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915" activeTab="7"/>
  </bookViews>
  <sheets>
    <sheet name="总部" sheetId="1" r:id="rId1"/>
    <sheet name="疾控中心" sheetId="3" r:id="rId2"/>
    <sheet name="总工会" sheetId="9" r:id="rId3"/>
    <sheet name="图书馆" sheetId="15" r:id="rId4"/>
    <sheet name="救助站" sheetId="8" r:id="rId5"/>
    <sheet name="八一中学" sheetId="6" r:id="rId6"/>
    <sheet name="师专物业" sheetId="5" r:id="rId7"/>
    <sheet name="昌吉州一中" sheetId="7" r:id="rId8"/>
    <sheet name="非遗文化馆" sheetId="10" r:id="rId9"/>
    <sheet name="师专安保" sheetId="4" r:id="rId10"/>
    <sheet name="石河子管理人员" sheetId="16" r:id="rId11"/>
    <sheet name="石河子南区" sheetId="17" r:id="rId12"/>
    <sheet name="石河子新北区" sheetId="18" r:id="rId13"/>
    <sheet name="石河子中区" sheetId="19" r:id="rId14"/>
  </sheets>
  <externalReferences>
    <externalReference r:id="rId16"/>
    <externalReference r:id="rId17"/>
    <externalReference r:id="rId18"/>
  </externalReferences>
  <definedNames>
    <definedName name="_xlnm._FilterDatabase" localSheetId="0" hidden="1">总部!$A$4:$XFA$150</definedName>
    <definedName name="_xlnm._FilterDatabase" localSheetId="1" hidden="1">疾控中心!$A$4:$BD$164</definedName>
    <definedName name="_xlnm._FilterDatabase" localSheetId="2" hidden="1">总工会!$A$4:$BD$164</definedName>
    <definedName name="_xlnm._FilterDatabase" localSheetId="3" hidden="1">图书馆!$A$4:$BD$164</definedName>
    <definedName name="_xlnm._FilterDatabase" localSheetId="4" hidden="1">救助站!$A$4:$BD$161</definedName>
    <definedName name="_xlnm._FilterDatabase" localSheetId="5" hidden="1">八一中学!$A$1:$BD$163</definedName>
    <definedName name="_xlnm._FilterDatabase" localSheetId="6" hidden="1">师专物业!$A$4:$BD$164</definedName>
    <definedName name="_xlnm._FilterDatabase" localSheetId="8" hidden="1">非遗文化馆!$A$4:$BD$164</definedName>
    <definedName name="_xlnm._FilterDatabase" localSheetId="9" hidden="1">师专安保!$A$1:$BD$160</definedName>
    <definedName name="_xlnm._FilterDatabase" localSheetId="10" hidden="1">石河子管理人员!$A$4:$BD$164</definedName>
    <definedName name="_xlnm._FilterDatabase" localSheetId="11" hidden="1">石河子南区!$A$1:$BD$164</definedName>
    <definedName name="_xlnm._FilterDatabase" localSheetId="12" hidden="1">石河子新北区!$A$4:$BD$164</definedName>
    <definedName name="_xlnm._FilterDatabase" localSheetId="13" hidden="1">石河子中区!$A$4:$BD$164</definedName>
    <definedName name="A">'[1]14、应急厅'!$RL$5</definedName>
    <definedName name="A" localSheetId="1">'[2]14、应急厅'!$RL$5</definedName>
    <definedName name="A" localSheetId="9">'[1]14、应急厅'!$RL$5</definedName>
    <definedName name="A" localSheetId="6">'[2]14、应急厅'!$RL$5</definedName>
    <definedName name="_xlnm._FilterDatabase" localSheetId="7" hidden="1">昌吉州一中!$A$1:$BD$154</definedName>
    <definedName name="A" localSheetId="4">'[2]14、应急厅'!$RL$5</definedName>
    <definedName name="A" localSheetId="3">'[2]14、应急厅'!$RL$5</definedName>
    <definedName name="A" localSheetId="10">'[2]14、应急厅'!$RL$5</definedName>
    <definedName name="A" localSheetId="11">'[3]14、应急厅'!$RL$5</definedName>
    <definedName name="A" localSheetId="12">'[2]14、应急厅'!$RL$5</definedName>
    <definedName name="A" localSheetId="13">'[2]14、应急厅'!$RL$5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<sst xmlns="http://schemas.openxmlformats.org/spreadsheetml/2006/main" count="4340" uniqueCount="976">
  <si>
    <t>新疆区域总部服务中心2025年12月工资表</t>
  </si>
  <si>
    <t>公式勿动</t>
  </si>
  <si>
    <t>当前工资表所属时间
（每月更新）</t>
  </si>
  <si>
    <t>当月总天数
（每月更新）</t>
  </si>
  <si>
    <t>手动填写</t>
  </si>
  <si>
    <t>根据实际填写数据备注说明</t>
  </si>
  <si>
    <t>一般不用动
除非有调整</t>
  </si>
  <si>
    <t>（税前）+
手动填写</t>
  </si>
  <si>
    <t>（税前）+
公式勿动</t>
  </si>
  <si>
    <t>（税前）－
手动填写</t>
  </si>
  <si>
    <t>（税前）－
公式勿动</t>
  </si>
  <si>
    <t>（税前）
公式勿动</t>
  </si>
  <si>
    <t>（会计）－
手动填写</t>
  </si>
  <si>
    <t>（税后）－
手动填写</t>
  </si>
  <si>
    <t>（税后）
公式勿动</t>
  </si>
  <si>
    <t>若当月入职不满勤，则允许产生"错误"</t>
  </si>
  <si>
    <t>序号</t>
  </si>
  <si>
    <t>姓名</t>
  </si>
  <si>
    <t>职位</t>
  </si>
  <si>
    <t>入职时间</t>
  </si>
  <si>
    <t>试用/转正/离职</t>
  </si>
  <si>
    <t>应出勤班数</t>
  </si>
  <si>
    <t>是否有全勤奖</t>
  </si>
  <si>
    <t>旷工
（天数）</t>
  </si>
  <si>
    <t>迟到时长累计（分）</t>
  </si>
  <si>
    <t>离职天数
（当月总天数-在职天数）0</t>
  </si>
  <si>
    <t>婚假/丧假/陪产假
80%</t>
  </si>
  <si>
    <t>病假/事假/司龄未满3年的产假0</t>
  </si>
  <si>
    <t>司龄满3年以上的产假
50%</t>
  </si>
  <si>
    <t>其他假期不扣薪资及福利（哺乳假/产检假/年假等）100%</t>
  </si>
  <si>
    <t>假期休假及其他</t>
  </si>
  <si>
    <t>上月剩余休（班）</t>
  </si>
  <si>
    <t>本月余休（班）</t>
  </si>
  <si>
    <t>本月补调休（班）</t>
  </si>
  <si>
    <t>现余休（班）</t>
  </si>
  <si>
    <t>工资标准</t>
  </si>
  <si>
    <t>基础工资</t>
  </si>
  <si>
    <t>职务工资</t>
  </si>
  <si>
    <t>浮动工资</t>
  </si>
  <si>
    <t>交通补贴</t>
  </si>
  <si>
    <t>住房补贴</t>
  </si>
  <si>
    <t>通讯补贴</t>
  </si>
  <si>
    <t>加班补贴</t>
  </si>
  <si>
    <t>全勤奖</t>
  </si>
  <si>
    <t>值班补贴</t>
  </si>
  <si>
    <t>星级补贴</t>
  </si>
  <si>
    <t>油费补贴</t>
  </si>
  <si>
    <t>餐费补贴</t>
  </si>
  <si>
    <t>投稿奖励补贴</t>
  </si>
  <si>
    <t>其他补贴及调整
（未单独列示的）</t>
  </si>
  <si>
    <t>绩效
（all含经济指标）</t>
  </si>
  <si>
    <t>工龄补贴</t>
  </si>
  <si>
    <t>学历补贴</t>
  </si>
  <si>
    <t>资质证书补贴</t>
  </si>
  <si>
    <t>推荐奖励</t>
  </si>
  <si>
    <t>彩铃补贴</t>
  </si>
  <si>
    <t>项目管理津贴/投标补贴/基层讲师培训补贴</t>
  </si>
  <si>
    <t>其他扣款
（不含假勤等）</t>
  </si>
  <si>
    <t>假期休假扣款及特殊假勤调整（因标准不一，如有涉及自行计算填列）</t>
  </si>
  <si>
    <t>旷工和迟到扣款</t>
  </si>
  <si>
    <t>其他假勤类扣款(含离职）</t>
  </si>
  <si>
    <t>应发工资</t>
  </si>
  <si>
    <t>社保</t>
  </si>
  <si>
    <t>公积金</t>
  </si>
  <si>
    <t>个税</t>
  </si>
  <si>
    <t>备用金类
（涉及挂账）</t>
  </si>
  <si>
    <t>其他类
（涉及挂账）
一般不用</t>
  </si>
  <si>
    <t>实发工资</t>
  </si>
  <si>
    <t>签字</t>
  </si>
  <si>
    <t>备注</t>
  </si>
  <si>
    <t>工资分解检核</t>
  </si>
  <si>
    <t>合计</t>
  </si>
  <si>
    <t>新疆总部</t>
  </si>
  <si>
    <t>新大绿化</t>
  </si>
  <si>
    <t>新大保洁</t>
  </si>
  <si>
    <t>师专安保</t>
  </si>
  <si>
    <t>刘佳伟</t>
  </si>
  <si>
    <t>常务副总经理</t>
  </si>
  <si>
    <t>转正</t>
  </si>
  <si>
    <t>否</t>
  </si>
  <si>
    <t>9000</t>
  </si>
  <si>
    <t>每月油补1000元</t>
  </si>
  <si>
    <t>甄玉琪</t>
  </si>
  <si>
    <t>总经理</t>
  </si>
  <si>
    <t>12000</t>
  </si>
  <si>
    <t>唐新梅</t>
  </si>
  <si>
    <t>职能人事专员</t>
  </si>
  <si>
    <t>余休13小时（19日，22日，23日各3.5小时，29日2.5小时 ）；补休2个班（11日，12日）</t>
  </si>
  <si>
    <t>4300</t>
  </si>
  <si>
    <t>缺卡1次20</t>
  </si>
  <si>
    <t>胡月蕊</t>
  </si>
  <si>
    <t>项目人事专员</t>
  </si>
  <si>
    <t>余休1个班（6日）</t>
  </si>
  <si>
    <t>陈松山</t>
  </si>
  <si>
    <t>招聘培训主管</t>
  </si>
  <si>
    <t>5200</t>
  </si>
  <si>
    <t>服装补贴27元，12月起油补500月/月，12月油补为500/31*7</t>
  </si>
  <si>
    <t>克尔曼·吾布力</t>
  </si>
  <si>
    <t>质量技术主管</t>
  </si>
  <si>
    <t>补休1个班（22日）</t>
  </si>
  <si>
    <t>4800</t>
  </si>
  <si>
    <t>服装补贴27元,每月油补600元
成本总部师专安保各一半</t>
  </si>
  <si>
    <t>徐建荣</t>
  </si>
  <si>
    <t>出纳</t>
  </si>
  <si>
    <r>
      <rPr>
        <sz val="9"/>
        <color rgb="FF000000"/>
        <rFont val="微软雅黑"/>
        <charset val="134"/>
      </rPr>
      <t>余休1.02个班（8日1.17小时；9日1小时；16日1.05小时；19日2.52小时；22号1.2小时；25号1.08小时；补休0.73个班（5日）</t>
    </r>
    <r>
      <rPr>
        <sz val="9"/>
        <color rgb="FFFF0000"/>
        <rFont val="微软雅黑"/>
        <charset val="134"/>
      </rPr>
      <t>请假0.27个班（5日）</t>
    </r>
    <r>
      <rPr>
        <sz val="9"/>
        <color rgb="FF000000"/>
        <rFont val="微软雅黑"/>
        <charset val="134"/>
      </rPr>
      <t>；补休0.35个班（23日）
迟到2分钟</t>
    </r>
  </si>
  <si>
    <t>黄伟</t>
  </si>
  <si>
    <t>采购主管</t>
  </si>
  <si>
    <t>补休0.4个班（3日）</t>
  </si>
  <si>
    <t>12月综合部经理轮值津贴241.93元</t>
  </si>
  <si>
    <t>张磊</t>
  </si>
  <si>
    <t>综合部经理</t>
  </si>
  <si>
    <t>离职</t>
  </si>
  <si>
    <t>19日上完班离职，出勤19个班</t>
  </si>
  <si>
    <t>6300</t>
  </si>
  <si>
    <t>周华龙</t>
  </si>
  <si>
    <t>项目经理</t>
  </si>
  <si>
    <t>试用</t>
  </si>
  <si>
    <t>6600</t>
  </si>
  <si>
    <t>12月起证书补贴100</t>
  </si>
  <si>
    <t>黄新</t>
  </si>
  <si>
    <t>项目主管</t>
  </si>
  <si>
    <t>5000</t>
  </si>
  <si>
    <t>疾控项目服务中心2025年12月工资表</t>
  </si>
  <si>
    <t>杨舒文</t>
  </si>
  <si>
    <t>病假请假1个班（20日）</t>
  </si>
  <si>
    <t>陆海燕</t>
  </si>
  <si>
    <t>客服</t>
  </si>
  <si>
    <t>15日下班离职,出勤15个班，试岗期工资按4200的80%发放</t>
  </si>
  <si>
    <t>3360</t>
  </si>
  <si>
    <t>李见</t>
  </si>
  <si>
    <t>保安员</t>
  </si>
  <si>
    <t>6000</t>
  </si>
  <si>
    <t>保安3500元＋河南路外围保洁2500元</t>
  </si>
  <si>
    <t>雷栓科</t>
  </si>
  <si>
    <t>保安3500元＋河南路维修1500元</t>
  </si>
  <si>
    <t>开赛尔</t>
  </si>
  <si>
    <t>3500</t>
  </si>
  <si>
    <t>帕尔哈提·玉素甫</t>
  </si>
  <si>
    <t>王桂兰</t>
  </si>
  <si>
    <t>调休0.5个班（6日）</t>
  </si>
  <si>
    <t>吴宙</t>
  </si>
  <si>
    <t>保洁员</t>
  </si>
  <si>
    <t>调休1个班（1日）</t>
  </si>
  <si>
    <t>3100</t>
  </si>
  <si>
    <t>范秀玲</t>
  </si>
  <si>
    <t>调休1个班（6日）</t>
  </si>
  <si>
    <t>樊进川</t>
  </si>
  <si>
    <t>姚赖女</t>
  </si>
  <si>
    <t>扫雪加班余休0.5个班 调休2个班（1日、13日）</t>
  </si>
  <si>
    <t>李侠</t>
  </si>
  <si>
    <t>范放心</t>
  </si>
  <si>
    <t>侯玉军</t>
  </si>
  <si>
    <t>李万平</t>
  </si>
  <si>
    <t>工程维修员</t>
  </si>
  <si>
    <t>调休2个班（2日、21日）</t>
  </si>
  <si>
    <t>4000</t>
  </si>
  <si>
    <t>于姜玲</t>
  </si>
  <si>
    <t>罗世忠</t>
  </si>
  <si>
    <t>铲车司机</t>
  </si>
  <si>
    <t>刘国军</t>
  </si>
  <si>
    <t>扫雪员</t>
  </si>
  <si>
    <t>2000</t>
  </si>
  <si>
    <t>苏雷锋</t>
  </si>
  <si>
    <t>沙义哈</t>
  </si>
  <si>
    <t>杨世义</t>
  </si>
  <si>
    <t>杨媛媛</t>
  </si>
  <si>
    <t>试用期间按4200元的80%发放</t>
  </si>
  <si>
    <t>新疆总工会项目服务中心2025年12月工资表</t>
  </si>
  <si>
    <t>唐言泽</t>
  </si>
  <si>
    <t>项目助理</t>
  </si>
  <si>
    <t>3800</t>
  </si>
  <si>
    <t>10月起工龄100元，缺卡3次扣60元</t>
  </si>
  <si>
    <t>孙都喜</t>
  </si>
  <si>
    <t>驾驶员</t>
  </si>
  <si>
    <t>吕庆威</t>
  </si>
  <si>
    <t>赵勇</t>
  </si>
  <si>
    <t>4700</t>
  </si>
  <si>
    <t>刘虎田</t>
  </si>
  <si>
    <t>因该人员与公司缴纳的社保基数不同，承诺自己缴纳除公司承担1353.43元外超出部分682.46元</t>
  </si>
  <si>
    <t>马桂菊</t>
  </si>
  <si>
    <t>12月扫雪共计2小时60元</t>
  </si>
  <si>
    <t>钱继忠</t>
  </si>
  <si>
    <t>卡玛丽汗·热肯巴依</t>
  </si>
  <si>
    <t>孜比尔尼沙·阿不都热合曼</t>
  </si>
  <si>
    <t>3200</t>
  </si>
  <si>
    <t>皮文华</t>
  </si>
  <si>
    <t>3300</t>
  </si>
  <si>
    <t>荆磊</t>
  </si>
  <si>
    <t>12月扫雪共计7.5小时225元</t>
  </si>
  <si>
    <t>米新</t>
  </si>
  <si>
    <t>12月共计扫雪8小时240元</t>
  </si>
  <si>
    <t>李养社</t>
  </si>
  <si>
    <t>4100</t>
  </si>
  <si>
    <t>12月共计扫雪4.5小时135元</t>
  </si>
  <si>
    <t>杨江平</t>
  </si>
  <si>
    <t>12月共计扫雪8.5小时255元</t>
  </si>
  <si>
    <t>刘晓东</t>
  </si>
  <si>
    <t>12月共计扫雪11.5小时345元、12月30日加班1天补发1天工资122.58元</t>
  </si>
  <si>
    <t>尉友海</t>
  </si>
  <si>
    <t>12月30请假1天</t>
  </si>
  <si>
    <t>12月共计扫雪4.5小时135元、</t>
  </si>
  <si>
    <t>图书馆项目服务中心2025年12月工资表</t>
  </si>
  <si>
    <t>图书馆</t>
  </si>
  <si>
    <t>昌吉州一中</t>
  </si>
  <si>
    <t>周娟</t>
  </si>
  <si>
    <t>请假0.5天（13号下午）</t>
  </si>
  <si>
    <t xml:space="preserve"> 服装补贴27元</t>
  </si>
  <si>
    <t>古丽加马力·艾买提</t>
  </si>
  <si>
    <t>事务助理</t>
  </si>
  <si>
    <t>12月起工资调整为4100+700</t>
  </si>
  <si>
    <t>服装补贴27元</t>
  </si>
  <si>
    <t>艾山·吉斯别克</t>
  </si>
  <si>
    <t>迟到1分钟</t>
  </si>
  <si>
    <t xml:space="preserve">服装补贴23个月从2025年12月至2027年10月，补贴27元/月:第24个月补贴49元;  </t>
  </si>
  <si>
    <t>陈志远</t>
  </si>
  <si>
    <t>胡国振</t>
  </si>
  <si>
    <t>温金春</t>
  </si>
  <si>
    <t>王苇</t>
  </si>
  <si>
    <t>曹文生</t>
  </si>
  <si>
    <t>消防监控员</t>
  </si>
  <si>
    <t>胡小波</t>
  </si>
  <si>
    <t>李永成</t>
  </si>
  <si>
    <t>罗华炜</t>
  </si>
  <si>
    <t>韦杰</t>
  </si>
  <si>
    <t>12月1日入职</t>
  </si>
  <si>
    <t>林涛</t>
  </si>
  <si>
    <t>安全生产员</t>
  </si>
  <si>
    <t>证书补贴：300元</t>
  </si>
  <si>
    <t>陈祖玉</t>
  </si>
  <si>
    <t>排架员</t>
  </si>
  <si>
    <t>赵小可</t>
  </si>
  <si>
    <t>卢艳梅</t>
  </si>
  <si>
    <t>马春艳</t>
  </si>
  <si>
    <t>王新艳</t>
  </si>
  <si>
    <t>孙振兰</t>
  </si>
  <si>
    <t>苏来卡·许库尔</t>
  </si>
  <si>
    <t>12月9日请假一天
12月8日迟到3分钟、12月11日迟到3分钟、12月28日迟到5分钟、共计迟到11分钟，</t>
  </si>
  <si>
    <t>银花</t>
  </si>
  <si>
    <t>张月华</t>
  </si>
  <si>
    <t>阿丽亚·阿里木</t>
  </si>
  <si>
    <t>热汗古丽·吐尔逊</t>
  </si>
  <si>
    <t>前台</t>
  </si>
  <si>
    <t>12月10日请假一天）</t>
  </si>
  <si>
    <t>马里亚木</t>
  </si>
  <si>
    <t>12月17日迟到6分钟</t>
  </si>
  <si>
    <t>安金莉</t>
  </si>
  <si>
    <t>12月请假三天（12月5日至12月7日）</t>
  </si>
  <si>
    <t>宋羽涵</t>
  </si>
  <si>
    <t>曹静怡</t>
  </si>
  <si>
    <t>顾东升</t>
  </si>
  <si>
    <t>杨波</t>
  </si>
  <si>
    <t>12.31日离职，出勤31个班</t>
  </si>
  <si>
    <t>刘淑芳</t>
  </si>
  <si>
    <t>张建锁</t>
  </si>
  <si>
    <t>韩雅竹</t>
  </si>
  <si>
    <t>5040</t>
  </si>
  <si>
    <t>刘占文</t>
  </si>
  <si>
    <t>马新龙</t>
  </si>
  <si>
    <t>贾勇</t>
  </si>
  <si>
    <t>辛洪瑜</t>
  </si>
  <si>
    <t>3060</t>
  </si>
  <si>
    <t>买尔哈巴·阿扎提</t>
  </si>
  <si>
    <t>高军</t>
  </si>
  <si>
    <t>杨秀云</t>
  </si>
  <si>
    <t>刘强</t>
  </si>
  <si>
    <t>吴盛新</t>
  </si>
  <si>
    <t>马海燕</t>
  </si>
  <si>
    <t>吐尔地·玉苏甫</t>
  </si>
  <si>
    <t>刘喜荣</t>
  </si>
  <si>
    <t>韩翠琴</t>
  </si>
  <si>
    <t>叶红</t>
  </si>
  <si>
    <t>高畅</t>
  </si>
  <si>
    <t>舒新涛</t>
  </si>
  <si>
    <t>12月18日下班后离职，12月出勤18天（1-18日）</t>
  </si>
  <si>
    <t>阿曼古力·萨吾提</t>
  </si>
  <si>
    <t>刘桂芝</t>
  </si>
  <si>
    <t>包东银</t>
  </si>
  <si>
    <t>袁丽萍</t>
  </si>
  <si>
    <t>12月2日请假一天</t>
  </si>
  <si>
    <t>布麦尔耶姆古丽·托合荪</t>
  </si>
  <si>
    <t>蒋翠萍</t>
  </si>
  <si>
    <t>热孜瓦古丽·伊明</t>
  </si>
  <si>
    <t>吴改华</t>
  </si>
  <si>
    <t>赵立轩</t>
  </si>
  <si>
    <t>马树法</t>
  </si>
  <si>
    <t>路立德</t>
  </si>
  <si>
    <t>胡小早</t>
  </si>
  <si>
    <t>郭晓梅</t>
  </si>
  <si>
    <t>佟钰</t>
  </si>
  <si>
    <t>12月16日迟到1分钟扣2元</t>
  </si>
  <si>
    <t>李慧彬</t>
  </si>
  <si>
    <t>王军</t>
  </si>
  <si>
    <t>迪丽热巴·尼牙孜</t>
  </si>
  <si>
    <t>崔孝贞</t>
  </si>
  <si>
    <t>3900</t>
  </si>
  <si>
    <t>12月1日至12月24日为图书馆出勤，12月25日至12月 31日项目支援 昌吉州一中7天</t>
  </si>
  <si>
    <t>郭秋新</t>
  </si>
  <si>
    <t>布海丽其木·阿不拉</t>
  </si>
  <si>
    <t>周福录</t>
  </si>
  <si>
    <t>李吉平</t>
  </si>
  <si>
    <t>陈虹阳</t>
  </si>
  <si>
    <t>12月6号下班后离职，12月出勤6天（1-6号）</t>
  </si>
  <si>
    <t>聂春</t>
  </si>
  <si>
    <t>周乃辰</t>
  </si>
  <si>
    <t>杨全江</t>
  </si>
  <si>
    <t>12月15日入职</t>
  </si>
  <si>
    <t>救助站项目服务中心2025年12月工资表</t>
  </si>
  <si>
    <t>马文强</t>
  </si>
  <si>
    <t>买社保</t>
  </si>
  <si>
    <t>黄亮</t>
  </si>
  <si>
    <t>网络管理员</t>
  </si>
  <si>
    <t>肖克来提·阿不都拉</t>
  </si>
  <si>
    <t>郭虎</t>
  </si>
  <si>
    <t>蒋国兵</t>
  </si>
  <si>
    <t>赵兵</t>
  </si>
  <si>
    <t>夏代提古丽·吐尔迪</t>
  </si>
  <si>
    <t>苏玉莲</t>
  </si>
  <si>
    <t>刘协新</t>
  </si>
  <si>
    <t>李健</t>
  </si>
  <si>
    <t>12月31日离职，出勤31个班</t>
  </si>
  <si>
    <t>文明林</t>
  </si>
  <si>
    <t>马海香</t>
  </si>
  <si>
    <t>①12月替请假保洁员工作两周（从12月1日至12月14日，给余休两天）
②补休2个班 18日,25日，</t>
  </si>
  <si>
    <t>马俊辉</t>
  </si>
  <si>
    <t>①余休3个班 12月替请假保洁员工作两周（从12月1日至12月14日，给余休两天）21日；
②补休2个班 17日,24日</t>
  </si>
  <si>
    <t>苏玉华</t>
  </si>
  <si>
    <t>病假31个班</t>
  </si>
  <si>
    <t>刘侠</t>
  </si>
  <si>
    <t>①余休3个班 12月替请假保洁员工作两周（从12月1日至12月14日，给余休两天）12月6日；
②补休2个班 16日,30日</t>
  </si>
  <si>
    <t>姚建明</t>
  </si>
  <si>
    <t>2025年12月2日离职</t>
  </si>
  <si>
    <t>苏绣莲</t>
  </si>
  <si>
    <t>张多寿</t>
  </si>
  <si>
    <t>王连红</t>
  </si>
  <si>
    <t>潘峰彪</t>
  </si>
  <si>
    <t>马吾买尔</t>
  </si>
  <si>
    <t>外围保洁员</t>
  </si>
  <si>
    <t>阿布力克木·艾乃吐力</t>
  </si>
  <si>
    <t>请假24个班（6-29日）</t>
  </si>
  <si>
    <t>帕丽拉·夏甫哈提</t>
  </si>
  <si>
    <t>2900</t>
  </si>
  <si>
    <t>八一中学目服务中心2025年12月工资表</t>
  </si>
  <si>
    <t>顾金津</t>
  </si>
  <si>
    <t>补休1个班（5日）</t>
  </si>
  <si>
    <t>油补500/月；区域补贴500/月 服装补贴27元</t>
  </si>
  <si>
    <t>阿米娜·吾布利哈斯木</t>
  </si>
  <si>
    <t>补休2个班(13,15日）</t>
  </si>
  <si>
    <t>4400</t>
  </si>
  <si>
    <t>吴晓梅</t>
  </si>
  <si>
    <t>工伤假6个班（15日-20日）
11月余休1个班，补休1个班1日
12月31日离职，出勤31个班</t>
  </si>
  <si>
    <t>肖海文</t>
  </si>
  <si>
    <t>客服员</t>
  </si>
  <si>
    <t>4200</t>
  </si>
  <si>
    <t>刘淑萍</t>
  </si>
  <si>
    <t>校医</t>
  </si>
  <si>
    <t>社保个人部分公司承担</t>
  </si>
  <si>
    <t>加得拉·加吾达提</t>
  </si>
  <si>
    <t>任洁</t>
  </si>
  <si>
    <t>武锦芸</t>
  </si>
  <si>
    <t>王圆圆</t>
  </si>
  <si>
    <t>杂工</t>
  </si>
  <si>
    <t>潘自强</t>
  </si>
  <si>
    <t>3600</t>
  </si>
  <si>
    <t>甲方代发工资人员，980元加班费，加班费已和甲方对接个人社保部分单位承担</t>
  </si>
  <si>
    <t>王陈</t>
  </si>
  <si>
    <t>司机</t>
  </si>
  <si>
    <t>曹测量</t>
  </si>
  <si>
    <t>司炉工</t>
  </si>
  <si>
    <t>曹新春</t>
  </si>
  <si>
    <t>是</t>
  </si>
  <si>
    <t>1000元中午及下班加班费</t>
  </si>
  <si>
    <t>张文梅</t>
  </si>
  <si>
    <t>12.20日开始休工伤假</t>
  </si>
  <si>
    <t>康绍霞</t>
  </si>
  <si>
    <t>雷秀梅</t>
  </si>
  <si>
    <t>余休1个班12.28 去工会援助，
雪假上月余休清零</t>
  </si>
  <si>
    <t>顾春立</t>
  </si>
  <si>
    <t>保安员/保洁员</t>
  </si>
  <si>
    <t>500元扫雪补助</t>
  </si>
  <si>
    <t>张趁香</t>
  </si>
  <si>
    <t>刘建国</t>
  </si>
  <si>
    <t>迟到17分钟</t>
  </si>
  <si>
    <t>李小娟</t>
  </si>
  <si>
    <t>陈永兰</t>
  </si>
  <si>
    <t>余休1个班
12.28 去工会援助雪假上月余休清零</t>
  </si>
  <si>
    <t>郭清慧</t>
  </si>
  <si>
    <t>孙卫兰</t>
  </si>
  <si>
    <t>余休2个班（12.14日 星期天加班、12.28 去工会援助）</t>
  </si>
  <si>
    <t>武艳</t>
  </si>
  <si>
    <t>请假2个班（22,23）</t>
  </si>
  <si>
    <t>王士菊</t>
  </si>
  <si>
    <t>余休1个班（12.28 去工会援助）</t>
  </si>
  <si>
    <t>郑燕勤</t>
  </si>
  <si>
    <t>请假31个班（1-31日）</t>
  </si>
  <si>
    <t>刘凤兰</t>
  </si>
  <si>
    <t>李俊平</t>
  </si>
  <si>
    <t>姚书朋</t>
  </si>
  <si>
    <t>请假2个班（3,25号）雪假上月余休清零</t>
  </si>
  <si>
    <t>夏冬华</t>
  </si>
  <si>
    <r>
      <rPr>
        <sz val="8"/>
        <rFont val="微软雅黑"/>
        <charset val="134"/>
      </rPr>
      <t>18号离职，</t>
    </r>
    <r>
      <rPr>
        <sz val="8"/>
        <color rgb="FFFF0000"/>
        <rFont val="微软雅黑"/>
        <charset val="134"/>
      </rPr>
      <t>出勤18个班</t>
    </r>
    <r>
      <rPr>
        <sz val="8"/>
        <rFont val="微软雅黑"/>
        <charset val="134"/>
      </rPr>
      <t>；余休1个班14日，补休1个班18日 雪假上月余休清零</t>
    </r>
  </si>
  <si>
    <t>任月玲</t>
  </si>
  <si>
    <t>雪假上月余休清零</t>
  </si>
  <si>
    <t>彭水芹</t>
  </si>
  <si>
    <t>迟到27分钟；雪假上月余休清零</t>
  </si>
  <si>
    <t>段昌兰</t>
  </si>
  <si>
    <t>赵梅香</t>
  </si>
  <si>
    <t>罗莉</t>
  </si>
  <si>
    <t>高素梅</t>
  </si>
  <si>
    <t>张佐娃</t>
  </si>
  <si>
    <t>张祥云</t>
  </si>
  <si>
    <t>孙金薇</t>
  </si>
  <si>
    <t>龚庆慧</t>
  </si>
  <si>
    <t>任皎皎</t>
  </si>
  <si>
    <t>桑鹤</t>
  </si>
  <si>
    <t>保卫科</t>
  </si>
  <si>
    <t>甲方人员，从12月起按4560发放</t>
  </si>
  <si>
    <t>陈德琼</t>
  </si>
  <si>
    <t>裴秋月</t>
  </si>
  <si>
    <t>陈凤琴</t>
  </si>
  <si>
    <t>朱玉林</t>
  </si>
  <si>
    <t>杨新凯</t>
  </si>
  <si>
    <t>范桂荣</t>
  </si>
  <si>
    <t>蒋春生</t>
  </si>
  <si>
    <t>周腊容</t>
  </si>
  <si>
    <t>张瑞琪</t>
  </si>
  <si>
    <r>
      <rPr>
        <sz val="8"/>
        <color rgb="FF000000"/>
        <rFont val="微软雅黑"/>
        <charset val="134"/>
      </rPr>
      <t>10号离职，</t>
    </r>
    <r>
      <rPr>
        <sz val="8"/>
        <color rgb="FFFF0000"/>
        <rFont val="微软雅黑"/>
        <charset val="134"/>
      </rPr>
      <t>出勤2个班</t>
    </r>
  </si>
  <si>
    <t>宁金梅</t>
  </si>
  <si>
    <t>师专物业项目服务中心2025年12月工资表</t>
  </si>
  <si>
    <t>周慧敏</t>
  </si>
  <si>
    <t>12月余休1天（28号）</t>
  </si>
  <si>
    <t>宣传助理300元,服装补贴27元</t>
  </si>
  <si>
    <t>赵庭有</t>
  </si>
  <si>
    <t>绿化员</t>
  </si>
  <si>
    <t>奥布力喀斯木·居麦</t>
  </si>
  <si>
    <t>和依丽米妮罕是夫妻工，奥布力喀斯木1天余休给依丽米妮罕用。依丽米妮罕4号调休一天。</t>
  </si>
  <si>
    <t>夜班补贴50元/天，值班16天，合计800元</t>
  </si>
  <si>
    <t>依丽米妮罕·喀日</t>
  </si>
  <si>
    <t>张新</t>
  </si>
  <si>
    <t>3号，24号调休，共计调休2天。</t>
  </si>
  <si>
    <t>美合日古丽·麦合木提</t>
  </si>
  <si>
    <t>黑力古力·艾拜</t>
  </si>
  <si>
    <t>1号，26号，31号调休，共计调休3天。</t>
  </si>
  <si>
    <t>石钟山</t>
  </si>
  <si>
    <t>4号，5号调休，共计调休2天。</t>
  </si>
  <si>
    <t>夜班补贴50元/天，值班15天，合计750元</t>
  </si>
  <si>
    <t>王炎梨</t>
  </si>
  <si>
    <t>30，31号请假</t>
  </si>
  <si>
    <t>玛日耶姆古丽·艾力</t>
  </si>
  <si>
    <t>24号上班迟到4分钟</t>
  </si>
  <si>
    <t>张金星</t>
  </si>
  <si>
    <t>昌吉州一中服务中心2025年10月工资表</t>
  </si>
  <si>
    <t>狄刚</t>
  </si>
  <si>
    <t>王武和</t>
  </si>
  <si>
    <t>保安队长</t>
  </si>
  <si>
    <t>300元带班费</t>
  </si>
  <si>
    <t>何诗金</t>
  </si>
  <si>
    <t>3515</t>
  </si>
  <si>
    <t>马志强</t>
  </si>
  <si>
    <t>马哓霞</t>
  </si>
  <si>
    <t>席淑莲</t>
  </si>
  <si>
    <t>马红萍</t>
  </si>
  <si>
    <t>2515</t>
  </si>
  <si>
    <t>胡翠玲</t>
  </si>
  <si>
    <t>2850</t>
  </si>
  <si>
    <t>刘世利</t>
  </si>
  <si>
    <t>4170</t>
  </si>
  <si>
    <t>该员工兼职绿化员，冬休期4个月取消500元补贴；</t>
  </si>
  <si>
    <t>卢新房</t>
  </si>
  <si>
    <t>4550</t>
  </si>
  <si>
    <t>宋斌</t>
  </si>
  <si>
    <t>樊庆点</t>
  </si>
  <si>
    <t>该员工为离职人员，后被通知顶班保安员上班11天，1-4号，25-31号</t>
  </si>
  <si>
    <t>李方扬</t>
  </si>
  <si>
    <t>白绪宝</t>
  </si>
  <si>
    <t>王海燕</t>
  </si>
  <si>
    <t>2710</t>
  </si>
  <si>
    <t>窦金香</t>
  </si>
  <si>
    <t>宿管员</t>
  </si>
  <si>
    <t>3000</t>
  </si>
  <si>
    <t>侯春青</t>
  </si>
  <si>
    <t>刘文莲</t>
  </si>
  <si>
    <t>金海松</t>
  </si>
  <si>
    <t>王新龙</t>
  </si>
  <si>
    <t>12月13日离职，共上班时间12天</t>
  </si>
  <si>
    <t>马海生</t>
  </si>
  <si>
    <t>刘文凤</t>
  </si>
  <si>
    <t>12月4日任职，12月25日通知休息，共上班21天，休息7天，等待保安证</t>
  </si>
  <si>
    <t>张新霞</t>
  </si>
  <si>
    <t>12月12日任职，12月25日通知休息，共上班13天，休息7天，等待保安证</t>
  </si>
  <si>
    <t>郑玉平</t>
  </si>
  <si>
    <t>昌吉学院调入</t>
  </si>
  <si>
    <t>2700</t>
  </si>
  <si>
    <t>非遗文化馆项目服务中心2025年12月工资表</t>
  </si>
  <si>
    <t>张珑</t>
  </si>
  <si>
    <t>12月31离职，出勤31个班</t>
  </si>
  <si>
    <t>效继红</t>
  </si>
  <si>
    <t>陈雪芹</t>
  </si>
  <si>
    <t>刘筱勐</t>
  </si>
  <si>
    <t>徐福祥</t>
  </si>
  <si>
    <t>12月4日离职，12月出勤4天（12月1日，2日，3日，4日） 应发工资3900/31*4=503.2元</t>
  </si>
  <si>
    <t>唐疆川</t>
  </si>
  <si>
    <t>陈多花</t>
  </si>
  <si>
    <t>12月31离职，出勤31个班；请假4天（12月4日，12月11日，12月14日，12月21日）</t>
  </si>
  <si>
    <t>郑玉萍</t>
  </si>
  <si>
    <t>师专保安项目服务中心2025年12月工资表</t>
  </si>
  <si>
    <t>徐成鑫</t>
  </si>
  <si>
    <t>余休1个班28日，补休1个班15日</t>
  </si>
  <si>
    <t>马文义</t>
  </si>
  <si>
    <t>唐悦</t>
  </si>
  <si>
    <t>保安班长</t>
  </si>
  <si>
    <t>12月起卢云霞离职200元班长补贴给唐悦</t>
  </si>
  <si>
    <t>职务补贴加100元</t>
  </si>
  <si>
    <t>阿山别克·哈了太</t>
  </si>
  <si>
    <t>迟到11分钟</t>
  </si>
  <si>
    <t>胡斯曼·扎曼别克</t>
  </si>
  <si>
    <t>沙合都拉·克孜尔木拉</t>
  </si>
  <si>
    <t>古丽加汗·胡斯别克</t>
  </si>
  <si>
    <t>波拉提别克·卡克巴提</t>
  </si>
  <si>
    <t>12月起取消200元班长补贴</t>
  </si>
  <si>
    <t>马力亚·依米提</t>
  </si>
  <si>
    <t>迟到6分钟</t>
  </si>
  <si>
    <t>托合塔尔别克·胡泉</t>
  </si>
  <si>
    <t>哈吉木拉提·努尔沙帕西</t>
  </si>
  <si>
    <t>胡小林</t>
  </si>
  <si>
    <t>哈比·焦代</t>
  </si>
  <si>
    <t>邹陆东</t>
  </si>
  <si>
    <t>迟到3分钟</t>
  </si>
  <si>
    <t>努尔沙黑拉·马合买提</t>
  </si>
  <si>
    <t>13号调休</t>
  </si>
  <si>
    <t>辛增锋</t>
  </si>
  <si>
    <t>卢云侠</t>
  </si>
  <si>
    <t>12月3号早上下班离职，出勤2个班</t>
  </si>
  <si>
    <t>玉素甫·阿不都热依木</t>
  </si>
  <si>
    <t>顶岗 11月20日艾尼娃·阿不都热西提请假12小时</t>
  </si>
  <si>
    <t>阿衣夏木·卡哈尔</t>
  </si>
  <si>
    <t>张云</t>
  </si>
  <si>
    <t>3700</t>
  </si>
  <si>
    <t>穆沙江·麦麦提明</t>
  </si>
  <si>
    <t>迟到10分钟</t>
  </si>
  <si>
    <t>不阿依夏木·艾买提</t>
  </si>
  <si>
    <t>阿合提·胡三音</t>
  </si>
  <si>
    <t>魏雅婷</t>
  </si>
  <si>
    <t>艾尼娃·阿不都热西提</t>
  </si>
  <si>
    <t>2号请假24小时，22，28号请假白班共计24小时扣款4天）；
迟到10分钟</t>
  </si>
  <si>
    <t>沙吾来克汗·哈不开</t>
  </si>
  <si>
    <t>8月29，9,14日加班36小时按余休1.5天计</t>
  </si>
  <si>
    <t>克楼克·阿合买提</t>
  </si>
  <si>
    <t>9月14加班12小时按余休0.5天计
12月起波拉提别克·卡克巴提200元班长补贴给克楼克</t>
  </si>
  <si>
    <t>凯迪尔耶·吾布力喀斯麦</t>
  </si>
  <si>
    <t>努尔顿·玉森</t>
  </si>
  <si>
    <t>8月21,15,29,30日9月14加班108小时按余休4.5天计</t>
  </si>
  <si>
    <t>玉素甫江·托乎提</t>
  </si>
  <si>
    <t>8月加班96小时按余休4天计；19-20调休2天；</t>
  </si>
  <si>
    <t>热扎依丁·吐逊</t>
  </si>
  <si>
    <t>艾合买提江·达吾提</t>
  </si>
  <si>
    <t>迟到5分钟</t>
  </si>
  <si>
    <t>热依扎别克·斯列门</t>
  </si>
  <si>
    <t>9月14加班12小时按余休0.5天计</t>
  </si>
  <si>
    <t>巴合提亚·阿力阿克拜</t>
  </si>
  <si>
    <t>9月13加班12小时按余休0.5天计</t>
  </si>
  <si>
    <t>王凡凡</t>
  </si>
  <si>
    <t>顶岗 12月2号26号冶秀玲请假48小时，</t>
  </si>
  <si>
    <t>阿布力海提·色买提</t>
  </si>
  <si>
    <t>刘健</t>
  </si>
  <si>
    <t>顶岗 艾尼娃·阿不都热西提12月2号24小时、22，28号请假24小时</t>
  </si>
  <si>
    <t>丁书颜</t>
  </si>
  <si>
    <t>迟到4分钟</t>
  </si>
  <si>
    <t>冶秀玲</t>
  </si>
  <si>
    <t>12号26号请假48小时（扣款4天）</t>
  </si>
  <si>
    <t>兰友</t>
  </si>
  <si>
    <t>2025/12/2</t>
  </si>
  <si>
    <t>石河子大学项目服务中心2025年12月工资表</t>
  </si>
  <si>
    <t>罗曼</t>
  </si>
  <si>
    <t xml:space="preserve">①2日请假0.5个班
②12月16日,31日迟到16分钟
</t>
  </si>
  <si>
    <t>缺卡3次扣款60元</t>
  </si>
  <si>
    <t>聂珊珊</t>
  </si>
  <si>
    <t>周钰翔</t>
  </si>
  <si>
    <t>12月5日，12日各加班半天，28日调休1天</t>
  </si>
  <si>
    <t>12月起工龄100</t>
  </si>
  <si>
    <t>马燕红</t>
  </si>
  <si>
    <t>保洁领班</t>
  </si>
  <si>
    <t>②12月14日加班，20日调休</t>
  </si>
  <si>
    <t>4500</t>
  </si>
  <si>
    <t>贾怀文</t>
  </si>
  <si>
    <t xml:space="preserve">12月7日调休1天，9日请假1天
</t>
  </si>
  <si>
    <t>徐梦欣</t>
  </si>
  <si>
    <t>①12月转正工资为3500+500；③12月19日迟到12分钟 ④12日加班半天，28日下午调休半天</t>
  </si>
  <si>
    <t>陈洁</t>
  </si>
  <si>
    <t>推荐奖100元</t>
  </si>
  <si>
    <t>司红梅</t>
  </si>
  <si>
    <t>1-15日工资按2800/月
16-31日工资按2500/月，已提审批</t>
  </si>
  <si>
    <t>2800/2500</t>
  </si>
  <si>
    <t>图尔荪古丽·塞麦提</t>
  </si>
  <si>
    <t>张爱江</t>
  </si>
  <si>
    <t>楼宇值班员</t>
  </si>
  <si>
    <t>熊杨军</t>
  </si>
  <si>
    <t>推荐奖200元</t>
  </si>
  <si>
    <t>吕晓明</t>
  </si>
  <si>
    <t>蔡凤</t>
  </si>
  <si>
    <t>①缺人顶岗2个班（22日、23日）顶岗工资按100元/天*2=200元计发，已提审批</t>
  </si>
  <si>
    <t>闫爱军</t>
  </si>
  <si>
    <t>请假4个班（22-25日）上二休二</t>
  </si>
  <si>
    <t>杜建峰</t>
  </si>
  <si>
    <t>侯珍</t>
  </si>
  <si>
    <t>张明明</t>
  </si>
  <si>
    <t>请假2个班（22、23日）</t>
  </si>
  <si>
    <t>宗利萍</t>
  </si>
  <si>
    <t>岑爱华</t>
  </si>
  <si>
    <t>李守群</t>
  </si>
  <si>
    <t>范金卯</t>
  </si>
  <si>
    <t>①缺人顶岗2个班（22日、23日）顶岗工资按50元/天*2=100元计发，已提审批</t>
  </si>
  <si>
    <t>王玲</t>
  </si>
  <si>
    <t>上一休二</t>
  </si>
  <si>
    <t>庞娣玲</t>
  </si>
  <si>
    <t>王惠</t>
  </si>
  <si>
    <t>张秀玲</t>
  </si>
  <si>
    <t>王玉萍</t>
  </si>
  <si>
    <t>王洁</t>
  </si>
  <si>
    <t>刘海英</t>
  </si>
  <si>
    <t>沈海燕</t>
  </si>
  <si>
    <t>朱红艳</t>
  </si>
  <si>
    <t>龙黎辉</t>
  </si>
  <si>
    <t>孙玉梅</t>
  </si>
  <si>
    <t>刘旭华</t>
  </si>
  <si>
    <t>陈建丽</t>
  </si>
  <si>
    <t>赵春燕</t>
  </si>
  <si>
    <r>
      <rPr>
        <sz val="9"/>
        <color rgb="FFFF0000"/>
        <rFont val="宋体"/>
        <charset val="134"/>
      </rPr>
      <t>推荐奖</t>
    </r>
    <r>
      <rPr>
        <sz val="9"/>
        <color rgb="FFFF0000"/>
        <rFont val="Calibri"/>
        <charset val="134"/>
      </rPr>
      <t>200</t>
    </r>
    <r>
      <rPr>
        <sz val="9"/>
        <color rgb="FFFF0000"/>
        <rFont val="宋体"/>
        <charset val="134"/>
      </rPr>
      <t>元</t>
    </r>
  </si>
  <si>
    <t>李红</t>
  </si>
  <si>
    <t>叶青</t>
  </si>
  <si>
    <t>本月出勤10个班（1-10日）11日办理离职</t>
  </si>
  <si>
    <t>郭江华</t>
  </si>
  <si>
    <t>王宏</t>
  </si>
  <si>
    <t>王红梅</t>
  </si>
  <si>
    <t>罗华</t>
  </si>
  <si>
    <t>张风香</t>
  </si>
  <si>
    <t>巴瑞香</t>
  </si>
  <si>
    <t>孟新彩</t>
  </si>
  <si>
    <t>秦秀娟</t>
  </si>
  <si>
    <t>1400</t>
  </si>
  <si>
    <t>上二休二</t>
  </si>
  <si>
    <t>徐芳</t>
  </si>
  <si>
    <t>1900</t>
  </si>
  <si>
    <t>曾静</t>
  </si>
  <si>
    <t>王志</t>
  </si>
  <si>
    <t>林亚青</t>
  </si>
  <si>
    <t>阿依仙木.卡地尔</t>
  </si>
  <si>
    <t>请假0.5个班（26日上午）</t>
  </si>
  <si>
    <t>刘艾虹</t>
  </si>
  <si>
    <t>王建新</t>
  </si>
  <si>
    <t>门岗</t>
  </si>
  <si>
    <t>1700</t>
  </si>
  <si>
    <t>王莲梅</t>
  </si>
  <si>
    <t>许仙社</t>
  </si>
  <si>
    <t>巴桂花</t>
  </si>
  <si>
    <t>图玛丽媤•喀迪尔</t>
  </si>
  <si>
    <t>2300</t>
  </si>
  <si>
    <t>李金娣</t>
  </si>
  <si>
    <t>本月出勤14个班，12月15日离职</t>
  </si>
  <si>
    <t>冯红艳</t>
  </si>
  <si>
    <t>李小凤</t>
  </si>
  <si>
    <t>请假3个班（22日、24日、26日）</t>
  </si>
  <si>
    <t>唐海燕</t>
  </si>
  <si>
    <t>美丽克</t>
  </si>
  <si>
    <t>任彩云</t>
  </si>
  <si>
    <t>范国红</t>
  </si>
  <si>
    <t>①缺人顶岗2个班（22日、24日/26日）顶岗工资按50元/天*3=150元计发，已提审批</t>
  </si>
  <si>
    <t>马彩玲</t>
  </si>
  <si>
    <t>张芳</t>
  </si>
  <si>
    <t>补发11月1日工资（1900元/月÷30*1＝63.33元）</t>
  </si>
  <si>
    <t>冯志强</t>
  </si>
  <si>
    <t>夏春英</t>
  </si>
  <si>
    <t>2600</t>
  </si>
  <si>
    <t>尹改丽</t>
  </si>
  <si>
    <t>王会巧</t>
  </si>
  <si>
    <t>本月出勤7个班（1-7号)</t>
  </si>
  <si>
    <t>达小安</t>
  </si>
  <si>
    <t>夏传琴</t>
  </si>
  <si>
    <t>何丽辉</t>
  </si>
  <si>
    <t>张宁财</t>
  </si>
  <si>
    <t>刘小翠</t>
  </si>
  <si>
    <t>新北区调入</t>
  </si>
  <si>
    <t>朱向红</t>
  </si>
  <si>
    <t>本月出勤6个班（8-13日）14日离职</t>
  </si>
  <si>
    <t>宋小梅</t>
  </si>
  <si>
    <t>本月出勤22个班，10日入职</t>
  </si>
  <si>
    <t>2500</t>
  </si>
  <si>
    <t>张彩琴</t>
  </si>
  <si>
    <t>本月出勤18个班，14日入职</t>
  </si>
  <si>
    <t>李元林</t>
  </si>
  <si>
    <t>12月1日入职，本月全勤</t>
  </si>
  <si>
    <t>李惠玲</t>
  </si>
  <si>
    <t>13日14日迎检分别加班半天，累计1天；15日下午25日下午分别调休半天，累计1天。</t>
  </si>
  <si>
    <t>2200</t>
  </si>
  <si>
    <t>陈玲玲</t>
  </si>
  <si>
    <t>米美沙</t>
  </si>
  <si>
    <t>4日，8-13日请假7天；②14日周天应上半天，迎检加班半天，未调休。</t>
  </si>
  <si>
    <t>杨俊霞</t>
  </si>
  <si>
    <t>13日14日迎检分别加班半天，累计1天；20日调休1天。</t>
  </si>
  <si>
    <t>2250</t>
  </si>
  <si>
    <r>
      <rPr>
        <sz val="12"/>
        <color rgb="FF000000"/>
        <rFont val="微软雅黑"/>
        <charset val="134"/>
      </rPr>
      <t>300领班费用②</t>
    </r>
    <r>
      <rPr>
        <sz val="12"/>
        <color rgb="FFFF0000"/>
        <rFont val="微软雅黑"/>
        <charset val="134"/>
      </rPr>
      <t>推荐奖100元</t>
    </r>
    <r>
      <rPr>
        <sz val="12"/>
        <color rgb="FF000000"/>
        <rFont val="微软雅黑"/>
        <charset val="134"/>
      </rPr>
      <t xml:space="preserve">
</t>
    </r>
  </si>
  <si>
    <t>盖青爱</t>
  </si>
  <si>
    <t>1600</t>
  </si>
  <si>
    <t>康海元</t>
  </si>
  <si>
    <t>何菊儒</t>
  </si>
  <si>
    <t>郑玉香</t>
  </si>
  <si>
    <t>阿依古力</t>
  </si>
  <si>
    <t>程玉梅</t>
  </si>
  <si>
    <t>王永梅</t>
  </si>
  <si>
    <t>2日因胡绍华离职缺人顶岗半个班，按照100元/天*0.5=50元计发</t>
  </si>
  <si>
    <t>吴子英</t>
  </si>
  <si>
    <t>肖冬梅</t>
  </si>
  <si>
    <t>蔡春涛</t>
  </si>
  <si>
    <t>张艳玲</t>
  </si>
  <si>
    <t>朱平</t>
  </si>
  <si>
    <t>熊永勤</t>
  </si>
  <si>
    <t>吴文娟</t>
  </si>
  <si>
    <t>任莉</t>
  </si>
  <si>
    <t>海尼古丽</t>
  </si>
  <si>
    <t>胡江华</t>
  </si>
  <si>
    <t>张新燕</t>
  </si>
  <si>
    <t>夏桂荣</t>
  </si>
  <si>
    <t>闫芳</t>
  </si>
  <si>
    <t>刘东红</t>
  </si>
  <si>
    <t>桂长玉</t>
  </si>
  <si>
    <t>李美芝</t>
  </si>
  <si>
    <t>林素侠</t>
  </si>
  <si>
    <t>13日迎检加班半天，15日下午调休半天</t>
  </si>
  <si>
    <t>韩红梅</t>
  </si>
  <si>
    <t>张绍英</t>
  </si>
  <si>
    <t>马传华</t>
  </si>
  <si>
    <t>王秀菊</t>
  </si>
  <si>
    <t>张艳丽</t>
  </si>
  <si>
    <t>12月16日离职，本月出勤15个班</t>
  </si>
  <si>
    <t>胡绍华</t>
  </si>
  <si>
    <t>12月2日中午离职，本月出勤1.5个班</t>
  </si>
  <si>
    <t>路爱民</t>
  </si>
  <si>
    <t>肖红丽</t>
  </si>
  <si>
    <t>李淑芹</t>
  </si>
  <si>
    <t>黄丽</t>
  </si>
  <si>
    <t>13日迎检分别加班半天，15日下午调休半天</t>
  </si>
  <si>
    <t>厚德刚</t>
  </si>
  <si>
    <t>仲红妹</t>
  </si>
  <si>
    <t>高翠</t>
  </si>
  <si>
    <t>2400</t>
  </si>
  <si>
    <t>王玉霞</t>
  </si>
  <si>
    <t>因米美沙请假，顶岗6个班（8-13日）顶岗工资按50元/天*6=300元计发</t>
  </si>
  <si>
    <t>白琳</t>
  </si>
  <si>
    <t>何礼珍</t>
  </si>
  <si>
    <t>刘永红</t>
  </si>
  <si>
    <t>李晓</t>
  </si>
  <si>
    <t>张惠莉</t>
  </si>
  <si>
    <t>张利</t>
  </si>
  <si>
    <t>祝美连</t>
  </si>
  <si>
    <t>高彩霞</t>
  </si>
  <si>
    <t>郭英</t>
  </si>
  <si>
    <t>方燕</t>
  </si>
  <si>
    <t>月尔古丽</t>
  </si>
  <si>
    <t>罗建华</t>
  </si>
  <si>
    <t>魏新美</t>
  </si>
  <si>
    <t>李敬梅</t>
  </si>
  <si>
    <t>12月4日入职，本月出勤28个班</t>
  </si>
  <si>
    <t>王秀梅</t>
  </si>
  <si>
    <t>12月16日入职，本月出勤16个班</t>
  </si>
  <si>
    <t>贺宝珠</t>
  </si>
  <si>
    <t>况勇</t>
  </si>
  <si>
    <t>李春</t>
  </si>
  <si>
    <t>刘芳</t>
  </si>
  <si>
    <t>刘雪梅</t>
  </si>
  <si>
    <t>本月出勤1个班（1日）2号离职</t>
  </si>
  <si>
    <t>王梅</t>
  </si>
  <si>
    <t>吴文香</t>
  </si>
  <si>
    <t>滕建琼</t>
  </si>
  <si>
    <t>请假一个班（19日）</t>
  </si>
  <si>
    <t>顶岗10个班（22-30日），顶岗工资按60元/天，按60*10=600元计发</t>
  </si>
  <si>
    <t>李嘉欣</t>
  </si>
  <si>
    <t>①中教室80元×11间=880元 小教室50×1间=50元  880+50=930元</t>
  </si>
  <si>
    <t>顾龙华</t>
  </si>
  <si>
    <t>①暑假扩岗产生余休8天（按照张总意见，扩岗工资不予发放，按余休计算）本月1日、15-18日，22-24日，26日，29-31日分别调休半日，合计调休6天</t>
  </si>
  <si>
    <r>
      <rPr>
        <sz val="12"/>
        <color theme="1"/>
        <rFont val="微软雅黑"/>
        <charset val="134"/>
      </rPr>
      <t>①代班费200元 ；②2间大教室100×2=200元，3间小教室3x50=150元；③</t>
    </r>
    <r>
      <rPr>
        <sz val="12"/>
        <color rgb="FFFF0000"/>
        <rFont val="微软雅黑"/>
        <charset val="134"/>
      </rPr>
      <t>夜班门岗全职1700元，夜班门岗9号离职，只担任保洁岗位，1700/31*8=438.71元</t>
    </r>
    <r>
      <rPr>
        <sz val="12"/>
        <color theme="1"/>
        <rFont val="微软雅黑"/>
        <charset val="134"/>
      </rPr>
      <t>；</t>
    </r>
  </si>
  <si>
    <t>张海江</t>
  </si>
  <si>
    <t>王隔</t>
  </si>
  <si>
    <t>①（中教室80元×14间=1120元，小教室50元×1间=50元 合计1120+50=1170元</t>
  </si>
  <si>
    <t>赵雪霞</t>
  </si>
  <si>
    <t xml:space="preserve">①中教室80元×4间=320元 小教室50元×9间=450元 大教室150元×1间=150元 320+450+150=920元
</t>
  </si>
  <si>
    <t>杨英奎</t>
  </si>
  <si>
    <t>楼宇夜班值班员</t>
  </si>
  <si>
    <t>赵新友</t>
  </si>
  <si>
    <t>李敏</t>
  </si>
  <si>
    <t>李华</t>
  </si>
  <si>
    <t>陈爱敏</t>
  </si>
  <si>
    <t>马玉萍</t>
  </si>
  <si>
    <t>谢国芳</t>
  </si>
  <si>
    <t>门岗兼保洁</t>
  </si>
  <si>
    <t>周陈云</t>
  </si>
  <si>
    <t>井华</t>
  </si>
  <si>
    <t>刘明红</t>
  </si>
  <si>
    <t>王怀秀</t>
  </si>
  <si>
    <t>范淑兰</t>
  </si>
  <si>
    <t>尹小菊</t>
  </si>
  <si>
    <t>杭淑萍</t>
  </si>
  <si>
    <t>曹建梅</t>
  </si>
  <si>
    <t>张玉华</t>
  </si>
  <si>
    <r>
      <rPr>
        <sz val="12"/>
        <color theme="1"/>
        <rFont val="微软雅黑"/>
        <charset val="134"/>
      </rPr>
      <t>①特藏部书库打扫随时到岗补贴400元，2号离职，按400/31*1=</t>
    </r>
    <r>
      <rPr>
        <sz val="12"/>
        <color rgb="FFFF0000"/>
        <rFont val="微软雅黑"/>
        <charset val="134"/>
      </rPr>
      <t>12.9元计发</t>
    </r>
    <r>
      <rPr>
        <sz val="12"/>
        <color theme="1"/>
        <rFont val="微软雅黑"/>
        <charset val="134"/>
      </rPr>
      <t xml:space="preserve">
</t>
    </r>
    <r>
      <rPr>
        <sz val="12"/>
        <color rgb="FFFF0000"/>
        <rFont val="微软雅黑"/>
        <charset val="134"/>
      </rPr>
      <t xml:space="preserve"> </t>
    </r>
  </si>
  <si>
    <t>严玲</t>
  </si>
  <si>
    <t>张惠连</t>
  </si>
  <si>
    <t>苟涛涛</t>
  </si>
  <si>
    <t>王月华</t>
  </si>
  <si>
    <t>齐秋玲</t>
  </si>
  <si>
    <t>杨玉香</t>
  </si>
  <si>
    <t>许莉</t>
  </si>
  <si>
    <t>因封彩霞摔伤顶岗7个班，23日、26日下午各调休半天，30日调休1天，合计调休2天</t>
  </si>
  <si>
    <t xml:space="preserve">每月代班费200元；报告厅400元 </t>
  </si>
  <si>
    <t>何勤香</t>
  </si>
  <si>
    <t>保洁</t>
  </si>
  <si>
    <t>①暑假扩岗产生余休4.5天（按照张总意见，扩岗工资不予发放，按余休计算）本月19日、22日、29日各调休1天；31日下午调休半天，合计调休3.5天</t>
  </si>
  <si>
    <t>刘英</t>
  </si>
  <si>
    <t>邓玲</t>
  </si>
  <si>
    <t>保洁兼门岗</t>
  </si>
  <si>
    <t>何立新</t>
  </si>
  <si>
    <t>刘文荣</t>
  </si>
  <si>
    <t>楼宇值班领班</t>
  </si>
  <si>
    <t>领班补贴200元</t>
  </si>
  <si>
    <t>张志勇</t>
  </si>
  <si>
    <t>肖红慧</t>
  </si>
  <si>
    <t>张晓蓉</t>
  </si>
  <si>
    <t>苏丽</t>
  </si>
  <si>
    <t>刘青珍</t>
  </si>
  <si>
    <t>程忠祥</t>
  </si>
  <si>
    <t>本月出勤17个班，12月18日离职</t>
  </si>
  <si>
    <t>刘艳</t>
  </si>
  <si>
    <t>王春晖</t>
  </si>
  <si>
    <t>解玉玲</t>
  </si>
  <si>
    <t>邹翠萍</t>
  </si>
  <si>
    <t>关月新</t>
  </si>
  <si>
    <t>贺春梅</t>
  </si>
  <si>
    <t>沈晓华</t>
  </si>
  <si>
    <t>李建平</t>
  </si>
  <si>
    <t>文婧</t>
  </si>
  <si>
    <t>王开林</t>
  </si>
  <si>
    <t>魏少梅</t>
  </si>
  <si>
    <r>
      <rPr>
        <sz val="12"/>
        <color theme="1"/>
        <rFont val="微软雅黑"/>
        <charset val="134"/>
      </rPr>
      <t>①4间小教室（50元/间）50*4=200元，3间大教室（100元/间）100*3=300元，</t>
    </r>
    <r>
      <rPr>
        <sz val="12"/>
        <color rgb="FFFF0000"/>
        <rFont val="微软雅黑"/>
        <charset val="134"/>
      </rPr>
      <t>共计500元</t>
    </r>
    <r>
      <rPr>
        <sz val="12"/>
        <color theme="1"/>
        <rFont val="微软雅黑"/>
        <charset val="134"/>
      </rPr>
      <t xml:space="preserve"> ；</t>
    </r>
  </si>
  <si>
    <t>郑世杰</t>
  </si>
  <si>
    <t>①3间小教室，50元×3=150元</t>
  </si>
  <si>
    <t>杨贵秀</t>
  </si>
  <si>
    <t>陈丽霞</t>
  </si>
  <si>
    <t xml:space="preserve">①每月代班费200元
②6间教室（50元/间），50*6=300元
</t>
  </si>
  <si>
    <t>刘萍</t>
  </si>
  <si>
    <t>①中教室80元×10间=800元 小教室50元×1间=50元 合计800+50=850元</t>
  </si>
  <si>
    <t>王玉玲</t>
  </si>
  <si>
    <t>吴艳红</t>
  </si>
  <si>
    <t>郭玉合</t>
  </si>
  <si>
    <t>四六级考试未按规章制度落实开关门，开门晚了，扣20元</t>
  </si>
  <si>
    <t>何凤</t>
  </si>
  <si>
    <t>周海花</t>
  </si>
  <si>
    <t>李秀梅</t>
  </si>
  <si>
    <t>5间中教室80元×5＝400元</t>
  </si>
  <si>
    <t>刘淑珍</t>
  </si>
  <si>
    <t>封彩霞</t>
  </si>
  <si>
    <t>12月8日下午-15日，工伤假7.5个班</t>
  </si>
  <si>
    <t>薛爱红</t>
  </si>
  <si>
    <t>邓强</t>
  </si>
  <si>
    <t>王天伟</t>
  </si>
  <si>
    <t>当班期间喝酒，扣20元</t>
  </si>
  <si>
    <t>齐德明</t>
  </si>
  <si>
    <t>吴爱杰</t>
  </si>
  <si>
    <r>
      <rPr>
        <sz val="12"/>
        <color theme="1"/>
        <rFont val="微软雅黑"/>
        <charset val="134"/>
      </rPr>
      <t xml:space="preserve">①大教室150元×1间=150元 ②中教室80元×7间=560元 </t>
    </r>
    <r>
      <rPr>
        <sz val="12"/>
        <color rgb="FFFF0000"/>
        <rFont val="微软雅黑"/>
        <charset val="134"/>
      </rPr>
      <t>合计150+560=710元②推荐奖200元</t>
    </r>
  </si>
  <si>
    <t>刘红</t>
  </si>
  <si>
    <r>
      <rPr>
        <sz val="12"/>
        <color theme="1"/>
        <rFont val="微软雅黑"/>
        <charset val="134"/>
      </rPr>
      <t xml:space="preserve">①大教室150元×2间=300元 ②中教室80元×3间=240元③ 小教室50元×8间=400元 </t>
    </r>
    <r>
      <rPr>
        <sz val="12"/>
        <color rgb="FFFF0000"/>
        <rFont val="微软雅黑"/>
        <charset val="134"/>
      </rPr>
      <t>合计300+240+400=940元</t>
    </r>
  </si>
  <si>
    <t>郑兴菊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</si>
  <si>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</t>
    </r>
  </si>
  <si>
    <t>孙素勤</t>
  </si>
  <si>
    <r>
      <rPr>
        <sz val="12"/>
        <color theme="1"/>
        <rFont val="微软雅黑"/>
        <charset val="134"/>
      </rPr>
      <t xml:space="preserve">①大教室150元×1间=150元 ②中教室80元×11间=880元 </t>
    </r>
    <r>
      <rPr>
        <sz val="12"/>
        <color rgb="FFFF0000"/>
        <rFont val="微软雅黑"/>
        <charset val="134"/>
      </rPr>
      <t>合计150+880=1030元</t>
    </r>
  </si>
  <si>
    <t>刘增兰</t>
  </si>
  <si>
    <r>
      <rPr>
        <sz val="12"/>
        <color theme="1"/>
        <rFont val="微软雅黑"/>
        <charset val="134"/>
      </rPr>
      <t xml:space="preserve">①中教室80元×10间=800元 ②大教室150元×1间=150元 </t>
    </r>
    <r>
      <rPr>
        <sz val="12"/>
        <color rgb="FFFF0000"/>
        <rFont val="微软雅黑"/>
        <charset val="134"/>
      </rPr>
      <t>合计800+150=950元</t>
    </r>
  </si>
  <si>
    <t>许桂芳</t>
  </si>
  <si>
    <r>
      <rPr>
        <sz val="12"/>
        <color theme="1"/>
        <rFont val="微软雅黑"/>
        <charset val="134"/>
      </rPr>
      <t xml:space="preserve">①中教室80元×14间=1120元，小②教室50元×1间=50元 </t>
    </r>
    <r>
      <rPr>
        <sz val="12"/>
        <color rgb="FFFF0000"/>
        <rFont val="微软雅黑"/>
        <charset val="134"/>
      </rPr>
      <t xml:space="preserve">1120+50=1170元，合计1170元      </t>
    </r>
  </si>
  <si>
    <t>朱德福</t>
  </si>
  <si>
    <r>
      <rPr>
        <sz val="12"/>
        <color theme="1"/>
        <rFont val="微软雅黑"/>
        <charset val="134"/>
      </rPr>
      <t xml:space="preserve">①中教室80元×6间=480元② 小教室50元×9间=450元 大教室150元×1间=150元 </t>
    </r>
    <r>
      <rPr>
        <sz val="12"/>
        <color rgb="FFFF0000"/>
        <rFont val="微软雅黑"/>
        <charset val="134"/>
      </rPr>
      <t>合计480+450+150=1080元</t>
    </r>
  </si>
  <si>
    <t>钟胜元</t>
  </si>
  <si>
    <r>
      <rPr>
        <sz val="12"/>
        <color theme="1"/>
        <rFont val="微软雅黑"/>
        <charset val="134"/>
      </rPr>
      <t xml:space="preserve">①大教室150元×1间=150元，②中教室80元×7间=560元 </t>
    </r>
    <r>
      <rPr>
        <sz val="12"/>
        <color rgb="FFFF0000"/>
        <rFont val="微软雅黑"/>
        <charset val="134"/>
      </rPr>
      <t>150+560=710元</t>
    </r>
  </si>
  <si>
    <t>马英</t>
  </si>
  <si>
    <r>
      <rPr>
        <sz val="12"/>
        <color theme="1"/>
        <rFont val="微软雅黑"/>
        <charset val="134"/>
      </rPr>
      <t xml:space="preserve">①中教室80元×6间=480元，②小教室50元×1间=50元 </t>
    </r>
    <r>
      <rPr>
        <sz val="12"/>
        <color rgb="FFFF0000"/>
        <rFont val="微软雅黑"/>
        <charset val="134"/>
      </rPr>
      <t>合计480+50=530元</t>
    </r>
  </si>
  <si>
    <t>张华</t>
  </si>
  <si>
    <r>
      <rPr>
        <sz val="12"/>
        <color theme="1"/>
        <rFont val="微软雅黑"/>
        <charset val="134"/>
      </rPr>
      <t xml:space="preserve">①大教室150元×1间=150元 ，6间中教室80元×6＝480元 8间小教室50元×8=400元 150+480+400=1030 </t>
    </r>
    <r>
      <rPr>
        <sz val="12"/>
        <color rgb="FFFF0000"/>
        <rFont val="微软雅黑"/>
        <charset val="134"/>
      </rPr>
      <t>合计1030元</t>
    </r>
  </si>
  <si>
    <t>温玉芝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</si>
  <si>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 xml:space="preserve">合计150+640=790元
</t>
    </r>
  </si>
  <si>
    <t>吴海梅</t>
  </si>
  <si>
    <t>袁萍</t>
  </si>
  <si>
    <r>
      <rPr>
        <sz val="12"/>
        <color theme="1"/>
        <rFont val="微软雅黑"/>
        <charset val="134"/>
      </rPr>
      <t>推荐奖100元，</t>
    </r>
    <r>
      <rPr>
        <sz val="12"/>
        <color rgb="FFFF0000"/>
        <rFont val="微软雅黑"/>
        <charset val="134"/>
      </rPr>
      <t>四六级考试未按规章制度落实开关门，开门晚了，扣20元</t>
    </r>
  </si>
  <si>
    <t>魏秋凤</t>
  </si>
  <si>
    <t>陈秀芳</t>
  </si>
  <si>
    <t>19日上午请假半个班</t>
  </si>
  <si>
    <t>马翠英</t>
  </si>
  <si>
    <t>杨金玲</t>
  </si>
  <si>
    <t>温玉萍</t>
  </si>
  <si>
    <r>
      <rPr>
        <sz val="12"/>
        <color theme="1"/>
        <rFont val="微软雅黑"/>
        <charset val="134"/>
      </rPr>
      <t xml:space="preserve">①中教室80元×6间=480元 ②小教室50元×9间=450元③ 大教室150元×1间=150元 </t>
    </r>
    <r>
      <rPr>
        <sz val="12"/>
        <color rgb="FFFF0000"/>
        <rFont val="微软雅黑"/>
        <charset val="134"/>
      </rPr>
      <t xml:space="preserve">合计480+450+150=1080元
</t>
    </r>
  </si>
  <si>
    <t>李俊</t>
  </si>
  <si>
    <t>6日中午13-15点加班两小时，12日下午17-19点调休两小时</t>
  </si>
  <si>
    <t>方兰银</t>
  </si>
  <si>
    <t>①3间大教室(100元/间)共计300元，4间小教室（50元/间）50*4=200元，共计500元 ；</t>
  </si>
  <si>
    <t>史小平</t>
  </si>
  <si>
    <t>何蝶英</t>
  </si>
  <si>
    <t>袁卫红</t>
  </si>
  <si>
    <t>李春红</t>
  </si>
  <si>
    <t>马玉珍</t>
  </si>
  <si>
    <t>林红</t>
  </si>
  <si>
    <r>
      <rPr>
        <sz val="12"/>
        <color theme="1"/>
        <rFont val="微软雅黑"/>
        <charset val="134"/>
      </rPr>
      <t>①中教室80元×12间=960元 ③小教室50元×1间=50元 960+50=1010元</t>
    </r>
    <r>
      <rPr>
        <sz val="12"/>
        <color rgb="FFFF0000"/>
        <rFont val="微软雅黑"/>
        <charset val="134"/>
      </rPr>
      <t>合计1010元</t>
    </r>
  </si>
  <si>
    <t>岑爱君</t>
  </si>
  <si>
    <t>肖红霞</t>
  </si>
  <si>
    <t>宁海霞</t>
  </si>
  <si>
    <t>赵云兰</t>
  </si>
  <si>
    <t>余思兰</t>
  </si>
  <si>
    <t>暑假扩岗产生的调休1个班（按照张总意见，扩岗工资不予发放，按余休计算）17日调休1天</t>
  </si>
  <si>
    <t>徐典寿</t>
  </si>
  <si>
    <t>安新</t>
  </si>
  <si>
    <t>雷玲</t>
  </si>
  <si>
    <t>钱新红</t>
  </si>
  <si>
    <r>
      <rPr>
        <sz val="12"/>
        <color theme="1"/>
        <rFont val="微软雅黑"/>
        <charset val="134"/>
      </rPr>
      <t xml:space="preserve">①中教室80元×1间=80元，②小教室50元*5间=250元 </t>
    </r>
    <r>
      <rPr>
        <sz val="12"/>
        <color rgb="FFFF0000"/>
        <rFont val="微软雅黑"/>
        <charset val="134"/>
      </rPr>
      <t>合计250+80=330元</t>
    </r>
  </si>
  <si>
    <t>李玉芹</t>
  </si>
  <si>
    <t>暑假扩岗产生的余休1个班（按照张总意见，扩岗工资不予发放，按余休计算）22日调休1天</t>
  </si>
  <si>
    <t>芦慧玲</t>
  </si>
  <si>
    <t>李翠兰</t>
  </si>
  <si>
    <t>11日下午、12日下午各请假半天，合计请假1个班</t>
  </si>
  <si>
    <t>晏海英</t>
  </si>
  <si>
    <t>本月出勤3个班，4号离职</t>
  </si>
  <si>
    <t>张英</t>
  </si>
  <si>
    <t>丁桂花</t>
  </si>
  <si>
    <t>蔡建芳</t>
  </si>
  <si>
    <r>
      <rPr>
        <sz val="12"/>
        <color theme="1"/>
        <rFont val="微软雅黑"/>
        <charset val="134"/>
      </rPr>
      <t>①5间中教室80元×5＝400元</t>
    </r>
    <r>
      <rPr>
        <sz val="12"/>
        <color rgb="FFFF0000"/>
        <rFont val="微软雅黑"/>
        <charset val="134"/>
      </rPr>
      <t xml:space="preserve"> 合计400元</t>
    </r>
  </si>
  <si>
    <t>郑书英</t>
  </si>
  <si>
    <t>何燕</t>
  </si>
  <si>
    <t>顶岗10个班（4.5.7.8.9.10.11.12.14.16日），顶岗工资按50元/天，按50*10=500元计发</t>
  </si>
  <si>
    <t>穆巧玉</t>
  </si>
  <si>
    <t>王友福</t>
  </si>
  <si>
    <t>张景芬</t>
  </si>
  <si>
    <t>王颖华</t>
  </si>
  <si>
    <t>6间教室（50元/间），50*6=300元</t>
  </si>
  <si>
    <t>汤晟</t>
  </si>
  <si>
    <t>蒋柜鸿</t>
  </si>
  <si>
    <t>党利萍</t>
  </si>
  <si>
    <t>刘新萍</t>
  </si>
  <si>
    <t>陈海燕</t>
  </si>
  <si>
    <t>张先斌</t>
  </si>
  <si>
    <r>
      <rPr>
        <sz val="12"/>
        <color theme="1"/>
        <rFont val="微软雅黑"/>
        <charset val="134"/>
      </rPr>
      <t>2间大教室100元×2＝200元,4间小教室50元×4=200元；合计：</t>
    </r>
    <r>
      <rPr>
        <sz val="12"/>
        <color rgb="FFFF0000"/>
        <rFont val="微软雅黑"/>
        <charset val="134"/>
      </rPr>
      <t>400元</t>
    </r>
  </si>
  <si>
    <t>魏希红</t>
  </si>
  <si>
    <t>王珍</t>
  </si>
  <si>
    <t>请假10个班（22-31日）</t>
  </si>
  <si>
    <t>杨春玲</t>
  </si>
  <si>
    <t>顶岗1个班（19日），顶岗工资按60元/天，按60*1=60元计发</t>
  </si>
  <si>
    <t>程萍</t>
  </si>
  <si>
    <t>闫建军</t>
  </si>
  <si>
    <t>本月出勤26个班（12月1日-26日）27日离职</t>
  </si>
  <si>
    <t>龚南琴</t>
  </si>
  <si>
    <t>崔延凤</t>
  </si>
  <si>
    <t>郝秀英</t>
  </si>
  <si>
    <t>李小花</t>
  </si>
  <si>
    <t>曹淑英</t>
  </si>
  <si>
    <t>10月31日入职</t>
  </si>
  <si>
    <t>补发10月31日一天工资、11月整月工资（11月该人员满勤）合计2300/31*1+2300=2374.19元，</t>
  </si>
  <si>
    <t>周军</t>
  </si>
  <si>
    <t>本月出勤15个班，12月17日入职</t>
  </si>
  <si>
    <t>李冬梅</t>
  </si>
  <si>
    <t>11月6日入职</t>
  </si>
  <si>
    <t>补发11月6日-30日工资，合计2300/30*25=1916.67元</t>
  </si>
  <si>
    <t>张福华</t>
  </si>
  <si>
    <t>本月出勤8个班（24日-31日）</t>
  </si>
  <si>
    <t>邢铁花</t>
  </si>
  <si>
    <t>离职人员无工资，发放100月推荐奖</t>
  </si>
  <si>
    <t>此员工10月15日已离职，只有推荐奖100元</t>
  </si>
  <si>
    <t>陶金秀</t>
  </si>
  <si>
    <t>本月出勤29个班（3日-31日）</t>
  </si>
  <si>
    <t xml:space="preserve">①特藏部书库打扫随时到岗补贴400元，3号入职，按400/31*29=374.19元计发
</t>
  </si>
  <si>
    <t>陈爱云</t>
  </si>
  <si>
    <t>本月出勤22个班，12月10日入职</t>
  </si>
  <si>
    <t>王桂英</t>
  </si>
  <si>
    <t>本月出勤14个班，12月18日入职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</si>
</sst>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d&quot;日&quot;;@"/>
    <numFmt numFmtId="179" formatCode="0.00_);[Red]\(0.00\)"/>
    <numFmt numFmtId="180" formatCode="yyyy/m/d;@"/>
    <numFmt numFmtId="181" formatCode="[$-409]yyyy/mm/dd;@"/>
  </numFmts>
  <fonts count="84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微软雅黑"/>
      <charset val="134"/>
    </font>
    <font>
      <sz val="8"/>
      <name val="微软雅黑"/>
      <charset val="134"/>
    </font>
    <font>
      <sz val="10"/>
      <color indexed="8"/>
      <name val="微软雅黑"/>
      <charset val="134"/>
    </font>
    <font>
      <sz val="16"/>
      <color indexed="8"/>
      <name val="微软雅黑"/>
      <charset val="134"/>
    </font>
    <font>
      <sz val="9"/>
      <color indexed="8"/>
      <name val="微软雅黑"/>
      <charset val="134"/>
    </font>
    <font>
      <sz val="8"/>
      <color indexed="8"/>
      <name val="微软雅黑"/>
      <charset val="134"/>
    </font>
    <font>
      <b/>
      <sz val="10"/>
      <color indexed="8"/>
      <name val="微软雅黑"/>
      <charset val="134"/>
    </font>
    <font>
      <b/>
      <sz val="9"/>
      <color indexed="8"/>
      <name val="微软雅黑"/>
      <charset val="134"/>
    </font>
    <font>
      <b/>
      <sz val="8"/>
      <name val="微软雅黑"/>
      <charset val="134"/>
    </font>
    <font>
      <b/>
      <sz val="10"/>
      <color rgb="FF000000"/>
      <name val="微软雅黑"/>
      <charset val="134"/>
    </font>
    <font>
      <b/>
      <sz val="9"/>
      <color rgb="FF000000"/>
      <name val="微软雅黑"/>
      <charset val="134"/>
    </font>
    <font>
      <b/>
      <sz val="10"/>
      <color rgb="FFFF0000"/>
      <name val="微软雅黑"/>
      <charset val="134"/>
    </font>
    <font>
      <b/>
      <sz val="8"/>
      <color rgb="FF000000"/>
      <name val="微软雅黑"/>
      <charset val="134"/>
    </font>
    <font>
      <sz val="12"/>
      <color theme="1"/>
      <name val="微软雅黑"/>
      <charset val="134"/>
    </font>
    <font>
      <sz val="9"/>
      <color theme="1"/>
      <name val="微软雅黑"/>
      <charset val="134"/>
    </font>
    <font>
      <sz val="10"/>
      <color rgb="FF000000"/>
      <name val="微软雅黑"/>
      <charset val="134"/>
    </font>
    <font>
      <sz val="12"/>
      <color rgb="FFFF0000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2"/>
      <color indexed="8"/>
      <name val="微软雅黑"/>
      <charset val="134"/>
    </font>
    <font>
      <sz val="9"/>
      <color rgb="FF000000"/>
      <name val="微软雅黑"/>
      <charset val="134"/>
    </font>
    <font>
      <sz val="9"/>
      <color theme="1"/>
      <name val="宋体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2"/>
      <color theme="1"/>
      <name val="宋体"/>
      <charset val="134"/>
    </font>
    <font>
      <sz val="8"/>
      <color rgb="FF000000"/>
      <name val="微软雅黑"/>
      <charset val="134"/>
    </font>
    <font>
      <sz val="11"/>
      <color rgb="FFFF0000"/>
      <name val="宋体"/>
      <charset val="134"/>
      <scheme val="minor"/>
    </font>
    <font>
      <sz val="11"/>
      <color rgb="FF000000"/>
      <name val="微软雅黑"/>
      <charset val="134"/>
    </font>
    <font>
      <sz val="8"/>
      <color rgb="FFFF0000"/>
      <name val="微软雅黑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rgb="FFFF0000"/>
      <name val="微软雅黑"/>
      <charset val="134"/>
    </font>
    <font>
      <sz val="12"/>
      <color theme="1"/>
      <name val="宋体"/>
      <charset val="134"/>
      <scheme val="minor"/>
    </font>
    <font>
      <sz val="8"/>
      <color rgb="FF000000"/>
      <name val="Calibri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name val="宋体"/>
      <charset val="134"/>
    </font>
    <font>
      <sz val="11"/>
      <color rgb="FF1616FC"/>
      <name val="宋体"/>
      <charset val="134"/>
    </font>
    <font>
      <sz val="16"/>
      <name val="微软雅黑"/>
      <charset val="134"/>
    </font>
    <font>
      <sz val="11"/>
      <name val="宋体"/>
      <charset val="134"/>
      <scheme val="minor"/>
    </font>
    <font>
      <sz val="9"/>
      <name val="宋体"/>
      <charset val="0"/>
    </font>
    <font>
      <sz val="11"/>
      <name val="宋体"/>
      <charset val="0"/>
    </font>
    <font>
      <sz val="14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9" tint="-0.5"/>
      <name val="微软雅黑"/>
      <charset val="134"/>
    </font>
    <font>
      <sz val="11"/>
      <color theme="9" tint="-0.5"/>
      <name val="宋体"/>
      <charset val="134"/>
    </font>
    <font>
      <sz val="12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0.5"/>
      <color rgb="FF333333"/>
      <name val="微软雅黑"/>
      <charset val="134"/>
    </font>
    <font>
      <sz val="10"/>
      <color indexed="8"/>
      <name val="宋体"/>
      <charset val="134"/>
    </font>
    <font>
      <sz val="10.5"/>
      <color rgb="FF333333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Calibri"/>
      <charset val="134"/>
    </font>
  </fonts>
  <fills count="4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FADADE"/>
        <bgColor indexed="64"/>
      </patternFill>
    </fill>
    <fill>
      <patternFill patternType="solid">
        <fgColor rgb="FF75BD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 style="medium">
        <color rgb="FFEDEAEA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18" borderId="24" applyNumberFormat="0" applyAlignment="0" applyProtection="0">
      <alignment vertical="center"/>
    </xf>
    <xf numFmtId="0" fontId="73" fillId="19" borderId="25" applyNumberFormat="0" applyAlignment="0" applyProtection="0">
      <alignment vertical="center"/>
    </xf>
    <xf numFmtId="0" fontId="74" fillId="19" borderId="24" applyNumberFormat="0" applyAlignment="0" applyProtection="0">
      <alignment vertical="center"/>
    </xf>
    <xf numFmtId="0" fontId="75" fillId="20" borderId="26" applyNumberFormat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78" fillId="21" borderId="0" applyNumberFormat="0" applyBorder="0" applyAlignment="0" applyProtection="0">
      <alignment vertical="center"/>
    </xf>
    <xf numFmtId="0" fontId="79" fillId="22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2" fillId="25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1" fillId="27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29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1" borderId="0" applyNumberFormat="0" applyBorder="0" applyAlignment="0" applyProtection="0">
      <alignment vertical="center"/>
    </xf>
    <xf numFmtId="0" fontId="82" fillId="32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1" fillId="34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2" fillId="40" borderId="0" applyNumberFormat="0" applyBorder="0" applyAlignment="0" applyProtection="0">
      <alignment vertical="center"/>
    </xf>
    <xf numFmtId="0" fontId="81" fillId="41" borderId="0" applyNumberFormat="0" applyBorder="0" applyAlignment="0" applyProtection="0">
      <alignment vertical="center"/>
    </xf>
    <xf numFmtId="0" fontId="81" fillId="42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81" fillId="4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</cellStyleXfs>
  <cellXfs count="617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176" fontId="1" fillId="2" borderId="0" xfId="0" applyNumberFormat="1" applyFont="1" applyFill="1" applyBorder="1" applyAlignment="1" applyProtection="1">
      <alignment horizontal="center" vertical="center" wrapText="1"/>
    </xf>
    <xf numFmtId="177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8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vertical="center" wrapText="1"/>
      <protection locked="0"/>
    </xf>
    <xf numFmtId="17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0" xfId="0" applyNumberFormat="1" applyFont="1" applyFill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Fill="1" applyBorder="1" applyAlignment="1" applyProtection="1">
      <alignment vertical="center" wrapText="1"/>
      <protection locked="0"/>
    </xf>
    <xf numFmtId="17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9" fillId="4" borderId="4" xfId="0" applyNumberFormat="1" applyFont="1" applyFill="1" applyBorder="1" applyAlignment="1" applyProtection="1">
      <alignment horizontal="center" vertical="center"/>
      <protection locked="0"/>
    </xf>
    <xf numFmtId="176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4" borderId="4" xfId="0" applyNumberFormat="1" applyFont="1" applyFill="1" applyBorder="1" applyAlignment="1" applyProtection="1">
      <alignment horizontal="center" vertical="center"/>
      <protection locked="0"/>
    </xf>
    <xf numFmtId="176" fontId="9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5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3" borderId="4" xfId="0" applyNumberFormat="1" applyFont="1" applyFill="1" applyBorder="1" applyAlignment="1" applyProtection="1">
      <alignment vertical="center" wrapText="1"/>
      <protection locked="0"/>
    </xf>
    <xf numFmtId="176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3" borderId="4" xfId="0" applyNumberFormat="1" applyFont="1" applyFill="1" applyBorder="1" applyAlignment="1" applyProtection="1">
      <alignment horizontal="center" vertical="center" wrapText="1"/>
    </xf>
    <xf numFmtId="178" fontId="13" fillId="3" borderId="4" xfId="0" applyNumberFormat="1" applyFont="1" applyFill="1" applyBorder="1" applyAlignment="1" applyProtection="1">
      <alignment horizontal="center" vertical="center" wrapText="1"/>
    </xf>
    <xf numFmtId="176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3" borderId="5" xfId="0" applyNumberFormat="1" applyFont="1" applyFill="1" applyBorder="1" applyAlignment="1" applyProtection="1">
      <alignment horizontal="center" vertical="center" wrapText="1"/>
    </xf>
    <xf numFmtId="176" fontId="12" fillId="3" borderId="6" xfId="0" applyNumberFormat="1" applyFont="1" applyFill="1" applyBorder="1" applyAlignment="1" applyProtection="1">
      <alignment horizontal="center" vertical="center" wrapText="1"/>
    </xf>
    <xf numFmtId="176" fontId="14" fillId="3" borderId="5" xfId="0" applyNumberFormat="1" applyFont="1" applyFill="1" applyBorder="1" applyAlignment="1" applyProtection="1">
      <alignment horizontal="center" vertical="center" wrapText="1"/>
    </xf>
    <xf numFmtId="176" fontId="12" fillId="2" borderId="5" xfId="0" applyNumberFormat="1" applyFont="1" applyFill="1" applyBorder="1" applyAlignment="1" applyProtection="1">
      <alignment horizontal="center" vertical="center" wrapText="1"/>
    </xf>
    <xf numFmtId="176" fontId="15" fillId="3" borderId="7" xfId="0" applyNumberFormat="1" applyFont="1" applyFill="1" applyBorder="1" applyAlignment="1" applyProtection="1">
      <alignment horizontal="center" vertical="center" wrapText="1"/>
    </xf>
    <xf numFmtId="49" fontId="9" fillId="5" borderId="8" xfId="0" applyNumberFormat="1" applyFont="1" applyFill="1" applyBorder="1" applyAlignment="1" applyProtection="1">
      <alignment horizontal="center" vertical="center" wrapText="1"/>
    </xf>
    <xf numFmtId="176" fontId="12" fillId="6" borderId="7" xfId="0" applyNumberFormat="1" applyFont="1" applyFill="1" applyBorder="1" applyAlignment="1" applyProtection="1">
      <alignment horizontal="center" vertical="center" wrapText="1"/>
    </xf>
    <xf numFmtId="176" fontId="12" fillId="2" borderId="8" xfId="0" applyNumberFormat="1" applyFont="1" applyFill="1" applyBorder="1" applyAlignment="1" applyProtection="1">
      <alignment horizontal="center" vertical="center" wrapText="1"/>
    </xf>
    <xf numFmtId="176" fontId="12" fillId="5" borderId="8" xfId="0" applyNumberFormat="1" applyFont="1" applyFill="1" applyBorder="1" applyAlignment="1" applyProtection="1">
      <alignment horizontal="center" vertical="center" wrapText="1"/>
    </xf>
    <xf numFmtId="176" fontId="12" fillId="5" borderId="8" xfId="0" applyNumberFormat="1" applyFont="1" applyFill="1" applyBorder="1" applyAlignment="1" applyProtection="1">
      <alignment vertical="center" wrapText="1"/>
    </xf>
    <xf numFmtId="176" fontId="9" fillId="7" borderId="9" xfId="0" applyNumberFormat="1" applyFont="1" applyFill="1" applyBorder="1" applyAlignment="1" applyProtection="1">
      <alignment horizontal="center" vertical="center" wrapText="1"/>
    </xf>
    <xf numFmtId="176" fontId="9" fillId="5" borderId="9" xfId="0" applyNumberFormat="1" applyFont="1" applyFill="1" applyBorder="1" applyAlignment="1" applyProtection="1">
      <alignment horizontal="center" vertical="center" wrapText="1"/>
    </xf>
    <xf numFmtId="176" fontId="12" fillId="2" borderId="9" xfId="0" applyNumberFormat="1" applyFont="1" applyFill="1" applyBorder="1" applyAlignment="1" applyProtection="1">
      <alignment horizontal="center" vertical="center" wrapText="1"/>
    </xf>
    <xf numFmtId="176" fontId="9" fillId="2" borderId="9" xfId="0" applyNumberFormat="1" applyFont="1" applyFill="1" applyBorder="1" applyAlignment="1" applyProtection="1">
      <alignment horizontal="center" vertical="center" wrapText="1"/>
    </xf>
    <xf numFmtId="176" fontId="9" fillId="4" borderId="9" xfId="0" applyNumberFormat="1" applyFont="1" applyFill="1" applyBorder="1" applyAlignment="1" applyProtection="1">
      <alignment horizontal="center" vertical="center" wrapText="1"/>
    </xf>
    <xf numFmtId="176" fontId="9" fillId="0" borderId="9" xfId="0" applyNumberFormat="1" applyFont="1" applyFill="1" applyBorder="1" applyAlignment="1" applyProtection="1">
      <alignment horizontal="center" vertical="center" wrapText="1"/>
    </xf>
    <xf numFmtId="176" fontId="9" fillId="3" borderId="9" xfId="0" applyNumberFormat="1" applyFont="1" applyFill="1" applyBorder="1" applyAlignment="1" applyProtection="1">
      <alignment horizontal="center" vertical="center" wrapText="1"/>
    </xf>
    <xf numFmtId="176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4" xfId="0" applyNumberFormat="1" applyFont="1" applyFill="1" applyBorder="1" applyAlignment="1" applyProtection="1">
      <alignment horizontal="center" vertical="center" wrapText="1"/>
    </xf>
    <xf numFmtId="176" fontId="3" fillId="2" borderId="4" xfId="0" applyNumberFormat="1" applyFont="1" applyFill="1" applyBorder="1" applyAlignment="1" applyProtection="1">
      <alignment horizontal="center" vertical="center" wrapText="1"/>
    </xf>
    <xf numFmtId="17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4" xfId="0" applyNumberFormat="1" applyFont="1" applyFill="1" applyBorder="1" applyAlignment="1" applyProtection="1">
      <alignment horizontal="center" vertical="center" wrapText="1"/>
    </xf>
    <xf numFmtId="176" fontId="4" fillId="2" borderId="4" xfId="0" applyNumberFormat="1" applyFont="1" applyFill="1" applyBorder="1" applyAlignment="1" applyProtection="1">
      <alignment horizontal="left" vertical="center" wrapText="1"/>
    </xf>
    <xf numFmtId="49" fontId="1" fillId="2" borderId="4" xfId="50" applyNumberFormat="1" applyFont="1" applyFill="1" applyBorder="1" applyAlignment="1" applyProtection="1">
      <alignment horizontal="center" vertical="center" wrapText="1"/>
    </xf>
    <xf numFmtId="176" fontId="5" fillId="2" borderId="4" xfId="0" applyNumberFormat="1" applyFont="1" applyFill="1" applyBorder="1" applyAlignment="1" applyProtection="1">
      <alignment horizontal="center" vertical="center" wrapText="1"/>
    </xf>
    <xf numFmtId="176" fontId="5" fillId="2" borderId="4" xfId="0" applyNumberFormat="1" applyFont="1" applyFill="1" applyBorder="1" applyAlignment="1" applyProtection="1">
      <alignment vertical="center" wrapText="1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177" fontId="1" fillId="2" borderId="10" xfId="49" applyNumberFormat="1" applyFont="1" applyFill="1" applyBorder="1" applyAlignment="1" applyProtection="1">
      <alignment horizontal="center" vertical="center" wrapText="1"/>
    </xf>
    <xf numFmtId="176" fontId="16" fillId="7" borderId="4" xfId="52" applyNumberFormat="1" applyFont="1" applyFill="1" applyBorder="1" applyAlignment="1" applyProtection="1">
      <alignment horizontal="center" vertical="center" wrapText="1"/>
      <protection locked="0"/>
    </xf>
    <xf numFmtId="0" fontId="16" fillId="3" borderId="4" xfId="52" applyFont="1" applyFill="1" applyBorder="1" applyAlignment="1" applyProtection="1">
      <alignment horizontal="center" vertical="center" wrapText="1"/>
      <protection locked="0"/>
    </xf>
    <xf numFmtId="14" fontId="17" fillId="0" borderId="4" xfId="0" applyNumberFormat="1" applyFont="1" applyFill="1" applyBorder="1" applyAlignment="1" applyProtection="1">
      <alignment horizontal="center" vertical="center"/>
      <protection locked="0"/>
    </xf>
    <xf numFmtId="0" fontId="16" fillId="7" borderId="4" xfId="52" applyFont="1" applyFill="1" applyBorder="1" applyAlignment="1" applyProtection="1">
      <alignment horizontal="center" vertical="center" wrapText="1"/>
      <protection locked="0"/>
    </xf>
    <xf numFmtId="179" fontId="18" fillId="2" borderId="5" xfId="0" applyNumberFormat="1" applyFont="1" applyFill="1" applyBorder="1" applyAlignment="1" applyProtection="1">
      <alignment horizontal="center" vertical="center" wrapText="1"/>
    </xf>
    <xf numFmtId="179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8" fillId="2" borderId="11" xfId="0" applyNumberFormat="1" applyFont="1" applyFill="1" applyBorder="1" applyAlignment="1" applyProtection="1">
      <alignment horizontal="center" vertical="center" wrapText="1"/>
    </xf>
    <xf numFmtId="43" fontId="16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16" fillId="5" borderId="4" xfId="0" applyFont="1" applyFill="1" applyBorder="1" applyAlignment="1" applyProtection="1">
      <alignment horizontal="center" vertical="center" wrapText="1"/>
      <protection locked="0"/>
    </xf>
    <xf numFmtId="176" fontId="16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5" fillId="2" borderId="4" xfId="0" applyNumberFormat="1" applyFont="1" applyFill="1" applyBorder="1" applyAlignment="1" applyProtection="1">
      <alignment horizontal="center" vertical="center" wrapText="1"/>
    </xf>
    <xf numFmtId="43" fontId="19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4" xfId="0" applyNumberFormat="1" applyFont="1" applyFill="1" applyBorder="1" applyAlignment="1" applyProtection="1">
      <alignment vertical="center" wrapText="1"/>
      <protection locked="0"/>
    </xf>
    <xf numFmtId="43" fontId="5" fillId="2" borderId="4" xfId="0" applyNumberFormat="1" applyFont="1" applyFill="1" applyBorder="1" applyAlignment="1" applyProtection="1">
      <alignment horizontal="center" vertical="center"/>
    </xf>
    <xf numFmtId="176" fontId="20" fillId="0" borderId="4" xfId="51" applyNumberFormat="1" applyFont="1" applyFill="1" applyBorder="1" applyAlignment="1" applyProtection="1">
      <alignment horizontal="center" vertical="center" wrapText="1"/>
      <protection locked="0"/>
    </xf>
    <xf numFmtId="176" fontId="21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21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6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4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1" xfId="49" applyNumberFormat="1" applyFont="1" applyFill="1" applyBorder="1" applyAlignment="1" applyProtection="1">
      <alignment horizontal="center" vertical="center" wrapText="1"/>
    </xf>
    <xf numFmtId="14" fontId="17" fillId="3" borderId="4" xfId="0" applyNumberFormat="1" applyFont="1" applyFill="1" applyBorder="1" applyAlignment="1" applyProtection="1">
      <alignment horizontal="center" vertical="center"/>
      <protection locked="0"/>
    </xf>
    <xf numFmtId="179" fontId="18" fillId="2" borderId="11" xfId="0" applyNumberFormat="1" applyFont="1" applyFill="1" applyBorder="1" applyAlignment="1" applyProtection="1">
      <alignment horizontal="center" vertical="center" wrapText="1"/>
    </xf>
    <xf numFmtId="176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176" fontId="16" fillId="8" borderId="4" xfId="52" applyNumberFormat="1" applyFont="1" applyFill="1" applyBorder="1" applyAlignment="1" applyProtection="1">
      <alignment horizontal="center" vertical="center" wrapText="1"/>
      <protection locked="0"/>
    </xf>
    <xf numFmtId="0" fontId="16" fillId="8" borderId="4" xfId="52" applyFont="1" applyFill="1" applyBorder="1" applyAlignment="1" applyProtection="1">
      <alignment horizontal="center" vertical="center" wrapText="1"/>
      <protection locked="0"/>
    </xf>
    <xf numFmtId="176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43" fontId="19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19" fillId="0" borderId="14" xfId="0" applyFont="1" applyFill="1" applyBorder="1" applyAlignment="1" applyProtection="1">
      <alignment horizontal="left" vertical="center" wrapText="1"/>
      <protection locked="0"/>
    </xf>
    <xf numFmtId="176" fontId="19" fillId="0" borderId="4" xfId="0" applyNumberFormat="1" applyFont="1" applyFill="1" applyBorder="1" applyAlignment="1" applyProtection="1">
      <alignment horizontal="left" vertical="center" wrapText="1"/>
      <protection locked="0"/>
    </xf>
    <xf numFmtId="43" fontId="22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22" fillId="0" borderId="4" xfId="0" applyNumberFormat="1" applyFont="1" applyFill="1" applyBorder="1" applyAlignment="1" applyProtection="1">
      <alignment vertical="center" wrapText="1"/>
      <protection locked="0"/>
    </xf>
    <xf numFmtId="176" fontId="22" fillId="7" borderId="4" xfId="52" applyNumberFormat="1" applyFont="1" applyFill="1" applyBorder="1" applyAlignment="1" applyProtection="1">
      <alignment horizontal="center" vertical="center" wrapText="1"/>
      <protection locked="0"/>
    </xf>
    <xf numFmtId="0" fontId="16" fillId="7" borderId="4" xfId="0" applyFont="1" applyFill="1" applyBorder="1" applyAlignment="1" applyProtection="1">
      <alignment horizontal="center" vertical="center"/>
      <protection locked="0"/>
    </xf>
    <xf numFmtId="43" fontId="16" fillId="3" borderId="11" xfId="0" applyNumberFormat="1" applyFont="1" applyFill="1" applyBorder="1" applyAlignment="1" applyProtection="1">
      <alignment horizontal="center" vertical="center" wrapText="1"/>
      <protection locked="0"/>
    </xf>
    <xf numFmtId="43" fontId="19" fillId="3" borderId="4" xfId="52" applyNumberFormat="1" applyFont="1" applyFill="1" applyBorder="1" applyAlignment="1" applyProtection="1">
      <alignment horizontal="left" vertical="center" wrapText="1"/>
      <protection locked="0"/>
    </xf>
    <xf numFmtId="43" fontId="22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9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22" fillId="3" borderId="4" xfId="0" applyNumberFormat="1" applyFont="1" applyFill="1" applyBorder="1" applyAlignment="1" applyProtection="1">
      <alignment vertical="center" wrapText="1"/>
      <protection locked="0"/>
    </xf>
    <xf numFmtId="43" fontId="16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4" xfId="0" applyFont="1" applyFill="1" applyBorder="1" applyAlignment="1" applyProtection="1">
      <alignment horizontal="left" vertical="center" wrapText="1"/>
      <protection locked="0"/>
    </xf>
    <xf numFmtId="0" fontId="16" fillId="3" borderId="4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4" xfId="52" applyFont="1" applyFill="1" applyBorder="1" applyAlignment="1" applyProtection="1">
      <alignment horizontal="center" vertical="center" wrapText="1"/>
      <protection locked="0"/>
    </xf>
    <xf numFmtId="176" fontId="2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6" fillId="3" borderId="4" xfId="52" applyNumberFormat="1" applyFont="1" applyFill="1" applyBorder="1" applyAlignment="1" applyProtection="1">
      <alignment horizontal="center" vertical="center" wrapText="1"/>
      <protection locked="0"/>
    </xf>
    <xf numFmtId="43" fontId="16" fillId="0" borderId="4" xfId="0" applyNumberFormat="1" applyFont="1" applyFill="1" applyBorder="1" applyAlignment="1" applyProtection="1">
      <alignment vertical="center" wrapText="1"/>
      <protection locked="0"/>
    </xf>
    <xf numFmtId="43" fontId="24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24" fillId="0" borderId="4" xfId="0" applyNumberFormat="1" applyFont="1" applyFill="1" applyBorder="1" applyAlignment="1" applyProtection="1">
      <alignment vertical="center" wrapText="1"/>
      <protection locked="0"/>
    </xf>
    <xf numFmtId="176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6" fillId="3" borderId="4" xfId="52" applyNumberFormat="1" applyFont="1" applyFill="1" applyBorder="1" applyAlignment="1" applyProtection="1">
      <alignment horizontal="left" vertical="center" wrapText="1"/>
      <protection locked="0"/>
    </xf>
    <xf numFmtId="43" fontId="24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22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2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24" fillId="3" borderId="4" xfId="0" applyNumberFormat="1" applyFont="1" applyFill="1" applyBorder="1" applyAlignment="1" applyProtection="1">
      <alignment vertical="center" wrapText="1"/>
      <protection locked="0"/>
    </xf>
    <xf numFmtId="176" fontId="16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6" fillId="9" borderId="4" xfId="52" applyFont="1" applyFill="1" applyBorder="1" applyAlignment="1" applyProtection="1">
      <alignment horizontal="center" vertical="center" wrapText="1"/>
      <protection locked="0"/>
    </xf>
    <xf numFmtId="14" fontId="17" fillId="3" borderId="15" xfId="0" applyNumberFormat="1" applyFont="1" applyFill="1" applyBorder="1" applyAlignment="1" applyProtection="1">
      <alignment horizontal="center" vertical="center"/>
      <protection locked="0"/>
    </xf>
    <xf numFmtId="14" fontId="17" fillId="0" borderId="4" xfId="52" applyNumberFormat="1" applyFont="1" applyFill="1" applyBorder="1" applyAlignment="1" applyProtection="1">
      <alignment horizontal="center" vertical="center" wrapText="1"/>
      <protection locked="0"/>
    </xf>
    <xf numFmtId="43" fontId="22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16" fillId="0" borderId="14" xfId="0" applyFont="1" applyFill="1" applyBorder="1" applyAlignment="1" applyProtection="1">
      <alignment horizontal="left" vertical="center" wrapText="1"/>
      <protection locked="0"/>
    </xf>
    <xf numFmtId="176" fontId="22" fillId="8" borderId="4" xfId="0" applyNumberFormat="1" applyFont="1" applyFill="1" applyBorder="1" applyAlignment="1" applyProtection="1">
      <alignment horizontal="center" vertical="center" wrapText="1"/>
      <protection locked="0"/>
    </xf>
    <xf numFmtId="180" fontId="17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6" fillId="8" borderId="4" xfId="0" applyNumberFormat="1" applyFont="1" applyFill="1" applyBorder="1" applyAlignment="1" applyProtection="1">
      <alignment horizontal="center" vertical="center" wrapText="1"/>
      <protection locked="0"/>
    </xf>
    <xf numFmtId="49" fontId="16" fillId="5" borderId="4" xfId="50" applyNumberFormat="1" applyFont="1" applyFill="1" applyBorder="1" applyAlignment="1" applyProtection="1">
      <alignment horizontal="center" vertical="center" wrapText="1"/>
      <protection locked="0"/>
    </xf>
    <xf numFmtId="176" fontId="16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19" fillId="0" borderId="16" xfId="0" applyNumberFormat="1" applyFont="1" applyFill="1" applyBorder="1" applyAlignment="1" applyProtection="1">
      <alignment horizontal="left" vertical="center" wrapText="1"/>
      <protection locked="0"/>
    </xf>
    <xf numFmtId="43" fontId="23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23" fillId="0" borderId="11" xfId="0" applyNumberFormat="1" applyFont="1" applyFill="1" applyBorder="1" applyAlignment="1" applyProtection="1">
      <alignment vertical="center" wrapText="1"/>
      <protection locked="0"/>
    </xf>
    <xf numFmtId="49" fontId="22" fillId="3" borderId="4" xfId="50" applyNumberFormat="1" applyFont="1" applyFill="1" applyBorder="1" applyAlignment="1" applyProtection="1">
      <alignment horizontal="center" vertical="center" wrapText="1"/>
      <protection locked="0"/>
    </xf>
    <xf numFmtId="176" fontId="22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24" fillId="0" borderId="4" xfId="0" applyNumberFormat="1" applyFont="1" applyFill="1" applyBorder="1" applyAlignment="1" applyProtection="1">
      <alignment horizontal="center" vertical="center" wrapText="1"/>
      <protection locked="0"/>
    </xf>
    <xf numFmtId="180" fontId="25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9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2" fillId="5" borderId="4" xfId="50" applyNumberFormat="1" applyFont="1" applyFill="1" applyBorder="1" applyAlignment="1" applyProtection="1">
      <alignment horizontal="center" vertical="center" wrapText="1"/>
      <protection locked="0"/>
    </xf>
    <xf numFmtId="176" fontId="16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14" xfId="0" applyFont="1" applyFill="1" applyBorder="1" applyAlignment="1" applyProtection="1">
      <alignment horizontal="center" vertical="center" wrapText="1"/>
      <protection locked="0"/>
    </xf>
    <xf numFmtId="176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14" fontId="26" fillId="0" borderId="4" xfId="52" applyNumberFormat="1" applyFont="1" applyFill="1" applyBorder="1" applyAlignment="1" applyProtection="1">
      <alignment horizontal="center" vertical="center" wrapText="1"/>
      <protection locked="0"/>
    </xf>
    <xf numFmtId="179" fontId="27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4" xfId="0" applyFont="1" applyFill="1" applyBorder="1" applyAlignment="1" applyProtection="1">
      <alignment horizontal="left" vertical="center" wrapText="1"/>
      <protection locked="0"/>
    </xf>
    <xf numFmtId="0" fontId="27" fillId="0" borderId="14" xfId="0" applyFont="1" applyFill="1" applyBorder="1" applyAlignment="1" applyProtection="1">
      <alignment horizontal="center" vertical="center" wrapText="1"/>
      <protection locked="0"/>
    </xf>
    <xf numFmtId="176" fontId="16" fillId="10" borderId="4" xfId="0" applyNumberFormat="1" applyFont="1" applyFill="1" applyBorder="1" applyAlignment="1" applyProtection="1">
      <alignment horizontal="center" vertical="center" wrapText="1"/>
      <protection locked="0"/>
    </xf>
    <xf numFmtId="43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8" fillId="0" borderId="11" xfId="0" applyNumberFormat="1" applyFont="1" applyFill="1" applyBorder="1" applyAlignment="1" applyProtection="1">
      <alignment vertical="center" wrapText="1"/>
      <protection locked="0"/>
    </xf>
    <xf numFmtId="0" fontId="27" fillId="0" borderId="14" xfId="0" applyFont="1" applyFill="1" applyBorder="1" applyAlignment="1" applyProtection="1">
      <alignment horizontal="left" vertical="center" wrapText="1"/>
      <protection locked="0"/>
    </xf>
    <xf numFmtId="4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4" xfId="0" applyNumberFormat="1" applyFont="1" applyFill="1" applyBorder="1" applyAlignment="1" applyProtection="1">
      <alignment vertical="center" wrapText="1"/>
      <protection locked="0"/>
    </xf>
    <xf numFmtId="176" fontId="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9" fillId="0" borderId="4" xfId="52" applyFont="1" applyFill="1" applyBorder="1" applyAlignment="1" applyProtection="1">
      <alignment horizontal="center" vertical="center" wrapText="1"/>
      <protection locked="0"/>
    </xf>
    <xf numFmtId="176" fontId="20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79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4" xfId="0" applyFont="1" applyFill="1" applyBorder="1" applyAlignment="1" applyProtection="1">
      <alignment horizontal="left" vertical="center" wrapText="1"/>
      <protection locked="0"/>
    </xf>
    <xf numFmtId="49" fontId="1" fillId="5" borderId="4" xfId="50" applyNumberFormat="1" applyFont="1" applyFill="1" applyBorder="1" applyAlignment="1" applyProtection="1">
      <alignment horizontal="center" vertical="center" wrapText="1"/>
      <protection locked="0"/>
    </xf>
    <xf numFmtId="176" fontId="1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79" fontId="23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4" xfId="0" applyFont="1" applyBorder="1" applyAlignment="1" applyProtection="1">
      <alignment vertical="center" wrapText="1"/>
      <protection locked="0"/>
    </xf>
    <xf numFmtId="49" fontId="22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1" fillId="0" borderId="4" xfId="51" applyNumberFormat="1" applyFont="1" applyFill="1" applyBorder="1" applyAlignment="1" applyProtection="1">
      <alignment horizontal="center" vertical="center" wrapText="1"/>
      <protection locked="0"/>
    </xf>
    <xf numFmtId="43" fontId="1" fillId="0" borderId="4" xfId="51" applyNumberFormat="1" applyFont="1" applyFill="1" applyBorder="1" applyAlignment="1" applyProtection="1">
      <alignment horizontal="center" vertical="center" wrapText="1"/>
      <protection locked="0"/>
    </xf>
    <xf numFmtId="176" fontId="22" fillId="3" borderId="4" xfId="52" applyNumberFormat="1" applyFont="1" applyFill="1" applyBorder="1" applyAlignment="1" applyProtection="1">
      <alignment horizontal="center" vertical="center" wrapText="1"/>
      <protection locked="0"/>
    </xf>
    <xf numFmtId="14" fontId="3" fillId="0" borderId="4" xfId="0" applyNumberFormat="1" applyFont="1" applyFill="1" applyBorder="1" applyAlignment="1" applyProtection="1">
      <alignment horizontal="center" vertical="center"/>
      <protection locked="0"/>
    </xf>
    <xf numFmtId="0" fontId="22" fillId="3" borderId="4" xfId="52" applyFont="1" applyFill="1" applyBorder="1" applyAlignment="1" applyProtection="1">
      <alignment horizontal="center" vertical="center" wrapText="1"/>
      <protection locked="0"/>
    </xf>
    <xf numFmtId="176" fontId="2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4" xfId="52" applyFont="1" applyFill="1" applyBorder="1" applyAlignment="1" applyProtection="1">
      <alignment horizontal="center" vertical="center" wrapText="1"/>
      <protection locked="0"/>
    </xf>
    <xf numFmtId="49" fontId="23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22" fillId="3" borderId="4" xfId="0" applyFont="1" applyFill="1" applyBorder="1" applyAlignment="1" applyProtection="1">
      <alignment horizontal="center" vertical="center"/>
      <protection locked="0"/>
    </xf>
    <xf numFmtId="176" fontId="16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23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2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4" xfId="0" applyFont="1" applyFill="1" applyBorder="1" applyAlignment="1" applyProtection="1">
      <alignment horizontal="left" vertical="center" wrapText="1"/>
      <protection locked="0"/>
    </xf>
    <xf numFmtId="14" fontId="17" fillId="0" borderId="0" xfId="0" applyNumberFormat="1" applyFont="1" applyFill="1" applyAlignment="1" applyProtection="1">
      <alignment horizontal="center" vertical="center"/>
      <protection locked="0"/>
    </xf>
    <xf numFmtId="43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20" fillId="10" borderId="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4" xfId="0" applyFont="1" applyFill="1" applyBorder="1" applyAlignment="1" applyProtection="1">
      <alignment horizontal="left" vertical="center" wrapText="1"/>
      <protection locked="0"/>
    </xf>
    <xf numFmtId="17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3" fillId="0" borderId="4" xfId="0" applyNumberFormat="1" applyFont="1" applyFill="1" applyBorder="1" applyAlignment="1" applyProtection="1">
      <alignment horizontal="center" vertical="center" wrapText="1"/>
      <protection locked="0"/>
    </xf>
    <xf numFmtId="179" fontId="18" fillId="0" borderId="5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2" fillId="3" borderId="4" xfId="0" applyNumberFormat="1" applyFont="1" applyFill="1" applyBorder="1" applyAlignment="1" applyProtection="1">
      <alignment horizontal="center" vertical="center" wrapText="1"/>
    </xf>
    <xf numFmtId="176" fontId="29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34" fillId="0" borderId="4" xfId="52" applyFont="1" applyFill="1" applyBorder="1" applyAlignment="1" applyProtection="1">
      <alignment horizontal="center" vertical="center" wrapText="1"/>
      <protection locked="0"/>
    </xf>
    <xf numFmtId="14" fontId="35" fillId="3" borderId="4" xfId="0" applyNumberFormat="1" applyFont="1" applyFill="1" applyBorder="1" applyAlignment="1" applyProtection="1">
      <alignment horizontal="center" vertical="center"/>
      <protection locked="0"/>
    </xf>
    <xf numFmtId="0" fontId="34" fillId="3" borderId="4" xfId="52" applyFont="1" applyFill="1" applyBorder="1" applyAlignment="1" applyProtection="1">
      <alignment horizontal="center" vertical="center" wrapText="1"/>
      <protection locked="0"/>
    </xf>
    <xf numFmtId="43" fontId="18" fillId="0" borderId="13" xfId="0" applyNumberFormat="1" applyFont="1" applyFill="1" applyBorder="1" applyAlignment="1" applyProtection="1">
      <alignment vertical="center" wrapText="1"/>
      <protection locked="0"/>
    </xf>
    <xf numFmtId="43" fontId="20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0" fillId="5" borderId="4" xfId="0" applyFont="1" applyFill="1" applyBorder="1" applyAlignment="1" applyProtection="1">
      <alignment horizontal="center" vertical="center" wrapText="1"/>
      <protection locked="0"/>
    </xf>
    <xf numFmtId="176" fontId="29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6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14" xfId="0" applyFont="1" applyFill="1" applyBorder="1" applyAlignment="1" applyProtection="1">
      <alignment horizontal="left" vertical="center" wrapText="1"/>
      <protection locked="0"/>
    </xf>
    <xf numFmtId="176" fontId="1" fillId="0" borderId="13" xfId="0" applyNumberFormat="1" applyFont="1" applyFill="1" applyBorder="1" applyAlignment="1" applyProtection="1">
      <alignment vertical="center" wrapText="1"/>
      <protection locked="0"/>
    </xf>
    <xf numFmtId="176" fontId="36" fillId="0" borderId="4" xfId="0" applyNumberFormat="1" applyFont="1" applyFill="1" applyBorder="1" applyAlignment="1" applyProtection="1">
      <alignment horizontal="center" vertical="center"/>
      <protection locked="0"/>
    </xf>
    <xf numFmtId="176" fontId="3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Fill="1" applyBorder="1" applyAlignment="1" applyProtection="1">
      <alignment horizontal="left" vertical="center" wrapText="1"/>
      <protection locked="0"/>
    </xf>
    <xf numFmtId="43" fontId="18" fillId="0" borderId="17" xfId="0" applyNumberFormat="1" applyFont="1" applyFill="1" applyBorder="1" applyAlignment="1" applyProtection="1">
      <alignment vertical="center" wrapText="1"/>
      <protection locked="0"/>
    </xf>
    <xf numFmtId="14" fontId="35" fillId="0" borderId="4" xfId="0" applyNumberFormat="1" applyFont="1" applyFill="1" applyBorder="1" applyAlignment="1" applyProtection="1">
      <alignment horizontal="center" vertical="center"/>
      <protection locked="0"/>
    </xf>
    <xf numFmtId="0" fontId="39" fillId="0" borderId="14" xfId="0" applyFont="1" applyFill="1" applyBorder="1" applyAlignment="1" applyProtection="1">
      <alignment horizontal="left" vertical="center" wrapText="1"/>
      <protection locked="0"/>
    </xf>
    <xf numFmtId="176" fontId="38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0" fontId="40" fillId="0" borderId="4" xfId="52" applyFont="1" applyFill="1" applyBorder="1" applyAlignment="1" applyProtection="1">
      <alignment horizontal="center" vertical="center" wrapText="1"/>
      <protection locked="0"/>
    </xf>
    <xf numFmtId="0" fontId="41" fillId="0" borderId="14" xfId="0" applyFont="1" applyFill="1" applyBorder="1" applyAlignment="1" applyProtection="1">
      <alignment horizontal="left" vertical="center" wrapText="1"/>
      <protection locked="0"/>
    </xf>
    <xf numFmtId="0" fontId="29" fillId="8" borderId="4" xfId="52" applyFont="1" applyFill="1" applyBorder="1" applyAlignment="1" applyProtection="1">
      <alignment horizontal="center" vertical="center" wrapText="1"/>
      <protection locked="0"/>
    </xf>
    <xf numFmtId="0" fontId="34" fillId="8" borderId="4" xfId="52" applyFont="1" applyFill="1" applyBorder="1" applyAlignment="1" applyProtection="1">
      <alignment horizontal="center" vertical="center" wrapText="1"/>
      <protection locked="0"/>
    </xf>
    <xf numFmtId="14" fontId="35" fillId="3" borderId="15" xfId="0" applyNumberFormat="1" applyFont="1" applyFill="1" applyBorder="1" applyAlignment="1" applyProtection="1">
      <alignment horizontal="center" vertical="center"/>
      <protection locked="0"/>
    </xf>
    <xf numFmtId="176" fontId="29" fillId="0" borderId="4" xfId="0" applyNumberFormat="1" applyFont="1" applyFill="1" applyBorder="1" applyAlignment="1" applyProtection="1">
      <alignment horizontal="center" vertical="center"/>
      <protection locked="0"/>
    </xf>
    <xf numFmtId="14" fontId="35" fillId="0" borderId="15" xfId="0" applyNumberFormat="1" applyFont="1" applyFill="1" applyBorder="1" applyAlignment="1" applyProtection="1">
      <alignment horizontal="center" vertical="center"/>
      <protection locked="0"/>
    </xf>
    <xf numFmtId="180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0" applyNumberFormat="1" applyFont="1" applyFill="1" applyBorder="1" applyAlignment="1" applyProtection="1">
      <alignment horizontal="left" vertical="center" wrapText="1"/>
      <protection locked="0"/>
    </xf>
    <xf numFmtId="176" fontId="22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20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3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8" fillId="0" borderId="4" xfId="0" applyFont="1" applyFill="1" applyBorder="1" applyAlignment="1" applyProtection="1">
      <alignment horizontal="center" vertical="center" wrapText="1"/>
      <protection locked="0"/>
    </xf>
    <xf numFmtId="0" fontId="29" fillId="3" borderId="4" xfId="52" applyFont="1" applyFill="1" applyBorder="1" applyAlignment="1" applyProtection="1">
      <alignment horizontal="center" vertical="center" wrapText="1"/>
      <protection locked="0"/>
    </xf>
    <xf numFmtId="14" fontId="0" fillId="0" borderId="4" xfId="0" applyNumberFormat="1" applyFont="1" applyFill="1" applyBorder="1" applyAlignment="1" applyProtection="1">
      <alignment horizontal="center" vertical="center"/>
      <protection locked="0"/>
    </xf>
    <xf numFmtId="43" fontId="27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38" fillId="5" borderId="4" xfId="0" applyFont="1" applyFill="1" applyBorder="1" applyAlignment="1" applyProtection="1">
      <alignment horizontal="center" vertical="center" wrapText="1"/>
      <protection locked="0"/>
    </xf>
    <xf numFmtId="14" fontId="29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42" fillId="0" borderId="4" xfId="0" applyFont="1" applyFill="1" applyBorder="1" applyAlignment="1" applyProtection="1">
      <alignment horizontal="center" vertical="center"/>
      <protection locked="0"/>
    </xf>
    <xf numFmtId="14" fontId="42" fillId="0" borderId="4" xfId="0" applyNumberFormat="1" applyFont="1" applyFill="1" applyBorder="1" applyAlignment="1" applyProtection="1">
      <alignment horizontal="center" vertical="center"/>
      <protection locked="0"/>
    </xf>
    <xf numFmtId="43" fontId="28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43" fillId="0" borderId="4" xfId="0" applyFont="1" applyFill="1" applyBorder="1" applyAlignment="1" applyProtection="1">
      <alignment horizontal="left" vertical="center" wrapText="1"/>
      <protection locked="0"/>
    </xf>
    <xf numFmtId="180" fontId="4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9" fillId="3" borderId="14" xfId="0" applyFont="1" applyFill="1" applyBorder="1" applyAlignment="1" applyProtection="1">
      <alignment horizontal="left" vertical="center" wrapText="1"/>
      <protection locked="0"/>
    </xf>
    <xf numFmtId="43" fontId="1" fillId="0" borderId="4" xfId="0" applyNumberFormat="1" applyFont="1" applyFill="1" applyBorder="1" applyAlignment="1" applyProtection="1">
      <alignment horizontal="left" vertical="center" wrapText="1"/>
      <protection locked="0"/>
    </xf>
    <xf numFmtId="176" fontId="35" fillId="7" borderId="4" xfId="52" applyNumberFormat="1" applyFont="1" applyFill="1" applyBorder="1" applyAlignment="1" applyProtection="1">
      <alignment horizontal="center" vertical="center" wrapText="1"/>
      <protection locked="0"/>
    </xf>
    <xf numFmtId="0" fontId="45" fillId="0" borderId="4" xfId="52" applyFont="1" applyFill="1" applyBorder="1" applyAlignment="1" applyProtection="1">
      <alignment horizontal="center" vertical="center" wrapText="1"/>
      <protection locked="0"/>
    </xf>
    <xf numFmtId="0" fontId="34" fillId="7" borderId="4" xfId="52" applyFont="1" applyFill="1" applyBorder="1" applyAlignment="1" applyProtection="1">
      <alignment horizontal="center" vertical="center" wrapText="1"/>
      <protection locked="0"/>
    </xf>
    <xf numFmtId="176" fontId="34" fillId="7" borderId="4" xfId="52" applyNumberFormat="1" applyFont="1" applyFill="1" applyBorder="1" applyAlignment="1" applyProtection="1">
      <alignment horizontal="center" vertical="center" wrapText="1"/>
      <protection locked="0"/>
    </xf>
    <xf numFmtId="43" fontId="1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vertical="center" wrapText="1"/>
      <protection locked="0"/>
    </xf>
    <xf numFmtId="43" fontId="18" fillId="0" borderId="13" xfId="0" applyNumberFormat="1" applyFont="1" applyFill="1" applyBorder="1" applyAlignment="1" applyProtection="1">
      <alignment horizontal="center" vertical="center" wrapText="1"/>
      <protection locked="0"/>
    </xf>
    <xf numFmtId="176" fontId="34" fillId="0" borderId="4" xfId="52" applyNumberFormat="1" applyFont="1" applyFill="1" applyBorder="1" applyAlignment="1" applyProtection="1">
      <alignment horizontal="center" vertical="center" wrapText="1"/>
      <protection locked="0"/>
    </xf>
    <xf numFmtId="176" fontId="20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34" fillId="4" borderId="4" xfId="52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11" borderId="0" xfId="0" applyNumberFormat="1" applyFont="1" applyFill="1" applyBorder="1" applyAlignment="1">
      <alignment horizontal="center" vertical="center" wrapText="1"/>
    </xf>
    <xf numFmtId="177" fontId="1" fillId="11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11" borderId="0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76" fontId="6" fillId="11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179" fontId="9" fillId="11" borderId="4" xfId="0" applyNumberFormat="1" applyFont="1" applyFill="1" applyBorder="1" applyAlignment="1">
      <alignment horizontal="center" vertical="center" wrapText="1"/>
    </xf>
    <xf numFmtId="176" fontId="9" fillId="9" borderId="1" xfId="0" applyNumberFormat="1" applyFont="1" applyFill="1" applyBorder="1" applyAlignment="1">
      <alignment horizontal="center" vertical="center" wrapText="1"/>
    </xf>
    <xf numFmtId="180" fontId="9" fillId="4" borderId="4" xfId="0" applyNumberFormat="1" applyFont="1" applyFill="1" applyBorder="1" applyAlignment="1">
      <alignment horizontal="center" vertical="center"/>
    </xf>
    <xf numFmtId="176" fontId="9" fillId="9" borderId="4" xfId="0" applyNumberFormat="1" applyFont="1" applyFill="1" applyBorder="1" applyAlignment="1">
      <alignment horizontal="center" vertical="center" wrapText="1"/>
    </xf>
    <xf numFmtId="176" fontId="9" fillId="4" borderId="4" xfId="0" applyNumberFormat="1" applyFont="1" applyFill="1" applyBorder="1" applyAlignment="1">
      <alignment horizontal="center" vertical="center"/>
    </xf>
    <xf numFmtId="49" fontId="9" fillId="12" borderId="4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7" fontId="12" fillId="11" borderId="4" xfId="0" applyNumberFormat="1" applyFont="1" applyFill="1" applyBorder="1" applyAlignment="1">
      <alignment horizontal="center" vertical="center" wrapText="1"/>
    </xf>
    <xf numFmtId="176" fontId="12" fillId="9" borderId="4" xfId="0" applyNumberFormat="1" applyFont="1" applyFill="1" applyBorder="1" applyAlignment="1">
      <alignment horizontal="center" vertical="center" wrapText="1"/>
    </xf>
    <xf numFmtId="178" fontId="12" fillId="9" borderId="4" xfId="0" applyNumberFormat="1" applyFont="1" applyFill="1" applyBorder="1" applyAlignment="1">
      <alignment horizontal="center" vertical="center" wrapText="1"/>
    </xf>
    <xf numFmtId="176" fontId="12" fillId="11" borderId="4" xfId="0" applyNumberFormat="1" applyFont="1" applyFill="1" applyBorder="1" applyAlignment="1">
      <alignment horizontal="center" vertical="center" wrapText="1"/>
    </xf>
    <xf numFmtId="176" fontId="12" fillId="9" borderId="5" xfId="0" applyNumberFormat="1" applyFont="1" applyFill="1" applyBorder="1" applyAlignment="1">
      <alignment horizontal="center" vertical="center" wrapText="1"/>
    </xf>
    <xf numFmtId="176" fontId="12" fillId="9" borderId="6" xfId="0" applyNumberFormat="1" applyFont="1" applyFill="1" applyBorder="1" applyAlignment="1">
      <alignment horizontal="center" vertical="center" wrapText="1"/>
    </xf>
    <xf numFmtId="176" fontId="14" fillId="9" borderId="5" xfId="0" applyNumberFormat="1" applyFont="1" applyFill="1" applyBorder="1" applyAlignment="1">
      <alignment horizontal="center" vertical="center" wrapText="1"/>
    </xf>
    <xf numFmtId="176" fontId="12" fillId="11" borderId="5" xfId="0" applyNumberFormat="1" applyFont="1" applyFill="1" applyBorder="1" applyAlignment="1">
      <alignment horizontal="center" vertical="center" wrapText="1"/>
    </xf>
    <xf numFmtId="176" fontId="15" fillId="9" borderId="7" xfId="0" applyNumberFormat="1" applyFont="1" applyFill="1" applyBorder="1" applyAlignment="1">
      <alignment horizontal="center" vertical="center" wrapText="1"/>
    </xf>
    <xf numFmtId="49" fontId="9" fillId="12" borderId="8" xfId="0" applyNumberFormat="1" applyFont="1" applyFill="1" applyBorder="1" applyAlignment="1">
      <alignment horizontal="center" vertical="center" wrapText="1"/>
    </xf>
    <xf numFmtId="176" fontId="12" fillId="6" borderId="7" xfId="0" applyNumberFormat="1" applyFont="1" applyFill="1" applyBorder="1" applyAlignment="1">
      <alignment horizontal="center" vertical="center" wrapText="1"/>
    </xf>
    <xf numFmtId="176" fontId="12" fillId="11" borderId="8" xfId="0" applyNumberFormat="1" applyFont="1" applyFill="1" applyBorder="1" applyAlignment="1">
      <alignment horizontal="center" vertical="center" wrapText="1"/>
    </xf>
    <xf numFmtId="176" fontId="12" fillId="12" borderId="8" xfId="0" applyNumberFormat="1" applyFont="1" applyFill="1" applyBorder="1" applyAlignment="1">
      <alignment horizontal="center" vertical="center" wrapText="1"/>
    </xf>
    <xf numFmtId="176" fontId="9" fillId="7" borderId="9" xfId="0" applyNumberFormat="1" applyFont="1" applyFill="1" applyBorder="1" applyAlignment="1">
      <alignment horizontal="center" vertical="center" wrapText="1"/>
    </xf>
    <xf numFmtId="176" fontId="9" fillId="12" borderId="9" xfId="0" applyNumberFormat="1" applyFont="1" applyFill="1" applyBorder="1" applyAlignment="1">
      <alignment horizontal="center" vertical="center" wrapText="1"/>
    </xf>
    <xf numFmtId="176" fontId="12" fillId="11" borderId="9" xfId="0" applyNumberFormat="1" applyFont="1" applyFill="1" applyBorder="1" applyAlignment="1">
      <alignment horizontal="center" vertical="center" wrapText="1"/>
    </xf>
    <xf numFmtId="176" fontId="9" fillId="11" borderId="9" xfId="0" applyNumberFormat="1" applyFont="1" applyFill="1" applyBorder="1" applyAlignment="1">
      <alignment horizontal="center" vertical="center" wrapText="1"/>
    </xf>
    <xf numFmtId="176" fontId="9" fillId="4" borderId="9" xfId="0" applyNumberFormat="1" applyFont="1" applyFill="1" applyBorder="1" applyAlignment="1">
      <alignment horizontal="center" vertical="center" wrapText="1"/>
    </xf>
    <xf numFmtId="176" fontId="9" fillId="0" borderId="9" xfId="0" applyNumberFormat="1" applyFont="1" applyFill="1" applyBorder="1" applyAlignment="1">
      <alignment horizontal="center" vertical="center" wrapText="1"/>
    </xf>
    <xf numFmtId="176" fontId="9" fillId="9" borderId="9" xfId="0" applyNumberFormat="1" applyFont="1" applyFill="1" applyBorder="1" applyAlignment="1">
      <alignment horizontal="center" vertical="center" wrapText="1"/>
    </xf>
    <xf numFmtId="176" fontId="1" fillId="11" borderId="4" xfId="0" applyNumberFormat="1" applyFont="1" applyFill="1" applyBorder="1" applyAlignment="1">
      <alignment horizontal="center" vertical="center" wrapText="1"/>
    </xf>
    <xf numFmtId="179" fontId="1" fillId="11" borderId="4" xfId="0" applyNumberFormat="1" applyFont="1" applyFill="1" applyBorder="1" applyAlignment="1">
      <alignment horizontal="center" vertical="center" wrapText="1"/>
    </xf>
    <xf numFmtId="179" fontId="1" fillId="11" borderId="3" xfId="0" applyNumberFormat="1" applyFont="1" applyFill="1" applyBorder="1" applyAlignment="1">
      <alignment horizontal="center" vertical="center" wrapText="1"/>
    </xf>
    <xf numFmtId="43" fontId="1" fillId="11" borderId="3" xfId="0" applyNumberFormat="1" applyFont="1" applyFill="1" applyBorder="1" applyAlignment="1">
      <alignment horizontal="center" vertical="center" wrapText="1"/>
    </xf>
    <xf numFmtId="43" fontId="1" fillId="11" borderId="4" xfId="0" applyNumberFormat="1" applyFont="1" applyFill="1" applyBorder="1" applyAlignment="1">
      <alignment horizontal="center" vertical="center" wrapText="1"/>
    </xf>
    <xf numFmtId="176" fontId="4" fillId="11" borderId="4" xfId="0" applyNumberFormat="1" applyFont="1" applyFill="1" applyBorder="1" applyAlignment="1">
      <alignment horizontal="left" vertical="center" wrapText="1"/>
    </xf>
    <xf numFmtId="49" fontId="1" fillId="11" borderId="4" xfId="50" applyNumberFormat="1" applyFont="1" applyFill="1" applyBorder="1" applyAlignment="1" applyProtection="1">
      <alignment horizontal="center" vertical="center" wrapText="1"/>
    </xf>
    <xf numFmtId="176" fontId="5" fillId="11" borderId="4" xfId="0" applyNumberFormat="1" applyFont="1" applyFill="1" applyBorder="1" applyAlignment="1">
      <alignment horizontal="center" vertical="center" wrapText="1"/>
    </xf>
    <xf numFmtId="176" fontId="4" fillId="11" borderId="4" xfId="0" applyNumberFormat="1" applyFont="1" applyFill="1" applyBorder="1" applyAlignment="1">
      <alignment horizontal="center" vertical="center" wrapText="1"/>
    </xf>
    <xf numFmtId="177" fontId="1" fillId="11" borderId="10" xfId="49" applyNumberFormat="1" applyFont="1" applyFill="1" applyBorder="1" applyAlignment="1" applyProtection="1">
      <alignment horizontal="center" vertical="center" wrapText="1"/>
    </xf>
    <xf numFmtId="176" fontId="18" fillId="7" borderId="4" xfId="0" applyNumberFormat="1" applyFont="1" applyFill="1" applyBorder="1" applyAlignment="1">
      <alignment horizontal="center" vertical="center" wrapText="1"/>
    </xf>
    <xf numFmtId="49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180" fontId="32" fillId="0" borderId="11" xfId="0" applyNumberFormat="1" applyFont="1" applyFill="1" applyBorder="1" applyAlignment="1" applyProtection="1">
      <alignment horizontal="center" vertical="center"/>
      <protection locked="0"/>
    </xf>
    <xf numFmtId="176" fontId="27" fillId="7" borderId="11" xfId="0" applyNumberFormat="1" applyFont="1" applyFill="1" applyBorder="1" applyAlignment="1" applyProtection="1">
      <alignment horizontal="center" vertical="center"/>
      <protection locked="0"/>
    </xf>
    <xf numFmtId="179" fontId="18" fillId="11" borderId="5" xfId="0" applyNumberFormat="1" applyFont="1" applyFill="1" applyBorder="1" applyAlignment="1">
      <alignment horizontal="center" vertical="center" wrapText="1"/>
    </xf>
    <xf numFmtId="179" fontId="18" fillId="0" borderId="5" xfId="0" applyNumberFormat="1" applyFont="1" applyFill="1" applyBorder="1" applyAlignment="1">
      <alignment horizontal="center" vertical="center" wrapText="1"/>
    </xf>
    <xf numFmtId="43" fontId="18" fillId="0" borderId="11" xfId="0" applyNumberFormat="1" applyFont="1" applyFill="1" applyBorder="1" applyAlignment="1">
      <alignment horizontal="center" vertical="center" wrapText="1"/>
    </xf>
    <xf numFmtId="43" fontId="18" fillId="11" borderId="11" xfId="0" applyNumberFormat="1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left" vertical="center" wrapText="1"/>
    </xf>
    <xf numFmtId="176" fontId="32" fillId="0" borderId="4" xfId="0" applyNumberFormat="1" applyFont="1" applyFill="1" applyBorder="1" applyAlignment="1">
      <alignment horizontal="center" vertical="center"/>
    </xf>
    <xf numFmtId="43" fontId="5" fillId="11" borderId="4" xfId="0" applyNumberFormat="1" applyFont="1" applyFill="1" applyBorder="1" applyAlignment="1">
      <alignment horizontal="center" vertical="center" wrapText="1"/>
    </xf>
    <xf numFmtId="43" fontId="5" fillId="0" borderId="4" xfId="0" applyNumberFormat="1" applyFont="1" applyFill="1" applyBorder="1" applyAlignment="1">
      <alignment horizontal="center" vertical="center" wrapText="1"/>
    </xf>
    <xf numFmtId="43" fontId="5" fillId="11" borderId="4" xfId="0" applyNumberFormat="1" applyFont="1" applyFill="1" applyBorder="1" applyAlignment="1">
      <alignment horizontal="center" vertical="center"/>
    </xf>
    <xf numFmtId="43" fontId="1" fillId="0" borderId="4" xfId="51" applyNumberFormat="1" applyFont="1" applyFill="1" applyBorder="1" applyAlignment="1" applyProtection="1">
      <alignment horizontal="center" vertical="center" wrapText="1"/>
    </xf>
    <xf numFmtId="43" fontId="1" fillId="9" borderId="4" xfId="0" applyNumberFormat="1" applyFont="1" applyFill="1" applyBorder="1" applyAlignment="1">
      <alignment horizontal="center" vertical="center" wrapText="1"/>
    </xf>
    <xf numFmtId="43" fontId="1" fillId="0" borderId="4" xfId="0" applyNumberFormat="1" applyFont="1" applyFill="1" applyBorder="1" applyAlignment="1">
      <alignment horizontal="center" vertical="center" wrapText="1"/>
    </xf>
    <xf numFmtId="176" fontId="33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180" fontId="18" fillId="0" borderId="11" xfId="0" applyNumberFormat="1" applyFont="1" applyFill="1" applyBorder="1" applyAlignment="1">
      <alignment horizontal="center" vertical="center" wrapText="1"/>
    </xf>
    <xf numFmtId="49" fontId="1" fillId="12" borderId="4" xfId="50" applyNumberFormat="1" applyFont="1" applyFill="1" applyBorder="1" applyAlignment="1" applyProtection="1">
      <alignment horizontal="center" vertical="center" wrapText="1"/>
    </xf>
    <xf numFmtId="179" fontId="18" fillId="11" borderId="11" xfId="0" applyNumberFormat="1" applyFont="1" applyFill="1" applyBorder="1" applyAlignment="1">
      <alignment horizontal="center" vertical="center" wrapText="1"/>
    </xf>
    <xf numFmtId="43" fontId="18" fillId="9" borderId="11" xfId="0" applyNumberFormat="1" applyFont="1" applyFill="1" applyBorder="1" applyAlignment="1">
      <alignment horizontal="center" vertical="center" wrapText="1"/>
    </xf>
    <xf numFmtId="43" fontId="18" fillId="0" borderId="13" xfId="0" applyNumberFormat="1" applyFont="1" applyFill="1" applyBorder="1" applyAlignment="1">
      <alignment horizontal="center" vertical="center" wrapText="1"/>
    </xf>
    <xf numFmtId="176" fontId="33" fillId="0" borderId="4" xfId="0" applyNumberFormat="1" applyFont="1" applyFill="1" applyBorder="1" applyAlignment="1">
      <alignment horizontal="left" vertical="center" wrapText="1"/>
    </xf>
    <xf numFmtId="176" fontId="1" fillId="0" borderId="13" xfId="0" applyNumberFormat="1" applyFont="1" applyFill="1" applyBorder="1" applyAlignment="1">
      <alignment horizontal="center" vertical="center" wrapText="1"/>
    </xf>
    <xf numFmtId="176" fontId="46" fillId="0" borderId="4" xfId="50" applyNumberFormat="1" applyFont="1" applyFill="1" applyBorder="1" applyAlignment="1" applyProtection="1">
      <alignment horizontal="center" vertical="center" wrapText="1"/>
    </xf>
    <xf numFmtId="176" fontId="47" fillId="0" borderId="4" xfId="0" applyNumberFormat="1" applyFont="1" applyFill="1" applyBorder="1" applyAlignment="1">
      <alignment horizontal="center" vertical="center" wrapText="1"/>
    </xf>
    <xf numFmtId="43" fontId="47" fillId="0" borderId="4" xfId="0" applyNumberFormat="1" applyFont="1" applyFill="1" applyBorder="1" applyAlignment="1">
      <alignment horizontal="center" vertical="center" wrapText="1"/>
    </xf>
    <xf numFmtId="43" fontId="18" fillId="0" borderId="17" xfId="0" applyNumberFormat="1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left" vertical="center" wrapText="1"/>
    </xf>
    <xf numFmtId="176" fontId="18" fillId="8" borderId="4" xfId="0" applyNumberFormat="1" applyFon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/>
    </xf>
    <xf numFmtId="176" fontId="18" fillId="9" borderId="4" xfId="0" applyNumberFormat="1" applyFont="1" applyFill="1" applyBorder="1" applyAlignment="1">
      <alignment horizontal="center" vertical="center" wrapText="1"/>
    </xf>
    <xf numFmtId="180" fontId="18" fillId="9" borderId="11" xfId="0" applyNumberFormat="1" applyFont="1" applyFill="1" applyBorder="1" applyAlignment="1">
      <alignment horizontal="center" vertical="center" wrapText="1"/>
    </xf>
    <xf numFmtId="43" fontId="5" fillId="9" borderId="4" xfId="0" applyNumberFormat="1" applyFont="1" applyFill="1" applyBorder="1" applyAlignment="1">
      <alignment horizontal="center" vertical="center" wrapText="1"/>
    </xf>
    <xf numFmtId="0" fontId="48" fillId="9" borderId="5" xfId="0" applyFont="1" applyFill="1" applyBorder="1" applyAlignment="1">
      <alignment horizontal="center" vertical="center" wrapText="1"/>
    </xf>
    <xf numFmtId="0" fontId="48" fillId="9" borderId="11" xfId="0" applyFont="1" applyFill="1" applyBorder="1" applyAlignment="1">
      <alignment horizontal="center" vertical="center" wrapText="1"/>
    </xf>
    <xf numFmtId="49" fontId="18" fillId="9" borderId="11" xfId="0" applyNumberFormat="1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8" fillId="13" borderId="5" xfId="0" applyFont="1" applyFill="1" applyBorder="1" applyAlignment="1">
      <alignment horizontal="center" vertical="center" wrapText="1"/>
    </xf>
    <xf numFmtId="49" fontId="18" fillId="13" borderId="11" xfId="0" applyNumberFormat="1" applyFont="1" applyFill="1" applyBorder="1" applyAlignment="1">
      <alignment horizontal="center" vertical="center" wrapText="1"/>
    </xf>
    <xf numFmtId="176" fontId="18" fillId="13" borderId="4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7" fontId="1" fillId="11" borderId="1" xfId="49" applyNumberFormat="1" applyFont="1" applyFill="1" applyBorder="1" applyAlignment="1" applyProtection="1">
      <alignment horizontal="center" vertical="center" wrapText="1"/>
    </xf>
    <xf numFmtId="176" fontId="44" fillId="0" borderId="4" xfId="0" applyNumberFormat="1" applyFont="1" applyFill="1" applyBorder="1" applyAlignment="1">
      <alignment vertical="center"/>
    </xf>
    <xf numFmtId="176" fontId="44" fillId="0" borderId="4" xfId="0" applyNumberFormat="1" applyFont="1" applyFill="1" applyBorder="1" applyAlignment="1">
      <alignment horizontal="center" vertical="center"/>
    </xf>
    <xf numFmtId="176" fontId="44" fillId="9" borderId="4" xfId="0" applyNumberFormat="1" applyFont="1" applyFill="1" applyBorder="1" applyAlignment="1">
      <alignment vertical="center"/>
    </xf>
    <xf numFmtId="0" fontId="49" fillId="0" borderId="5" xfId="0" applyFont="1" applyFill="1" applyBorder="1" applyAlignment="1">
      <alignment horizontal="center" vertical="center"/>
    </xf>
    <xf numFmtId="179" fontId="18" fillId="0" borderId="11" xfId="0" applyNumberFormat="1" applyFont="1" applyFill="1" applyBorder="1" applyAlignment="1">
      <alignment horizontal="center" vertical="center" wrapText="1"/>
    </xf>
    <xf numFmtId="176" fontId="1" fillId="0" borderId="4" xfId="50" applyNumberFormat="1" applyFont="1" applyFill="1" applyBorder="1" applyAlignment="1" applyProtection="1">
      <alignment horizontal="center" vertical="center" wrapText="1"/>
    </xf>
    <xf numFmtId="176" fontId="20" fillId="8" borderId="4" xfId="0" applyNumberFormat="1" applyFont="1" applyFill="1" applyBorder="1" applyAlignment="1" applyProtection="1">
      <alignment horizontal="center" vertical="center"/>
      <protection locked="0"/>
    </xf>
    <xf numFmtId="0" fontId="18" fillId="0" borderId="11" xfId="0" applyFont="1" applyFill="1" applyBorder="1" applyAlignment="1" applyProtection="1">
      <alignment horizontal="center" vertical="center"/>
      <protection locked="0"/>
    </xf>
    <xf numFmtId="180" fontId="18" fillId="0" borderId="11" xfId="0" applyNumberFormat="1" applyFont="1" applyFill="1" applyBorder="1" applyAlignment="1" applyProtection="1">
      <alignment horizontal="center" vertical="center"/>
      <protection locked="0"/>
    </xf>
    <xf numFmtId="176" fontId="30" fillId="3" borderId="5" xfId="0" applyNumberFormat="1" applyFont="1" applyFill="1" applyBorder="1" applyAlignment="1" applyProtection="1">
      <alignment horizontal="left" vertical="center" wrapText="1"/>
      <protection locked="0"/>
    </xf>
    <xf numFmtId="176" fontId="20" fillId="8" borderId="11" xfId="0" applyNumberFormat="1" applyFont="1" applyFill="1" applyBorder="1" applyAlignment="1" applyProtection="1">
      <alignment horizontal="center" vertical="center"/>
      <protection locked="0"/>
    </xf>
    <xf numFmtId="43" fontId="18" fillId="0" borderId="17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176" fontId="20" fillId="8" borderId="4" xfId="0" applyNumberFormat="1" applyFont="1" applyFill="1" applyBorder="1" applyAlignment="1" applyProtection="1">
      <alignment horizontal="center" vertical="center" wrapText="1"/>
      <protection locked="0"/>
    </xf>
    <xf numFmtId="176" fontId="5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11" borderId="2" xfId="0" applyNumberFormat="1" applyFont="1" applyFill="1" applyBorder="1" applyAlignment="1" applyProtection="1">
      <alignment horizontal="center" vertical="center" wrapText="1"/>
      <protection locked="0"/>
    </xf>
    <xf numFmtId="179" fontId="9" fillId="11" borderId="4" xfId="0" applyNumberFormat="1" applyFont="1" applyFill="1" applyBorder="1" applyAlignment="1" applyProtection="1">
      <alignment horizontal="center" vertical="center" wrapText="1"/>
      <protection locked="0"/>
    </xf>
    <xf numFmtId="176" fontId="2" fillId="9" borderId="1" xfId="0" applyNumberFormat="1" applyFont="1" applyFill="1" applyBorder="1" applyAlignment="1" applyProtection="1">
      <alignment horizontal="center" vertical="center" wrapText="1"/>
      <protection locked="0"/>
    </xf>
    <xf numFmtId="176" fontId="9" fillId="9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4" xfId="0" applyNumberFormat="1" applyFont="1" applyFill="1" applyBorder="1" applyAlignment="1" applyProtection="1">
      <alignment horizontal="center" vertical="center"/>
      <protection locked="0"/>
    </xf>
    <xf numFmtId="49" fontId="9" fillId="12" borderId="4" xfId="0" applyNumberFormat="1" applyFont="1" applyFill="1" applyBorder="1" applyAlignment="1" applyProtection="1">
      <alignment horizontal="center" vertical="center" wrapText="1"/>
      <protection locked="0"/>
    </xf>
    <xf numFmtId="177" fontId="12" fillId="11" borderId="4" xfId="0" applyNumberFormat="1" applyFont="1" applyFill="1" applyBorder="1" applyAlignment="1" applyProtection="1">
      <alignment horizontal="center" vertical="center" wrapText="1"/>
      <protection locked="0"/>
    </xf>
    <xf numFmtId="176" fontId="2" fillId="9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9" borderId="4" xfId="0" applyNumberFormat="1" applyFont="1" applyFill="1" applyBorder="1" applyAlignment="1" applyProtection="1">
      <alignment horizontal="center" vertical="center" wrapText="1"/>
      <protection locked="0"/>
    </xf>
    <xf numFmtId="178" fontId="12" fillId="9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11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11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11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1" borderId="1" xfId="49" applyNumberFormat="1" applyFont="1" applyFill="1" applyBorder="1" applyAlignment="1" applyProtection="1">
      <alignment horizontal="center" vertical="center" wrapText="1"/>
      <protection locked="0"/>
    </xf>
    <xf numFmtId="176" fontId="1" fillId="7" borderId="4" xfId="0" applyNumberFormat="1" applyFont="1" applyFill="1" applyBorder="1" applyAlignment="1" applyProtection="1">
      <alignment horizontal="center" vertical="center" wrapText="1"/>
      <protection locked="0"/>
    </xf>
    <xf numFmtId="176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179" fontId="18" fillId="11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12" borderId="4" xfId="50" applyNumberFormat="1" applyFont="1" applyFill="1" applyBorder="1" applyAlignment="1" applyProtection="1">
      <alignment horizontal="center" vertical="center" wrapText="1"/>
      <protection locked="0"/>
    </xf>
    <xf numFmtId="43" fontId="1" fillId="9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1" borderId="10" xfId="49" applyNumberFormat="1" applyFont="1" applyFill="1" applyBorder="1" applyAlignment="1" applyProtection="1">
      <alignment horizontal="center" vertical="center" wrapText="1"/>
      <protection locked="0"/>
    </xf>
    <xf numFmtId="0" fontId="51" fillId="7" borderId="4" xfId="0" applyFont="1" applyFill="1" applyBorder="1" applyAlignment="1" applyProtection="1">
      <alignment horizontal="center" vertical="center"/>
      <protection locked="0"/>
    </xf>
    <xf numFmtId="0" fontId="48" fillId="0" borderId="4" xfId="0" applyFont="1" applyFill="1" applyBorder="1" applyAlignment="1" applyProtection="1">
      <alignment horizontal="center" vertical="center" wrapText="1"/>
      <protection locked="0"/>
    </xf>
    <xf numFmtId="180" fontId="48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8" fillId="0" borderId="11" xfId="0" applyNumberFormat="1" applyFont="1" applyFill="1" applyBorder="1" applyAlignment="1" applyProtection="1">
      <alignment horizontal="center" vertical="center"/>
      <protection locked="0"/>
    </xf>
    <xf numFmtId="179" fontId="18" fillId="11" borderId="5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14" xfId="0" applyFont="1" applyFill="1" applyBorder="1" applyAlignment="1" applyProtection="1">
      <alignment horizontal="left" vertical="center" wrapText="1"/>
      <protection locked="0"/>
    </xf>
    <xf numFmtId="49" fontId="1" fillId="14" borderId="4" xfId="50" applyNumberFormat="1" applyFont="1" applyFill="1" applyBorder="1" applyAlignment="1" applyProtection="1">
      <alignment horizontal="center" vertical="center" wrapText="1"/>
      <protection locked="0"/>
    </xf>
    <xf numFmtId="0" fontId="44" fillId="0" borderId="5" xfId="0" applyFont="1" applyFill="1" applyBorder="1" applyAlignment="1" applyProtection="1">
      <alignment horizontal="center" vertical="center"/>
      <protection locked="0"/>
    </xf>
    <xf numFmtId="0" fontId="44" fillId="0" borderId="11" xfId="0" applyFont="1" applyFill="1" applyBorder="1" applyAlignment="1" applyProtection="1">
      <alignment horizontal="center" vertical="center"/>
      <protection locked="0"/>
    </xf>
    <xf numFmtId="49" fontId="1" fillId="4" borderId="4" xfId="50" applyNumberFormat="1" applyFont="1" applyFill="1" applyBorder="1" applyAlignment="1" applyProtection="1">
      <alignment horizontal="center" vertical="center" wrapText="1"/>
      <protection locked="0"/>
    </xf>
    <xf numFmtId="0" fontId="51" fillId="0" borderId="4" xfId="0" applyFont="1" applyFill="1" applyBorder="1" applyAlignment="1" applyProtection="1">
      <alignment horizontal="center" vertical="center"/>
      <protection locked="0"/>
    </xf>
    <xf numFmtId="0" fontId="51" fillId="8" borderId="4" xfId="0" applyFont="1" applyFill="1" applyBorder="1" applyAlignment="1" applyProtection="1">
      <alignment horizontal="center" vertical="center"/>
      <protection locked="0"/>
    </xf>
    <xf numFmtId="176" fontId="18" fillId="8" borderId="11" xfId="0" applyNumberFormat="1" applyFont="1" applyFill="1" applyBorder="1" applyAlignment="1" applyProtection="1">
      <alignment horizontal="center" vertical="center"/>
      <protection locked="0"/>
    </xf>
    <xf numFmtId="176" fontId="1" fillId="10" borderId="4" xfId="0" applyNumberFormat="1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  <protection locked="0"/>
    </xf>
    <xf numFmtId="0" fontId="42" fillId="7" borderId="11" xfId="0" applyFont="1" applyFill="1" applyBorder="1" applyAlignment="1" applyProtection="1">
      <alignment horizontal="center" vertical="center" wrapText="1"/>
      <protection locked="0"/>
    </xf>
    <xf numFmtId="0" fontId="44" fillId="3" borderId="11" xfId="0" applyFont="1" applyFill="1" applyBorder="1" applyAlignment="1" applyProtection="1">
      <alignment horizontal="center" vertical="center"/>
      <protection locked="0"/>
    </xf>
    <xf numFmtId="14" fontId="44" fillId="3" borderId="11" xfId="0" applyNumberFormat="1" applyFont="1" applyFill="1" applyBorder="1" applyAlignment="1" applyProtection="1">
      <alignment horizontal="center" vertical="center"/>
      <protection locked="0"/>
    </xf>
    <xf numFmtId="176" fontId="20" fillId="7" borderId="4" xfId="0" applyNumberFormat="1" applyFont="1" applyFill="1" applyBorder="1" applyAlignment="1" applyProtection="1">
      <alignment horizontal="center" vertical="center"/>
      <protection locked="0"/>
    </xf>
    <xf numFmtId="176" fontId="20" fillId="0" borderId="4" xfId="0" applyNumberFormat="1" applyFont="1" applyFill="1" applyBorder="1" applyAlignment="1" applyProtection="1">
      <alignment horizontal="center" vertical="center"/>
      <protection locked="0"/>
    </xf>
    <xf numFmtId="176" fontId="1" fillId="5" borderId="4" xfId="50" applyNumberFormat="1" applyFont="1" applyFill="1" applyBorder="1" applyAlignment="1" applyProtection="1">
      <alignment horizontal="center" vertical="center" wrapText="1"/>
      <protection locked="0"/>
    </xf>
    <xf numFmtId="0" fontId="44" fillId="3" borderId="11" xfId="0" applyFont="1" applyFill="1" applyBorder="1" applyAlignment="1" applyProtection="1">
      <alignment horizontal="center" vertical="center" wrapText="1"/>
      <protection locked="0"/>
    </xf>
    <xf numFmtId="0" fontId="42" fillId="0" borderId="11" xfId="0" applyFont="1" applyFill="1" applyBorder="1" applyAlignment="1" applyProtection="1">
      <alignment horizontal="center" vertical="center" wrapText="1"/>
      <protection locked="0"/>
    </xf>
    <xf numFmtId="0" fontId="44" fillId="0" borderId="11" xfId="0" applyFont="1" applyFill="1" applyBorder="1" applyAlignment="1" applyProtection="1">
      <alignment horizontal="center" vertical="center" wrapText="1"/>
      <protection locked="0"/>
    </xf>
    <xf numFmtId="14" fontId="44" fillId="0" borderId="11" xfId="0" applyNumberFormat="1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Alignment="1" applyProtection="1">
      <alignment horizontal="center" vertical="center" wrapText="1"/>
      <protection locked="0"/>
    </xf>
    <xf numFmtId="176" fontId="2" fillId="0" borderId="0" xfId="0" applyNumberFormat="1" applyFont="1" applyAlignment="1" applyProtection="1">
      <alignment horizontal="center" vertical="center" wrapText="1"/>
      <protection locked="0"/>
    </xf>
    <xf numFmtId="176" fontId="1" fillId="0" borderId="0" xfId="0" applyNumberFormat="1" applyFont="1" applyAlignment="1">
      <alignment horizontal="center" vertical="center" wrapText="1"/>
    </xf>
    <xf numFmtId="176" fontId="1" fillId="15" borderId="0" xfId="0" applyNumberFormat="1" applyFont="1" applyFill="1" applyAlignment="1">
      <alignment horizontal="center" vertical="center" wrapText="1"/>
    </xf>
    <xf numFmtId="177" fontId="1" fillId="15" borderId="0" xfId="0" applyNumberFormat="1" applyFont="1" applyFill="1" applyAlignment="1" applyProtection="1">
      <alignment horizontal="center" vertical="center" wrapText="1"/>
      <protection locked="0"/>
    </xf>
    <xf numFmtId="178" fontId="1" fillId="0" borderId="0" xfId="0" applyNumberFormat="1" applyFont="1" applyAlignment="1" applyProtection="1">
      <alignment horizontal="center" vertical="center" wrapText="1"/>
      <protection locked="0"/>
    </xf>
    <xf numFmtId="179" fontId="1" fillId="0" borderId="0" xfId="0" applyNumberFormat="1" applyFont="1" applyAlignment="1" applyProtection="1">
      <alignment horizontal="center" vertical="center" wrapText="1"/>
      <protection locked="0"/>
    </xf>
    <xf numFmtId="176" fontId="4" fillId="0" borderId="0" xfId="0" applyNumberFormat="1" applyFont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176" fontId="1" fillId="15" borderId="0" xfId="0" applyNumberFormat="1" applyFont="1" applyFill="1" applyAlignment="1" applyProtection="1">
      <alignment horizontal="center" vertical="center" wrapText="1"/>
      <protection locked="0"/>
    </xf>
    <xf numFmtId="176" fontId="4" fillId="0" borderId="0" xfId="0" applyNumberFormat="1" applyFont="1" applyAlignment="1" applyProtection="1">
      <alignment horizontal="center" vertical="center" wrapText="1"/>
      <protection locked="0"/>
    </xf>
    <xf numFmtId="176" fontId="5" fillId="0" borderId="0" xfId="0" applyNumberFormat="1" applyFont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Border="1" applyAlignment="1" applyProtection="1">
      <alignment horizontal="center" vertical="center" wrapText="1"/>
      <protection locked="0"/>
    </xf>
    <xf numFmtId="179" fontId="6" fillId="0" borderId="2" xfId="0" applyNumberFormat="1" applyFont="1" applyBorder="1" applyAlignment="1" applyProtection="1">
      <alignment horizontal="center" vertical="center" wrapText="1"/>
      <protection locked="0"/>
    </xf>
    <xf numFmtId="176" fontId="8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center" wrapText="1"/>
      <protection locked="0"/>
    </xf>
    <xf numFmtId="176" fontId="6" fillId="15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3" xfId="0" applyNumberFormat="1" applyFont="1" applyBorder="1" applyAlignment="1" applyProtection="1">
      <alignment horizontal="center" vertical="center" wrapText="1"/>
      <protection locked="0"/>
    </xf>
    <xf numFmtId="179" fontId="9" fillId="15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14" borderId="4" xfId="0" applyNumberFormat="1" applyFont="1" applyFill="1" applyBorder="1" applyAlignment="1" applyProtection="1">
      <alignment horizontal="center" vertical="center" wrapText="1"/>
      <protection locked="0"/>
    </xf>
    <xf numFmtId="176" fontId="11" fillId="0" borderId="4" xfId="0" applyNumberFormat="1" applyFont="1" applyBorder="1" applyAlignment="1" applyProtection="1">
      <alignment horizontal="center" vertical="center" wrapText="1"/>
      <protection locked="0"/>
    </xf>
    <xf numFmtId="177" fontId="12" fillId="15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3" borderId="4" xfId="0" applyNumberFormat="1" applyFont="1" applyFill="1" applyBorder="1" applyAlignment="1">
      <alignment horizontal="center" vertical="center" wrapText="1"/>
    </xf>
    <xf numFmtId="178" fontId="12" fillId="3" borderId="4" xfId="0" applyNumberFormat="1" applyFont="1" applyFill="1" applyBorder="1" applyAlignment="1">
      <alignment horizontal="center" vertical="center" wrapText="1"/>
    </xf>
    <xf numFmtId="176" fontId="12" fillId="15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3" borderId="5" xfId="0" applyNumberFormat="1" applyFont="1" applyFill="1" applyBorder="1" applyAlignment="1">
      <alignment horizontal="center" vertical="center" wrapText="1"/>
    </xf>
    <xf numFmtId="176" fontId="12" fillId="3" borderId="6" xfId="0" applyNumberFormat="1" applyFont="1" applyFill="1" applyBorder="1" applyAlignment="1">
      <alignment horizontal="center" vertical="center" wrapText="1"/>
    </xf>
    <xf numFmtId="176" fontId="14" fillId="3" borderId="5" xfId="0" applyNumberFormat="1" applyFont="1" applyFill="1" applyBorder="1" applyAlignment="1">
      <alignment horizontal="center" vertical="center" wrapText="1"/>
    </xf>
    <xf numFmtId="176" fontId="12" fillId="15" borderId="5" xfId="0" applyNumberFormat="1" applyFont="1" applyFill="1" applyBorder="1" applyAlignment="1">
      <alignment horizontal="center" vertical="center" wrapText="1"/>
    </xf>
    <xf numFmtId="176" fontId="15" fillId="3" borderId="7" xfId="0" applyNumberFormat="1" applyFont="1" applyFill="1" applyBorder="1" applyAlignment="1">
      <alignment horizontal="left" vertical="center" wrapText="1"/>
    </xf>
    <xf numFmtId="49" fontId="9" fillId="14" borderId="8" xfId="0" applyNumberFormat="1" applyFont="1" applyFill="1" applyBorder="1" applyAlignment="1">
      <alignment horizontal="center" vertical="center" wrapText="1"/>
    </xf>
    <xf numFmtId="176" fontId="12" fillId="15" borderId="8" xfId="0" applyNumberFormat="1" applyFont="1" applyFill="1" applyBorder="1" applyAlignment="1">
      <alignment horizontal="center" vertical="center" wrapText="1"/>
    </xf>
    <xf numFmtId="176" fontId="12" fillId="14" borderId="8" xfId="0" applyNumberFormat="1" applyFont="1" applyFill="1" applyBorder="1" applyAlignment="1">
      <alignment horizontal="center" vertical="center" wrapText="1"/>
    </xf>
    <xf numFmtId="176" fontId="9" fillId="14" borderId="9" xfId="0" applyNumberFormat="1" applyFont="1" applyFill="1" applyBorder="1" applyAlignment="1">
      <alignment horizontal="center" vertical="center" wrapText="1"/>
    </xf>
    <xf numFmtId="176" fontId="12" fillId="15" borderId="9" xfId="0" applyNumberFormat="1" applyFont="1" applyFill="1" applyBorder="1" applyAlignment="1">
      <alignment horizontal="center" vertical="center" wrapText="1"/>
    </xf>
    <xf numFmtId="176" fontId="9" fillId="15" borderId="9" xfId="0" applyNumberFormat="1" applyFont="1" applyFill="1" applyBorder="1" applyAlignment="1">
      <alignment horizontal="center" vertical="center" wrapText="1"/>
    </xf>
    <xf numFmtId="176" fontId="9" fillId="0" borderId="9" xfId="0" applyNumberFormat="1" applyFont="1" applyBorder="1" applyAlignment="1">
      <alignment horizontal="center" vertical="center" wrapText="1"/>
    </xf>
    <xf numFmtId="176" fontId="9" fillId="3" borderId="9" xfId="0" applyNumberFormat="1" applyFont="1" applyFill="1" applyBorder="1" applyAlignment="1">
      <alignment horizontal="center" vertical="center" wrapText="1"/>
    </xf>
    <xf numFmtId="176" fontId="1" fillId="15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15" borderId="4" xfId="0" applyNumberFormat="1" applyFont="1" applyFill="1" applyBorder="1" applyAlignment="1">
      <alignment horizontal="center" vertical="center" wrapText="1"/>
    </xf>
    <xf numFmtId="179" fontId="1" fillId="15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15" borderId="3" xfId="0" applyNumberFormat="1" applyFont="1" applyFill="1" applyBorder="1" applyAlignment="1">
      <alignment horizontal="center" vertical="center" wrapText="1"/>
    </xf>
    <xf numFmtId="43" fontId="1" fillId="15" borderId="3" xfId="0" applyNumberFormat="1" applyFont="1" applyFill="1" applyBorder="1" applyAlignment="1">
      <alignment horizontal="center" vertical="center" wrapText="1"/>
    </xf>
    <xf numFmtId="43" fontId="1" fillId="15" borderId="4" xfId="0" applyNumberFormat="1" applyFont="1" applyFill="1" applyBorder="1" applyAlignment="1">
      <alignment horizontal="center" vertical="center" wrapText="1"/>
    </xf>
    <xf numFmtId="176" fontId="4" fillId="15" borderId="4" xfId="0" applyNumberFormat="1" applyFont="1" applyFill="1" applyBorder="1" applyAlignment="1">
      <alignment horizontal="left" vertical="center" wrapText="1"/>
    </xf>
    <xf numFmtId="49" fontId="1" fillId="15" borderId="4" xfId="50" applyNumberFormat="1" applyFont="1" applyFill="1" applyBorder="1" applyAlignment="1">
      <alignment horizontal="center" vertical="center" wrapText="1"/>
    </xf>
    <xf numFmtId="176" fontId="5" fillId="15" borderId="4" xfId="0" applyNumberFormat="1" applyFont="1" applyFill="1" applyBorder="1" applyAlignment="1">
      <alignment horizontal="center" vertical="center" wrapText="1"/>
    </xf>
    <xf numFmtId="176" fontId="4" fillId="15" borderId="4" xfId="0" applyNumberFormat="1" applyFont="1" applyFill="1" applyBorder="1" applyAlignment="1">
      <alignment horizontal="center" vertical="center" wrapText="1"/>
    </xf>
    <xf numFmtId="177" fontId="1" fillId="15" borderId="10" xfId="49" applyNumberFormat="1" applyFont="1" applyFill="1" applyBorder="1" applyAlignment="1">
      <alignment horizontal="center" vertical="center" wrapText="1"/>
    </xf>
    <xf numFmtId="176" fontId="20" fillId="7" borderId="11" xfId="0" applyNumberFormat="1" applyFont="1" applyFill="1" applyBorder="1" applyAlignment="1" applyProtection="1">
      <alignment horizontal="center" vertical="center"/>
      <protection locked="0"/>
    </xf>
    <xf numFmtId="49" fontId="18" fillId="3" borderId="11" xfId="0" applyNumberFormat="1" applyFont="1" applyFill="1" applyBorder="1" applyAlignment="1" applyProtection="1">
      <alignment horizontal="center" vertical="center" wrapText="1"/>
      <protection locked="0"/>
    </xf>
    <xf numFmtId="180" fontId="18" fillId="3" borderId="11" xfId="0" applyNumberFormat="1" applyFont="1" applyFill="1" applyBorder="1" applyAlignment="1" applyProtection="1">
      <alignment horizontal="center" vertical="center"/>
      <protection locked="0"/>
    </xf>
    <xf numFmtId="179" fontId="18" fillId="15" borderId="5" xfId="0" applyNumberFormat="1" applyFont="1" applyFill="1" applyBorder="1" applyAlignment="1">
      <alignment horizontal="center" vertical="center" wrapText="1"/>
    </xf>
    <xf numFmtId="179" fontId="18" fillId="0" borderId="5" xfId="0" applyNumberFormat="1" applyFont="1" applyBorder="1" applyAlignment="1" applyProtection="1">
      <alignment horizontal="center" vertical="center" wrapText="1"/>
      <protection locked="0"/>
    </xf>
    <xf numFmtId="43" fontId="18" fillId="0" borderId="11" xfId="0" applyNumberFormat="1" applyFont="1" applyBorder="1" applyAlignment="1" applyProtection="1">
      <alignment horizontal="center" vertical="center" wrapText="1"/>
      <protection locked="0"/>
    </xf>
    <xf numFmtId="43" fontId="18" fillId="15" borderId="11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Border="1" applyAlignment="1" applyProtection="1">
      <alignment horizontal="left" vertical="center" wrapText="1"/>
      <protection locked="0"/>
    </xf>
    <xf numFmtId="176" fontId="1" fillId="14" borderId="4" xfId="50" applyNumberFormat="1" applyFont="1" applyFill="1" applyBorder="1" applyAlignment="1" applyProtection="1">
      <alignment horizontal="center" vertical="center" wrapText="1"/>
      <protection locked="0"/>
    </xf>
    <xf numFmtId="176" fontId="1" fillId="3" borderId="4" xfId="50" applyNumberFormat="1" applyFont="1" applyFill="1" applyBorder="1" applyAlignment="1" applyProtection="1">
      <alignment horizontal="center" vertical="center" wrapText="1"/>
      <protection locked="0"/>
    </xf>
    <xf numFmtId="176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5" fillId="15" borderId="4" xfId="0" applyNumberFormat="1" applyFont="1" applyFill="1" applyBorder="1" applyAlignment="1">
      <alignment horizontal="center" vertical="center" wrapText="1"/>
    </xf>
    <xf numFmtId="43" fontId="5" fillId="0" borderId="4" xfId="0" applyNumberFormat="1" applyFont="1" applyBorder="1" applyAlignment="1" applyProtection="1">
      <alignment horizontal="center" vertical="center" wrapText="1"/>
      <protection locked="0"/>
    </xf>
    <xf numFmtId="43" fontId="5" fillId="15" borderId="4" xfId="0" applyNumberFormat="1" applyFont="1" applyFill="1" applyBorder="1" applyAlignment="1">
      <alignment horizontal="center" vertical="center"/>
    </xf>
    <xf numFmtId="176" fontId="1" fillId="0" borderId="4" xfId="51" applyNumberFormat="1" applyFont="1" applyBorder="1" applyAlignment="1" applyProtection="1">
      <alignment horizontal="center" vertical="center" wrapText="1"/>
      <protection locked="0"/>
    </xf>
    <xf numFmtId="43" fontId="1" fillId="0" borderId="4" xfId="0" applyNumberFormat="1" applyFont="1" applyBorder="1" applyAlignment="1" applyProtection="1">
      <alignment horizontal="center" vertical="center" wrapText="1"/>
      <protection locked="0"/>
    </xf>
    <xf numFmtId="176" fontId="4" fillId="0" borderId="4" xfId="0" applyNumberFormat="1" applyFont="1" applyBorder="1" applyAlignment="1" applyProtection="1">
      <alignment horizontal="center" vertical="center" wrapText="1"/>
      <protection locked="0"/>
    </xf>
    <xf numFmtId="177" fontId="1" fillId="15" borderId="1" xfId="49" applyNumberFormat="1" applyFont="1" applyFill="1" applyBorder="1" applyAlignment="1">
      <alignment horizontal="center" vertical="center" wrapText="1"/>
    </xf>
    <xf numFmtId="0" fontId="18" fillId="3" borderId="11" xfId="0" applyFont="1" applyFill="1" applyBorder="1" applyAlignment="1" applyProtection="1">
      <alignment horizontal="center" vertical="center"/>
      <protection locked="0"/>
    </xf>
    <xf numFmtId="179" fontId="18" fillId="15" borderId="11" xfId="0" applyNumberFormat="1" applyFont="1" applyFill="1" applyBorder="1" applyAlignment="1">
      <alignment horizontal="center" vertical="center" wrapText="1"/>
    </xf>
    <xf numFmtId="179" fontId="18" fillId="0" borderId="11" xfId="0" applyNumberFormat="1" applyFont="1" applyBorder="1" applyAlignment="1" applyProtection="1">
      <alignment horizontal="center" vertical="center" wrapText="1"/>
      <protection locked="0"/>
    </xf>
    <xf numFmtId="43" fontId="18" fillId="0" borderId="12" xfId="0" applyNumberFormat="1" applyFont="1" applyBorder="1" applyAlignment="1" applyProtection="1">
      <alignment horizontal="center" vertical="center" wrapText="1"/>
      <protection locked="0"/>
    </xf>
    <xf numFmtId="0" fontId="0" fillId="8" borderId="4" xfId="0" applyFill="1" applyBorder="1" applyAlignment="1" applyProtection="1">
      <alignment horizontal="center" vertical="center"/>
      <protection locked="0"/>
    </xf>
    <xf numFmtId="49" fontId="18" fillId="0" borderId="11" xfId="0" applyNumberFormat="1" applyFont="1" applyBorder="1" applyAlignment="1" applyProtection="1">
      <alignment horizontal="center" vertical="center" wrapText="1"/>
      <protection locked="0"/>
    </xf>
    <xf numFmtId="43" fontId="18" fillId="0" borderId="13" xfId="0" applyNumberFormat="1" applyFont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180" fontId="1" fillId="3" borderId="11" xfId="0" applyNumberFormat="1" applyFont="1" applyFill="1" applyBorder="1" applyAlignment="1" applyProtection="1">
      <alignment horizontal="center" vertical="center"/>
      <protection locked="0"/>
    </xf>
    <xf numFmtId="176" fontId="1" fillId="7" borderId="4" xfId="0" applyNumberFormat="1" applyFont="1" applyFill="1" applyBorder="1" applyAlignment="1" applyProtection="1">
      <alignment horizontal="center" vertical="center"/>
      <protection locked="0"/>
    </xf>
    <xf numFmtId="179" fontId="1" fillId="15" borderId="11" xfId="0" applyNumberFormat="1" applyFont="1" applyFill="1" applyBorder="1" applyAlignment="1">
      <alignment horizontal="center" vertical="center" wrapText="1"/>
    </xf>
    <xf numFmtId="179" fontId="1" fillId="0" borderId="11" xfId="0" applyNumberFormat="1" applyFont="1" applyBorder="1" applyAlignment="1" applyProtection="1">
      <alignment horizontal="center" vertical="center" wrapText="1"/>
      <protection locked="0"/>
    </xf>
    <xf numFmtId="43" fontId="1" fillId="0" borderId="11" xfId="0" applyNumberFormat="1" applyFont="1" applyBorder="1" applyAlignment="1" applyProtection="1">
      <alignment horizontal="center" vertical="center" wrapText="1"/>
      <protection locked="0"/>
    </xf>
    <xf numFmtId="176" fontId="1" fillId="0" borderId="13" xfId="0" applyNumberFormat="1" applyFont="1" applyBorder="1" applyAlignment="1" applyProtection="1">
      <alignment horizontal="center" vertical="center" wrapText="1"/>
      <protection locked="0"/>
    </xf>
    <xf numFmtId="43" fontId="1" fillId="15" borderId="11" xfId="0" applyNumberFormat="1" applyFont="1" applyFill="1" applyBorder="1" applyAlignment="1">
      <alignment horizontal="center" vertical="center" wrapText="1"/>
    </xf>
    <xf numFmtId="43" fontId="1" fillId="15" borderId="4" xfId="0" applyNumberFormat="1" applyFont="1" applyFill="1" applyBorder="1" applyAlignment="1">
      <alignment horizontal="center" vertical="center"/>
    </xf>
    <xf numFmtId="43" fontId="1" fillId="0" borderId="17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180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180" fontId="1" fillId="0" borderId="11" xfId="0" applyNumberFormat="1" applyFont="1" applyBorder="1" applyAlignment="1" applyProtection="1">
      <alignment horizontal="center" vertical="center" wrapText="1"/>
      <protection locked="0"/>
    </xf>
    <xf numFmtId="176" fontId="1" fillId="7" borderId="16" xfId="0" applyNumberFormat="1" applyFont="1" applyFill="1" applyBorder="1" applyAlignment="1" applyProtection="1">
      <alignment horizontal="center" vertical="center"/>
      <protection locked="0"/>
    </xf>
    <xf numFmtId="176" fontId="1" fillId="0" borderId="4" xfId="50" applyNumberFormat="1" applyFont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176" fontId="20" fillId="0" borderId="4" xfId="0" applyNumberFormat="1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 applyProtection="1">
      <alignment horizontal="center" vertical="center"/>
      <protection locked="0"/>
    </xf>
    <xf numFmtId="180" fontId="18" fillId="0" borderId="11" xfId="0" applyNumberFormat="1" applyFont="1" applyBorder="1" applyAlignment="1" applyProtection="1">
      <alignment horizontal="center" vertical="center" wrapText="1"/>
      <protection locked="0"/>
    </xf>
    <xf numFmtId="176" fontId="20" fillId="0" borderId="16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180" fontId="18" fillId="0" borderId="11" xfId="0" applyNumberFormat="1" applyFont="1" applyBorder="1" applyAlignment="1" applyProtection="1">
      <alignment horizontal="center" vertical="center"/>
      <protection locked="0"/>
    </xf>
    <xf numFmtId="176" fontId="20" fillId="0" borderId="4" xfId="0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180" fontId="18" fillId="0" borderId="18" xfId="0" applyNumberFormat="1" applyFont="1" applyBorder="1" applyAlignment="1" applyProtection="1">
      <alignment horizontal="center" vertical="center"/>
      <protection locked="0"/>
    </xf>
    <xf numFmtId="0" fontId="30" fillId="0" borderId="14" xfId="0" applyFont="1" applyBorder="1" applyAlignment="1" applyProtection="1">
      <alignment horizontal="left" vertical="center" wrapText="1"/>
      <protection locked="0"/>
    </xf>
    <xf numFmtId="176" fontId="20" fillId="10" borderId="4" xfId="0" applyNumberFormat="1" applyFont="1" applyFill="1" applyBorder="1" applyAlignment="1" applyProtection="1">
      <alignment horizontal="center" vertical="center"/>
      <protection locked="0"/>
    </xf>
    <xf numFmtId="176" fontId="5" fillId="0" borderId="4" xfId="0" applyNumberFormat="1" applyFont="1" applyBorder="1" applyAlignment="1" applyProtection="1">
      <alignment horizontal="center" vertical="center" wrapText="1"/>
      <protection locked="0"/>
    </xf>
    <xf numFmtId="177" fontId="12" fillId="2" borderId="4" xfId="0" applyNumberFormat="1" applyFont="1" applyFill="1" applyBorder="1" applyAlignment="1" applyProtection="1">
      <alignment horizontal="center" vertical="center" wrapText="1"/>
    </xf>
    <xf numFmtId="176" fontId="12" fillId="2" borderId="4" xfId="0" applyNumberFormat="1" applyFont="1" applyFill="1" applyBorder="1" applyAlignment="1" applyProtection="1">
      <alignment horizontal="center" vertical="center" wrapText="1"/>
    </xf>
    <xf numFmtId="179" fontId="1" fillId="2" borderId="4" xfId="0" applyNumberFormat="1" applyFont="1" applyFill="1" applyBorder="1" applyAlignment="1" applyProtection="1">
      <alignment horizontal="center" vertical="center" wrapText="1"/>
    </xf>
    <xf numFmtId="0" fontId="48" fillId="7" borderId="4" xfId="0" applyFont="1" applyFill="1" applyBorder="1" applyAlignment="1" applyProtection="1">
      <alignment horizontal="center" vertical="center" wrapText="1"/>
      <protection locked="0"/>
    </xf>
    <xf numFmtId="0" fontId="42" fillId="0" borderId="11" xfId="0" applyFont="1" applyFill="1" applyBorder="1" applyAlignment="1" applyProtection="1">
      <alignment horizontal="center" vertical="center"/>
      <protection locked="0"/>
    </xf>
    <xf numFmtId="181" fontId="5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8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9" xfId="0" applyFont="1" applyFill="1" applyBorder="1" applyAlignment="1" applyProtection="1">
      <alignment horizontal="center" vertical="center" wrapText="1"/>
      <protection locked="0"/>
    </xf>
    <xf numFmtId="43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2" fillId="7" borderId="4" xfId="0" applyFont="1" applyFill="1" applyBorder="1" applyAlignment="1" applyProtection="1">
      <alignment horizontal="center" vertical="center" wrapText="1"/>
      <protection locked="0"/>
    </xf>
    <xf numFmtId="0" fontId="42" fillId="0" borderId="9" xfId="0" applyFont="1" applyFill="1" applyBorder="1" applyAlignment="1" applyProtection="1">
      <alignment horizontal="center" vertical="center" wrapText="1"/>
      <protection locked="0"/>
    </xf>
    <xf numFmtId="14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9" fillId="5" borderId="9" xfId="0" applyFont="1" applyFill="1" applyBorder="1" applyAlignment="1" applyProtection="1">
      <alignment horizontal="center" vertical="center" wrapText="1"/>
      <protection locked="0"/>
    </xf>
    <xf numFmtId="0" fontId="42" fillId="3" borderId="4" xfId="0" applyFont="1" applyFill="1" applyBorder="1" applyAlignment="1" applyProtection="1">
      <alignment horizontal="center" vertical="center" wrapText="1"/>
      <protection locked="0"/>
    </xf>
    <xf numFmtId="0" fontId="42" fillId="8" borderId="4" xfId="0" applyFont="1" applyFill="1" applyBorder="1" applyAlignment="1" applyProtection="1">
      <alignment horizontal="center" vertical="center" wrapText="1"/>
      <protection locked="0"/>
    </xf>
    <xf numFmtId="176" fontId="38" fillId="8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51" fillId="8" borderId="9" xfId="0" applyFont="1" applyFill="1" applyBorder="1" applyAlignment="1" applyProtection="1">
      <alignment horizontal="center" vertical="center" wrapText="1"/>
      <protection locked="0"/>
    </xf>
    <xf numFmtId="0" fontId="51" fillId="3" borderId="9" xfId="0" applyFont="1" applyFill="1" applyBorder="1" applyAlignment="1" applyProtection="1">
      <alignment horizontal="center" vertical="center" wrapText="1"/>
      <protection locked="0"/>
    </xf>
    <xf numFmtId="0" fontId="0" fillId="3" borderId="4" xfId="0" applyFont="1" applyFill="1" applyBorder="1" applyAlignment="1" applyProtection="1">
      <alignment horizontal="center" vertical="center" wrapText="1"/>
      <protection locked="0"/>
    </xf>
    <xf numFmtId="0" fontId="38" fillId="0" borderId="4" xfId="0" applyFont="1" applyFill="1" applyBorder="1" applyAlignment="1" applyProtection="1">
      <alignment horizontal="center" vertical="center"/>
      <protection locked="0"/>
    </xf>
    <xf numFmtId="0" fontId="29" fillId="3" borderId="4" xfId="0" applyFont="1" applyFill="1" applyBorder="1" applyAlignment="1" applyProtection="1">
      <alignment horizontal="center" vertical="center" wrapText="1"/>
      <protection locked="0"/>
    </xf>
    <xf numFmtId="181" fontId="5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48" fillId="3" borderId="4" xfId="0" applyFont="1" applyFill="1" applyBorder="1" applyAlignment="1" applyProtection="1">
      <alignment horizontal="center" vertical="center" wrapText="1"/>
      <protection locked="0"/>
    </xf>
    <xf numFmtId="176" fontId="40" fillId="0" borderId="4" xfId="50" applyNumberFormat="1" applyFont="1" applyFill="1" applyBorder="1" applyAlignment="1" applyProtection="1">
      <alignment horizontal="center" vertical="center" wrapText="1"/>
      <protection locked="0"/>
    </xf>
    <xf numFmtId="0" fontId="48" fillId="10" borderId="4" xfId="0" applyFont="1" applyFill="1" applyBorder="1" applyAlignment="1" applyProtection="1">
      <alignment horizontal="center" vertical="center" wrapText="1"/>
      <protection locked="0"/>
    </xf>
    <xf numFmtId="0" fontId="42" fillId="3" borderId="11" xfId="0" applyFont="1" applyFill="1" applyBorder="1" applyAlignment="1" applyProtection="1">
      <alignment horizontal="center" vertical="center"/>
      <protection locked="0"/>
    </xf>
    <xf numFmtId="181" fontId="53" fillId="10" borderId="4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9" xfId="0" applyFont="1" applyFill="1" applyBorder="1" applyAlignment="1" applyProtection="1">
      <alignment horizontal="center" vertical="center" wrapText="1"/>
      <protection locked="0"/>
    </xf>
    <xf numFmtId="14" fontId="26" fillId="3" borderId="11" xfId="0" applyNumberFormat="1" applyFont="1" applyFill="1" applyBorder="1" applyAlignment="1" applyProtection="1">
      <alignment horizontal="center" vertical="center"/>
      <protection locked="0"/>
    </xf>
    <xf numFmtId="14" fontId="55" fillId="3" borderId="19" xfId="0" applyNumberFormat="1" applyFont="1" applyFill="1" applyBorder="1" applyAlignment="1" applyProtection="1">
      <alignment horizontal="center" vertical="center" wrapText="1"/>
      <protection locked="0"/>
    </xf>
    <xf numFmtId="14" fontId="55" fillId="3" borderId="4" xfId="0" applyNumberFormat="1" applyFont="1" applyFill="1" applyBorder="1" applyAlignment="1" applyProtection="1">
      <alignment horizontal="center" vertical="center"/>
      <protection locked="0"/>
    </xf>
    <xf numFmtId="176" fontId="20" fillId="3" borderId="4" xfId="0" applyNumberFormat="1" applyFont="1" applyFill="1" applyBorder="1" applyAlignment="1" applyProtection="1">
      <alignment horizontal="center" vertical="center"/>
      <protection locked="0"/>
    </xf>
    <xf numFmtId="14" fontId="56" fillId="3" borderId="4" xfId="0" applyNumberFormat="1" applyFont="1" applyFill="1" applyBorder="1" applyAlignment="1" applyProtection="1">
      <alignment horizontal="center" vertical="center"/>
      <protection locked="0"/>
    </xf>
    <xf numFmtId="14" fontId="26" fillId="3" borderId="4" xfId="0" applyNumberFormat="1" applyFont="1" applyFill="1" applyBorder="1" applyAlignment="1" applyProtection="1">
      <alignment horizontal="center" vertical="center"/>
      <protection locked="0"/>
    </xf>
    <xf numFmtId="0" fontId="27" fillId="7" borderId="4" xfId="0" applyFont="1" applyFill="1" applyBorder="1" applyAlignment="1" applyProtection="1">
      <alignment horizontal="center" vertical="center" wrapText="1"/>
      <protection locked="0"/>
    </xf>
    <xf numFmtId="0" fontId="57" fillId="0" borderId="4" xfId="0" applyFont="1" applyFill="1" applyBorder="1" applyAlignment="1" applyProtection="1">
      <alignment horizontal="center" vertical="center" wrapText="1"/>
      <protection locked="0"/>
    </xf>
    <xf numFmtId="0" fontId="1" fillId="5" borderId="4" xfId="50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5" fillId="3" borderId="5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7" borderId="4" xfId="0" applyFont="1" applyFill="1" applyBorder="1" applyAlignment="1" applyProtection="1">
      <alignment horizontal="center" vertical="center"/>
      <protection locked="0"/>
    </xf>
    <xf numFmtId="0" fontId="27" fillId="8" borderId="4" xfId="0" applyFont="1" applyFill="1" applyBorder="1" applyAlignment="1" applyProtection="1">
      <alignment horizontal="center" vertical="center" wrapText="1"/>
      <protection locked="0"/>
    </xf>
    <xf numFmtId="176" fontId="27" fillId="8" borderId="11" xfId="0" applyNumberFormat="1" applyFont="1" applyFill="1" applyBorder="1" applyAlignment="1" applyProtection="1">
      <alignment horizontal="center" vertical="center"/>
      <protection locked="0"/>
    </xf>
    <xf numFmtId="0" fontId="29" fillId="0" borderId="4" xfId="0" applyFont="1" applyFill="1" applyBorder="1" applyAlignment="1" applyProtection="1">
      <alignment horizontal="center" vertical="center"/>
      <protection locked="0"/>
    </xf>
    <xf numFmtId="176" fontId="27" fillId="0" borderId="11" xfId="0" applyNumberFormat="1" applyFont="1" applyFill="1" applyBorder="1" applyAlignment="1" applyProtection="1">
      <alignment horizontal="center" vertical="center"/>
      <protection locked="0"/>
    </xf>
    <xf numFmtId="180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58" fillId="0" borderId="4" xfId="0" applyFont="1" applyFill="1" applyBorder="1" applyAlignment="1" applyProtection="1">
      <alignment horizontal="center" vertical="center" wrapText="1"/>
      <protection locked="0"/>
    </xf>
    <xf numFmtId="0" fontId="27" fillId="10" borderId="4" xfId="0" applyFont="1" applyFill="1" applyBorder="1" applyAlignment="1" applyProtection="1">
      <alignment horizontal="center" vertical="center" wrapText="1"/>
      <protection locked="0"/>
    </xf>
    <xf numFmtId="176" fontId="27" fillId="10" borderId="11" xfId="0" applyNumberFormat="1" applyFont="1" applyFill="1" applyBorder="1" applyAlignment="1" applyProtection="1">
      <alignment horizontal="center" vertical="center"/>
      <protection locked="0"/>
    </xf>
    <xf numFmtId="176" fontId="42" fillId="7" borderId="11" xfId="0" applyNumberFormat="1" applyFont="1" applyFill="1" applyBorder="1" applyAlignment="1" applyProtection="1">
      <alignment horizontal="center" vertical="center"/>
      <protection locked="0"/>
    </xf>
    <xf numFmtId="49" fontId="18" fillId="3" borderId="11" xfId="0" applyNumberFormat="1" applyFont="1" applyFill="1" applyBorder="1" applyAlignment="1" applyProtection="1">
      <alignment horizontal="center" vertical="center"/>
      <protection locked="0"/>
    </xf>
    <xf numFmtId="176" fontId="42" fillId="7" borderId="4" xfId="0" applyNumberFormat="1" applyFont="1" applyFill="1" applyBorder="1" applyAlignment="1" applyProtection="1">
      <alignment horizontal="center" vertical="center"/>
      <protection locked="0"/>
    </xf>
    <xf numFmtId="43" fontId="21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42" fillId="7" borderId="4" xfId="0" applyNumberFormat="1" applyFont="1" applyFill="1" applyBorder="1" applyAlignment="1" applyProtection="1">
      <alignment horizontal="center" vertical="center" wrapText="1"/>
      <protection locked="0"/>
    </xf>
    <xf numFmtId="176" fontId="4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9" fillId="3" borderId="4" xfId="0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Fill="1" applyBorder="1" applyAlignment="1" applyProtection="1">
      <alignment horizontal="center" vertical="center"/>
      <protection locked="0"/>
    </xf>
    <xf numFmtId="0" fontId="0" fillId="16" borderId="4" xfId="0" applyFont="1" applyFill="1" applyBorder="1" applyAlignment="1" applyProtection="1">
      <alignment horizontal="center" vertical="center"/>
      <protection locked="0"/>
    </xf>
    <xf numFmtId="176" fontId="20" fillId="16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8" borderId="4" xfId="0" applyFont="1" applyFill="1" applyBorder="1" applyAlignment="1" applyProtection="1">
      <alignment horizontal="center" vertical="center"/>
      <protection locked="0"/>
    </xf>
    <xf numFmtId="176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0" fillId="3" borderId="4" xfId="0" applyFont="1" applyFill="1" applyBorder="1" applyAlignment="1" applyProtection="1">
      <alignment horizontal="center" vertical="center"/>
      <protection locked="0"/>
    </xf>
    <xf numFmtId="0" fontId="40" fillId="0" borderId="4" xfId="0" applyFont="1" applyFill="1" applyBorder="1" applyAlignment="1" applyProtection="1">
      <alignment horizontal="center" vertical="center" wrapText="1"/>
      <protection locked="0"/>
    </xf>
    <xf numFmtId="0" fontId="0" fillId="10" borderId="4" xfId="0" applyFont="1" applyFill="1" applyBorder="1" applyAlignment="1" applyProtection="1">
      <alignment horizontal="center" vertical="center"/>
      <protection locked="0"/>
    </xf>
    <xf numFmtId="43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3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9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9" fillId="4" borderId="9" xfId="0" applyNumberFormat="1" applyFont="1" applyFill="1" applyBorder="1" applyAlignment="1" applyProtection="1">
      <alignment horizontal="center" vertical="center" wrapText="1"/>
    </xf>
    <xf numFmtId="43" fontId="9" fillId="0" borderId="9" xfId="0" applyNumberFormat="1" applyFont="1" applyFill="1" applyBorder="1" applyAlignment="1" applyProtection="1">
      <alignment horizontal="center" vertical="center" wrapText="1"/>
    </xf>
    <xf numFmtId="0" fontId="44" fillId="7" borderId="4" xfId="0" applyFont="1" applyFill="1" applyBorder="1" applyAlignment="1" applyProtection="1">
      <alignment horizontal="center" vertical="center"/>
      <protection locked="0"/>
    </xf>
    <xf numFmtId="0" fontId="44" fillId="0" borderId="4" xfId="0" applyFont="1" applyFill="1" applyBorder="1" applyAlignment="1" applyProtection="1">
      <alignment horizontal="center" vertical="center" wrapText="1"/>
    </xf>
    <xf numFmtId="0" fontId="45" fillId="7" borderId="4" xfId="0" applyFont="1" applyFill="1" applyBorder="1" applyAlignment="1" applyProtection="1">
      <alignment horizontal="center" vertical="center"/>
      <protection locked="0"/>
    </xf>
    <xf numFmtId="176" fontId="60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51" applyNumberFormat="1" applyFont="1" applyFill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Fill="1" applyBorder="1" applyAlignment="1" applyProtection="1">
      <alignment horizontal="left" vertical="center" wrapText="1"/>
      <protection locked="0"/>
    </xf>
    <xf numFmtId="176" fontId="60" fillId="3" borderId="4" xfId="0" applyNumberFormat="1" applyFont="1" applyFill="1" applyBorder="1" applyAlignment="1" applyProtection="1">
      <alignment horizontal="center" vertical="center"/>
      <protection locked="0"/>
    </xf>
    <xf numFmtId="176" fontId="25" fillId="3" borderId="5" xfId="0" applyNumberFormat="1" applyFont="1" applyFill="1" applyBorder="1" applyAlignment="1" applyProtection="1">
      <alignment horizontal="left" vertical="center" wrapText="1"/>
      <protection locked="0"/>
    </xf>
    <xf numFmtId="0" fontId="48" fillId="7" borderId="4" xfId="0" applyFont="1" applyFill="1" applyBorder="1" applyAlignment="1" applyProtection="1">
      <alignment horizontal="center" vertical="center"/>
      <protection locked="0"/>
    </xf>
    <xf numFmtId="176" fontId="48" fillId="0" borderId="4" xfId="0" applyNumberFormat="1" applyFont="1" applyFill="1" applyBorder="1" applyAlignment="1" applyProtection="1">
      <alignment horizontal="center" vertical="center"/>
      <protection locked="0"/>
    </xf>
    <xf numFmtId="0" fontId="61" fillId="9" borderId="20" xfId="0" applyFont="1" applyFill="1" applyBorder="1" applyAlignment="1">
      <alignment horizontal="left" vertical="center" wrapText="1"/>
    </xf>
    <xf numFmtId="0" fontId="44" fillId="7" borderId="11" xfId="0" applyFont="1" applyFill="1" applyBorder="1" applyAlignment="1" applyProtection="1">
      <alignment horizontal="center" vertical="center"/>
      <protection locked="0"/>
    </xf>
    <xf numFmtId="0" fontId="44" fillId="3" borderId="4" xfId="0" applyFont="1" applyFill="1" applyBorder="1" applyAlignment="1" applyProtection="1">
      <alignment horizontal="center" vertical="center" wrapText="1"/>
    </xf>
    <xf numFmtId="180" fontId="18" fillId="3" borderId="11" xfId="0" applyNumberFormat="1" applyFont="1" applyFill="1" applyBorder="1" applyAlignment="1" applyProtection="1">
      <alignment horizontal="center" vertical="center" wrapText="1"/>
      <protection locked="0"/>
    </xf>
    <xf numFmtId="176" fontId="62" fillId="7" borderId="4" xfId="0" applyNumberFormat="1" applyFont="1" applyFill="1" applyBorder="1" applyAlignment="1" applyProtection="1">
      <alignment horizontal="center" vertical="center"/>
      <protection locked="0"/>
    </xf>
    <xf numFmtId="176" fontId="27" fillId="7" borderId="4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45" fillId="7" borderId="4" xfId="0" applyNumberFormat="1" applyFont="1" applyFill="1" applyBorder="1" applyAlignment="1" applyProtection="1">
      <alignment horizontal="center" vertical="center"/>
      <protection locked="0"/>
    </xf>
    <xf numFmtId="0" fontId="44" fillId="0" borderId="4" xfId="0" applyFont="1" applyFill="1" applyBorder="1" applyAlignment="1" applyProtection="1">
      <alignment horizontal="center" vertical="center" wrapText="1"/>
      <protection locked="0"/>
    </xf>
    <xf numFmtId="180" fontId="4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4" xfId="0" applyFont="1" applyFill="1" applyBorder="1" applyAlignment="1" applyProtection="1">
      <alignment horizontal="left" vertical="center" wrapText="1"/>
      <protection locked="0"/>
    </xf>
    <xf numFmtId="0" fontId="63" fillId="0" borderId="0" xfId="0" applyFont="1" applyProtection="1">
      <alignment vertical="center"/>
      <protection locked="0"/>
    </xf>
    <xf numFmtId="14" fontId="0" fillId="0" borderId="4" xfId="0" applyNumberFormat="1" applyBorder="1" applyAlignment="1">
      <alignment horizontal="center" vertical="center"/>
    </xf>
    <xf numFmtId="176" fontId="20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10" borderId="4" xfId="0" applyFill="1" applyBorder="1" applyAlignment="1" applyProtection="1">
      <alignment horizontal="center"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1" xfId="50"/>
    <cellStyle name="常规 18" xfId="51"/>
    <cellStyle name="常规 3" xf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wxid_cpnb47ttmte721\FileStorage\File\2021-09\2021&#24180;08&#26376;&#32771;&#21220;&#27719;&#24635;&#34920;(1)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14890\Desktop\8&#26376;&#31038;&#20445;&#26126;&#32454;\&#26032;&#30086;&#20844;&#21496;&#20116;&#38505;&#19968;&#37329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cpnb47ttmte721\FileStorage\File\2021-09\2021&#24180;08&#26376;&#32771;&#21220;&#27719;&#24635;&#34920;(1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、总部"/>
      <sheetName val="2、莲华"/>
      <sheetName val="莲华非全日制"/>
      <sheetName val="3、云大呈贡"/>
      <sheetName val="非全日制 (2)"/>
      <sheetName val="4、黑龙潭"/>
      <sheetName val="5、北辰"/>
      <sheetName val="6、安宁"/>
      <sheetName val="7、林职院（金殿） "/>
      <sheetName val="8、国土（阳宗海）"/>
      <sheetName val="9、财大附中"/>
      <sheetName val="10、国土学院（经开区）"/>
      <sheetName val="11、大理"/>
      <sheetName val="12、云大东陆校区"/>
      <sheetName val="东陆非全日制"/>
      <sheetName val="13、中医大学"/>
      <sheetName val="中医非全日制 "/>
      <sheetName val="14、应急厅"/>
      <sheetName val="15.小龙潭"/>
      <sheetName val="16.监狱管理局"/>
      <sheetName val="非全日制"/>
      <sheetName val="17、交警支队"/>
      <sheetName val="交警非全日制"/>
      <sheetName val="18、嵩明监狱"/>
      <sheetName val="19、昆明监狱"/>
      <sheetName val="20、云大东陆（青教院）"/>
      <sheetName val="青教院非全日制"/>
      <sheetName val="21、师范大学（联大校区）"/>
      <sheetName val="22、中铁"/>
      <sheetName val="23、体院"/>
      <sheetName val="24、昆明仓库"/>
      <sheetName val="25、森林公安"/>
      <sheetName val="26、地方志办公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4.8 "/>
      <sheetName val="2024.9"/>
      <sheetName val="2024.10"/>
      <sheetName val="2024.11"/>
      <sheetName val="2024.12"/>
      <sheetName val="2025.01"/>
      <sheetName val="2025.02"/>
      <sheetName val="2025.03"/>
      <sheetName val="2025.04"/>
      <sheetName val="2025.05"/>
      <sheetName val="2025.06"/>
      <sheetName val="2025.07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、总部"/>
      <sheetName val="2、莲华"/>
      <sheetName val="莲华非全日制"/>
      <sheetName val="3、云大呈贡"/>
      <sheetName val="非全日制 (2)"/>
      <sheetName val="4、黑龙潭"/>
      <sheetName val="5、北辰"/>
      <sheetName val="6、安宁"/>
      <sheetName val="7、林职院（金殿） "/>
      <sheetName val="8、国土（阳宗海）"/>
      <sheetName val="9、财大附中"/>
      <sheetName val="10、国土学院（经开区）"/>
      <sheetName val="11、大理"/>
      <sheetName val="12、云大东陆校区"/>
      <sheetName val="东陆非全日制"/>
      <sheetName val="13、中医大学"/>
      <sheetName val="中医非全日制 "/>
      <sheetName val="14、应急厅"/>
      <sheetName val="15.小龙潭"/>
      <sheetName val="16.监狱管理局"/>
      <sheetName val="非全日制"/>
      <sheetName val="17、交警支队"/>
      <sheetName val="交警非全日制"/>
      <sheetName val="18、嵩明监狱"/>
      <sheetName val="19、昆明监狱"/>
      <sheetName val="20、云大东陆（青教院）"/>
      <sheetName val="青教院非全日制"/>
      <sheetName val="21、师范大学（联大校区）"/>
      <sheetName val="22、中铁"/>
      <sheetName val="23、体院"/>
      <sheetName val="24、昆明仓库"/>
      <sheetName val="25、森林公安"/>
      <sheetName val="26、地方志办公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H150"/>
  <sheetViews>
    <sheetView zoomScale="90" zoomScaleNormal="90" workbookViewId="0">
      <pane xSplit="7" ySplit="4" topLeftCell="AT5" activePane="bottomRight" state="frozen"/>
      <selection/>
      <selection pane="topRight"/>
      <selection pane="bottomLeft"/>
      <selection pane="bottomRight" activeCell="AZ13" sqref="AZ13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5.3333333333333" style="1" customWidth="1"/>
    <col min="4" max="4" width="11.1333333333333" style="200" customWidth="1"/>
    <col min="5" max="5" width="9.86666666666667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666666666667" style="1" customWidth="1"/>
    <col min="10" max="10" width="11.8666666666667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666666666667" style="1" customWidth="1"/>
    <col min="15" max="15" width="8.75833333333333" style="1" customWidth="1"/>
    <col min="16" max="16" width="7.86666666666667" style="1" customWidth="1"/>
    <col min="17" max="17" width="8.36666666666667" style="1" customWidth="1"/>
    <col min="18" max="18" width="7.86666666666667" style="1" customWidth="1"/>
    <col min="19" max="19" width="8.5" style="1" customWidth="1"/>
    <col min="20" max="20" width="36" style="8" customWidth="1"/>
    <col min="21" max="21" width="13.5" style="9" customWidth="1"/>
    <col min="22" max="28" width="10.1333333333333" style="1" customWidth="1"/>
    <col min="29" max="29" width="10.1333333333333" style="10" customWidth="1"/>
    <col min="30" max="32" width="10" style="1" customWidth="1"/>
    <col min="33" max="33" width="10.1333333333333" style="1" customWidth="1"/>
    <col min="34" max="34" width="11.3666666666667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6666666666667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666666666667" style="1" customWidth="1"/>
    <col min="46" max="46" width="14" style="1" customWidth="1"/>
    <col min="47" max="47" width="16.3666666666667" style="1" customWidth="1"/>
    <col min="48" max="48" width="10.3666666666667" style="586" customWidth="1"/>
    <col min="49" max="52" width="10.4416666666667" style="586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833333333333" style="1" customWidth="1"/>
    <col min="57" max="60" width="12.7583333333333" style="13" customWidth="1"/>
    <col min="61" max="16381" width="12.7583333333333" style="13" hidden="1" customWidth="1"/>
    <col min="16382" max="16384" width="12.7583333333333" style="13"/>
  </cols>
  <sheetData>
    <row r="1" s="1" customFormat="1" ht="38" customHeight="1" spans="1:60">
      <c r="A1" s="14" t="s">
        <v>0</v>
      </c>
      <c r="B1" s="15"/>
      <c r="C1" s="15"/>
      <c r="D1" s="15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587"/>
      <c r="AW1" s="587"/>
      <c r="AX1" s="587"/>
      <c r="AY1" s="587"/>
      <c r="AZ1" s="587"/>
      <c r="BA1" s="15"/>
      <c r="BB1" s="23"/>
      <c r="BC1" s="12"/>
      <c r="BD1" s="15"/>
    </row>
    <row r="2" s="2" customFormat="1" ht="52" customHeight="1" spans="1:60">
      <c r="A2" s="24" t="s">
        <v>1</v>
      </c>
      <c r="B2" s="25" t="s">
        <v>2</v>
      </c>
      <c r="C2" s="26">
        <v>46022</v>
      </c>
      <c r="D2" s="29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588" t="s">
        <v>12</v>
      </c>
      <c r="AW2" s="588" t="s">
        <v>12</v>
      </c>
      <c r="AX2" s="588" t="s">
        <v>12</v>
      </c>
      <c r="AY2" s="588" t="s">
        <v>13</v>
      </c>
      <c r="AZ2" s="588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60">
      <c r="A3" s="519" t="s">
        <v>16</v>
      </c>
      <c r="B3" s="34" t="s">
        <v>17</v>
      </c>
      <c r="C3" s="34" t="s">
        <v>18</v>
      </c>
      <c r="D3" s="201" t="s">
        <v>19</v>
      </c>
      <c r="E3" s="34" t="s">
        <v>20</v>
      </c>
      <c r="F3" s="520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89" t="s">
        <v>62</v>
      </c>
      <c r="AW3" s="589" t="s">
        <v>63</v>
      </c>
      <c r="AX3" s="589" t="s">
        <v>64</v>
      </c>
      <c r="AY3" s="590" t="s">
        <v>65</v>
      </c>
      <c r="AZ3" s="590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60">
      <c r="A4" s="55" t="s">
        <v>71</v>
      </c>
      <c r="B4" s="55"/>
      <c r="C4" s="55"/>
      <c r="D4" s="55"/>
      <c r="E4" s="55"/>
      <c r="F4" s="521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SUBTOTAL(9,V5:V150)</f>
        <v>32787.0967741936</v>
      </c>
      <c r="W4" s="63">
        <f t="shared" si="0"/>
        <v>9700</v>
      </c>
      <c r="X4" s="63">
        <f t="shared" si="0"/>
        <v>10000</v>
      </c>
      <c r="Y4" s="63">
        <f t="shared" si="0"/>
        <v>4100</v>
      </c>
      <c r="Z4" s="63">
        <f t="shared" si="0"/>
        <v>4000</v>
      </c>
      <c r="AA4" s="63">
        <f t="shared" si="0"/>
        <v>1900</v>
      </c>
      <c r="AB4" s="63">
        <f t="shared" si="0"/>
        <v>2500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1600</v>
      </c>
      <c r="AG4" s="63">
        <f t="shared" si="0"/>
        <v>0</v>
      </c>
      <c r="AH4" s="63">
        <f t="shared" si="0"/>
        <v>0</v>
      </c>
      <c r="AI4" s="63">
        <f t="shared" si="0"/>
        <v>408.83</v>
      </c>
      <c r="AJ4" s="63">
        <f t="shared" si="0"/>
        <v>7449</v>
      </c>
      <c r="AK4" s="63">
        <f t="shared" si="0"/>
        <v>300</v>
      </c>
      <c r="AL4" s="63">
        <f t="shared" si="0"/>
        <v>1600</v>
      </c>
      <c r="AM4" s="63">
        <f t="shared" si="0"/>
        <v>700</v>
      </c>
      <c r="AN4" s="63">
        <f t="shared" si="0"/>
        <v>0</v>
      </c>
      <c r="AO4" s="63">
        <f t="shared" si="0"/>
        <v>30</v>
      </c>
      <c r="AP4" s="63">
        <f t="shared" si="0"/>
        <v>0</v>
      </c>
      <c r="AQ4" s="63">
        <f t="shared" si="0"/>
        <v>20</v>
      </c>
      <c r="AR4" s="63">
        <f t="shared" si="0"/>
        <v>0</v>
      </c>
      <c r="AS4" s="63">
        <f t="shared" si="0"/>
        <v>4</v>
      </c>
      <c r="AT4" s="63">
        <f t="shared" si="0"/>
        <v>2476.16129032258</v>
      </c>
      <c r="AU4" s="63">
        <f t="shared" si="0"/>
        <v>74574.77</v>
      </c>
      <c r="AV4" s="79">
        <f t="shared" si="0"/>
        <v>6896</v>
      </c>
      <c r="AW4" s="79">
        <f t="shared" si="0"/>
        <v>1640</v>
      </c>
      <c r="AX4" s="79">
        <f t="shared" si="0"/>
        <v>160.15</v>
      </c>
      <c r="AY4" s="79">
        <f t="shared" si="0"/>
        <v>0</v>
      </c>
      <c r="AZ4" s="79">
        <f t="shared" si="0"/>
        <v>0</v>
      </c>
      <c r="BA4" s="63">
        <f t="shared" si="0"/>
        <v>65878.62</v>
      </c>
      <c r="BB4" s="63"/>
      <c r="BC4" s="65"/>
      <c r="BD4" s="63"/>
      <c r="BE4" s="4" t="s">
        <v>72</v>
      </c>
      <c r="BF4" s="4" t="s">
        <v>73</v>
      </c>
      <c r="BG4" s="4" t="s">
        <v>74</v>
      </c>
      <c r="BH4" s="4" t="s">
        <v>75</v>
      </c>
    </row>
    <row r="5" s="1" customFormat="1" ht="31" customHeight="1" spans="1:60">
      <c r="A5" s="66">
        <f t="shared" ref="A5:A68" si="1">ROW()-4</f>
        <v>1</v>
      </c>
      <c r="B5" s="591" t="s">
        <v>76</v>
      </c>
      <c r="C5" s="592" t="s">
        <v>77</v>
      </c>
      <c r="D5" s="360">
        <v>45706</v>
      </c>
      <c r="E5" s="593" t="s">
        <v>78</v>
      </c>
      <c r="F5" s="71">
        <f t="shared" ref="F5:F68" si="2">IF($C$2-D5+1&lt;$E$2,$C$2-D5+1,$E$2)</f>
        <v>31</v>
      </c>
      <c r="G5" s="199" t="s">
        <v>79</v>
      </c>
      <c r="H5" s="160"/>
      <c r="I5" s="160"/>
      <c r="J5" s="160"/>
      <c r="K5" s="160"/>
      <c r="L5" s="160"/>
      <c r="M5" s="160"/>
      <c r="N5" s="160"/>
      <c r="O5" s="160"/>
      <c r="P5" s="160">
        <v>0</v>
      </c>
      <c r="Q5" s="160"/>
      <c r="R5" s="160"/>
      <c r="S5" s="75">
        <f t="shared" ref="S5:S68" si="3">P5+Q5-R5</f>
        <v>0</v>
      </c>
      <c r="T5" s="171"/>
      <c r="U5" s="172" t="s">
        <v>80</v>
      </c>
      <c r="V5" s="594">
        <v>3000</v>
      </c>
      <c r="W5" s="594">
        <v>2000</v>
      </c>
      <c r="X5" s="594">
        <v>1000</v>
      </c>
      <c r="Y5" s="594">
        <v>1000</v>
      </c>
      <c r="Z5" s="594">
        <v>500</v>
      </c>
      <c r="AA5" s="594">
        <v>100</v>
      </c>
      <c r="AB5" s="594">
        <v>1400</v>
      </c>
      <c r="AC5" s="79">
        <f t="shared" ref="AC5:AC68" si="4">IF(G5="是",30,0)</f>
        <v>0</v>
      </c>
      <c r="AD5" s="163"/>
      <c r="AE5" s="163"/>
      <c r="AF5" s="163">
        <v>1000</v>
      </c>
      <c r="AG5" s="163"/>
      <c r="AH5" s="163"/>
      <c r="AI5" s="163"/>
      <c r="AJ5" s="163">
        <v>3000</v>
      </c>
      <c r="AK5" s="163"/>
      <c r="AL5" s="163"/>
      <c r="AM5" s="163"/>
      <c r="AN5" s="163"/>
      <c r="AO5" s="163"/>
      <c r="AP5" s="163"/>
      <c r="AQ5" s="163"/>
      <c r="AR5" s="163"/>
      <c r="AS5" s="82">
        <f t="shared" ref="AS5:AS68" si="5">IFERROR(U5/$E$2*2*H5+I5*2,0)</f>
        <v>0</v>
      </c>
      <c r="AT5" s="79">
        <f t="shared" ref="AT5:AT68" si="6">IFERROR(U5/$E$2*(J5+K5*0.2+L5+M5*0.5),0)</f>
        <v>0</v>
      </c>
      <c r="AU5" s="79">
        <f t="shared" ref="AU5:AU68" si="7">ROUND(SUM(V5:AP5)-SUM(AQ5:AT5),2)</f>
        <v>13000</v>
      </c>
      <c r="AV5" s="595">
        <v>557.6</v>
      </c>
      <c r="AW5" s="122">
        <v>104</v>
      </c>
      <c r="AX5" s="122">
        <v>160.15</v>
      </c>
      <c r="AY5" s="122"/>
      <c r="AZ5" s="122"/>
      <c r="BA5" s="79">
        <f t="shared" ref="BA5:BA68" si="8">ROUND(AU5-SUM(AV5:AZ5),2)</f>
        <v>12178.25</v>
      </c>
      <c r="BB5" s="129"/>
      <c r="BC5" s="596" t="s">
        <v>81</v>
      </c>
      <c r="BD5" s="63" t="str">
        <f t="shared" ref="BD5:BD68" si="9">IF(U5-SUM(V5:AB5)=0,"正确","错误")</f>
        <v>正确</v>
      </c>
    </row>
    <row r="6" s="1" customFormat="1" ht="33" customHeight="1" spans="1:60">
      <c r="A6" s="88">
        <f t="shared" si="1"/>
        <v>2</v>
      </c>
      <c r="B6" s="591" t="s">
        <v>82</v>
      </c>
      <c r="C6" s="592" t="s">
        <v>83</v>
      </c>
      <c r="D6" s="229">
        <v>45778</v>
      </c>
      <c r="E6" s="593" t="s">
        <v>78</v>
      </c>
      <c r="F6" s="90">
        <f t="shared" si="2"/>
        <v>31</v>
      </c>
      <c r="G6" s="199" t="s">
        <v>79</v>
      </c>
      <c r="H6" s="160"/>
      <c r="I6" s="160"/>
      <c r="J6" s="160"/>
      <c r="K6" s="160"/>
      <c r="L6" s="160"/>
      <c r="M6" s="160"/>
      <c r="N6" s="160"/>
      <c r="O6" s="160"/>
      <c r="P6" s="160">
        <v>0</v>
      </c>
      <c r="Q6" s="160"/>
      <c r="R6" s="160"/>
      <c r="S6" s="75">
        <f t="shared" si="3"/>
        <v>0</v>
      </c>
      <c r="T6" s="216"/>
      <c r="U6" s="172" t="s">
        <v>84</v>
      </c>
      <c r="V6" s="597">
        <v>9000</v>
      </c>
      <c r="W6" s="594">
        <v>1000</v>
      </c>
      <c r="X6" s="594">
        <v>1000</v>
      </c>
      <c r="Y6" s="594">
        <v>400</v>
      </c>
      <c r="Z6" s="594">
        <v>300</v>
      </c>
      <c r="AA6" s="594">
        <v>200</v>
      </c>
      <c r="AB6" s="594">
        <v>100</v>
      </c>
      <c r="AC6" s="79">
        <f t="shared" si="4"/>
        <v>0</v>
      </c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82">
        <f t="shared" si="5"/>
        <v>0</v>
      </c>
      <c r="AT6" s="79">
        <f t="shared" si="6"/>
        <v>0</v>
      </c>
      <c r="AU6" s="79">
        <f t="shared" si="7"/>
        <v>12000</v>
      </c>
      <c r="AV6" s="595">
        <v>1320</v>
      </c>
      <c r="AW6" s="122">
        <v>600</v>
      </c>
      <c r="AX6" s="122"/>
      <c r="AY6" s="122"/>
      <c r="AZ6" s="122"/>
      <c r="BA6" s="79">
        <f t="shared" si="8"/>
        <v>10080</v>
      </c>
      <c r="BB6" s="129"/>
      <c r="BC6" s="596"/>
      <c r="BD6" s="63" t="str">
        <f t="shared" si="9"/>
        <v>正确</v>
      </c>
    </row>
    <row r="7" s="1" customFormat="1" ht="51" customHeight="1" spans="1:60">
      <c r="A7" s="88">
        <f t="shared" si="1"/>
        <v>3</v>
      </c>
      <c r="B7" s="591" t="s">
        <v>85</v>
      </c>
      <c r="C7" s="592" t="s">
        <v>86</v>
      </c>
      <c r="D7" s="360">
        <v>45553</v>
      </c>
      <c r="E7" s="593" t="s">
        <v>78</v>
      </c>
      <c r="F7" s="90">
        <f t="shared" si="2"/>
        <v>31</v>
      </c>
      <c r="G7" s="199" t="s">
        <v>79</v>
      </c>
      <c r="H7" s="160"/>
      <c r="I7" s="160"/>
      <c r="J7" s="160"/>
      <c r="K7" s="160"/>
      <c r="L7" s="160"/>
      <c r="M7" s="160"/>
      <c r="N7" s="160"/>
      <c r="O7" s="253"/>
      <c r="P7" s="160">
        <v>0.5</v>
      </c>
      <c r="Q7" s="160">
        <v>1.5</v>
      </c>
      <c r="R7" s="160">
        <v>2</v>
      </c>
      <c r="S7" s="75">
        <f t="shared" si="3"/>
        <v>0</v>
      </c>
      <c r="T7" s="598" t="s">
        <v>87</v>
      </c>
      <c r="U7" s="172" t="s">
        <v>88</v>
      </c>
      <c r="V7" s="597">
        <v>2000</v>
      </c>
      <c r="W7" s="594">
        <v>500</v>
      </c>
      <c r="X7" s="594">
        <v>1000</v>
      </c>
      <c r="Y7" s="594">
        <v>300</v>
      </c>
      <c r="Z7" s="594">
        <v>300</v>
      </c>
      <c r="AA7" s="594">
        <v>100</v>
      </c>
      <c r="AB7" s="594">
        <v>100</v>
      </c>
      <c r="AC7" s="79">
        <f t="shared" si="4"/>
        <v>0</v>
      </c>
      <c r="AD7" s="163"/>
      <c r="AE7" s="163"/>
      <c r="AF7" s="163"/>
      <c r="AG7" s="163"/>
      <c r="AH7" s="163"/>
      <c r="AI7" s="163"/>
      <c r="AJ7" s="558">
        <v>660</v>
      </c>
      <c r="AK7" s="163">
        <v>100</v>
      </c>
      <c r="AL7" s="163">
        <v>400</v>
      </c>
      <c r="AM7" s="163">
        <v>100</v>
      </c>
      <c r="AN7" s="163"/>
      <c r="AO7" s="163">
        <v>10</v>
      </c>
      <c r="AP7" s="163"/>
      <c r="AQ7" s="163">
        <v>20</v>
      </c>
      <c r="AR7" s="163"/>
      <c r="AS7" s="82">
        <f t="shared" si="5"/>
        <v>0</v>
      </c>
      <c r="AT7" s="79">
        <f t="shared" si="6"/>
        <v>0</v>
      </c>
      <c r="AU7" s="79">
        <f t="shared" si="7"/>
        <v>5550</v>
      </c>
      <c r="AV7" s="595">
        <v>557.6</v>
      </c>
      <c r="AW7" s="122">
        <v>104</v>
      </c>
      <c r="AX7" s="122"/>
      <c r="AY7" s="122"/>
      <c r="AZ7" s="122"/>
      <c r="BA7" s="79">
        <f t="shared" si="8"/>
        <v>4888.4</v>
      </c>
      <c r="BB7" s="129"/>
      <c r="BC7" s="596" t="s">
        <v>89</v>
      </c>
      <c r="BD7" s="63" t="str">
        <f t="shared" si="9"/>
        <v>正确</v>
      </c>
    </row>
    <row r="8" s="1" customFormat="1" ht="33" customHeight="1" spans="1:60">
      <c r="A8" s="88">
        <f t="shared" si="1"/>
        <v>4</v>
      </c>
      <c r="B8" s="591" t="s">
        <v>90</v>
      </c>
      <c r="C8" s="592" t="s">
        <v>91</v>
      </c>
      <c r="D8" s="360">
        <v>45120</v>
      </c>
      <c r="E8" s="593" t="s">
        <v>78</v>
      </c>
      <c r="F8" s="90">
        <f t="shared" si="2"/>
        <v>31</v>
      </c>
      <c r="G8" s="199" t="s">
        <v>79</v>
      </c>
      <c r="H8" s="160"/>
      <c r="I8" s="160"/>
      <c r="J8" s="160"/>
      <c r="K8" s="160"/>
      <c r="L8" s="160"/>
      <c r="M8" s="160"/>
      <c r="N8" s="160"/>
      <c r="O8" s="364"/>
      <c r="P8" s="160">
        <v>4.5</v>
      </c>
      <c r="Q8" s="160">
        <v>1</v>
      </c>
      <c r="R8" s="160"/>
      <c r="S8" s="75">
        <f t="shared" si="3"/>
        <v>5.5</v>
      </c>
      <c r="T8" s="216" t="s">
        <v>92</v>
      </c>
      <c r="U8" s="172" t="s">
        <v>88</v>
      </c>
      <c r="V8" s="597">
        <v>1400</v>
      </c>
      <c r="W8" s="594">
        <v>900</v>
      </c>
      <c r="X8" s="594">
        <v>1000</v>
      </c>
      <c r="Y8" s="594">
        <v>300</v>
      </c>
      <c r="Z8" s="594">
        <v>500</v>
      </c>
      <c r="AA8" s="594">
        <v>100</v>
      </c>
      <c r="AB8" s="594">
        <v>100</v>
      </c>
      <c r="AC8" s="79">
        <f t="shared" si="4"/>
        <v>0</v>
      </c>
      <c r="AD8" s="163"/>
      <c r="AE8" s="163"/>
      <c r="AF8" s="163"/>
      <c r="AG8" s="163"/>
      <c r="AH8" s="163"/>
      <c r="AI8" s="163"/>
      <c r="AJ8" s="558">
        <v>660</v>
      </c>
      <c r="AK8" s="163">
        <v>200</v>
      </c>
      <c r="AL8" s="163"/>
      <c r="AM8" s="163">
        <v>100</v>
      </c>
      <c r="AN8" s="163"/>
      <c r="AO8" s="163">
        <v>10</v>
      </c>
      <c r="AP8" s="163"/>
      <c r="AQ8" s="163"/>
      <c r="AR8" s="163"/>
      <c r="AS8" s="82">
        <f t="shared" si="5"/>
        <v>0</v>
      </c>
      <c r="AT8" s="79">
        <f t="shared" si="6"/>
        <v>0</v>
      </c>
      <c r="AU8" s="79">
        <f t="shared" si="7"/>
        <v>5270</v>
      </c>
      <c r="AV8" s="595">
        <v>557.6</v>
      </c>
      <c r="AW8" s="122">
        <v>104</v>
      </c>
      <c r="AX8" s="122"/>
      <c r="AY8" s="122"/>
      <c r="AZ8" s="122"/>
      <c r="BA8" s="79">
        <f t="shared" si="8"/>
        <v>4608.4</v>
      </c>
      <c r="BB8" s="129"/>
      <c r="BC8" s="596"/>
      <c r="BD8" s="63" t="str">
        <f t="shared" si="9"/>
        <v>正确</v>
      </c>
    </row>
    <row r="9" s="1" customFormat="1" ht="63" customHeight="1" spans="1:60">
      <c r="A9" s="88">
        <f t="shared" si="1"/>
        <v>5</v>
      </c>
      <c r="B9" s="599" t="s">
        <v>93</v>
      </c>
      <c r="C9" s="592" t="s">
        <v>94</v>
      </c>
      <c r="D9" s="360">
        <v>45755</v>
      </c>
      <c r="E9" s="593" t="s">
        <v>78</v>
      </c>
      <c r="F9" s="90">
        <f t="shared" si="2"/>
        <v>31</v>
      </c>
      <c r="G9" s="199" t="s">
        <v>79</v>
      </c>
      <c r="H9" s="160"/>
      <c r="I9" s="160"/>
      <c r="J9" s="160"/>
      <c r="L9" s="160"/>
      <c r="M9" s="160"/>
      <c r="N9" s="160"/>
      <c r="O9" s="364"/>
      <c r="P9" s="160">
        <v>0.35</v>
      </c>
      <c r="Q9" s="160"/>
      <c r="R9" s="160"/>
      <c r="S9" s="75">
        <f t="shared" si="3"/>
        <v>0.35</v>
      </c>
      <c r="T9" s="216"/>
      <c r="U9" s="172" t="s">
        <v>95</v>
      </c>
      <c r="V9" s="600">
        <v>2000</v>
      </c>
      <c r="W9" s="600">
        <v>1000</v>
      </c>
      <c r="X9" s="600">
        <v>1000</v>
      </c>
      <c r="Y9" s="600">
        <v>300</v>
      </c>
      <c r="Z9" s="600">
        <v>500</v>
      </c>
      <c r="AA9" s="600">
        <v>300</v>
      </c>
      <c r="AB9" s="600">
        <v>100</v>
      </c>
      <c r="AC9" s="79">
        <f t="shared" si="4"/>
        <v>0</v>
      </c>
      <c r="AD9" s="163"/>
      <c r="AE9" s="163"/>
      <c r="AF9" s="163"/>
      <c r="AG9" s="163"/>
      <c r="AH9" s="163"/>
      <c r="AI9" s="163">
        <f>27+112.9</f>
        <v>139.9</v>
      </c>
      <c r="AJ9" s="163">
        <v>880</v>
      </c>
      <c r="AK9" s="163"/>
      <c r="AL9" s="163">
        <v>400</v>
      </c>
      <c r="AM9" s="163">
        <v>100</v>
      </c>
      <c r="AN9" s="163"/>
      <c r="AO9" s="163">
        <v>10</v>
      </c>
      <c r="AP9" s="163"/>
      <c r="AQ9" s="163"/>
      <c r="AR9" s="163"/>
      <c r="AS9" s="82">
        <f t="shared" si="5"/>
        <v>0</v>
      </c>
      <c r="AT9" s="79">
        <f t="shared" si="6"/>
        <v>0</v>
      </c>
      <c r="AU9" s="79">
        <f t="shared" si="7"/>
        <v>6729.9</v>
      </c>
      <c r="AV9" s="595">
        <v>557.6</v>
      </c>
      <c r="AW9" s="122">
        <v>104</v>
      </c>
      <c r="AX9" s="122"/>
      <c r="AY9" s="122"/>
      <c r="AZ9" s="122"/>
      <c r="BA9" s="79">
        <f t="shared" si="8"/>
        <v>6068.3</v>
      </c>
      <c r="BB9" s="129"/>
      <c r="BC9" s="601" t="s">
        <v>96</v>
      </c>
      <c r="BD9" s="63" t="str">
        <f t="shared" si="9"/>
        <v>正确</v>
      </c>
    </row>
    <row r="10" s="1" customFormat="1" ht="56" customHeight="1" spans="1:60">
      <c r="A10" s="88">
        <f t="shared" si="1"/>
        <v>6</v>
      </c>
      <c r="B10" s="602" t="s">
        <v>97</v>
      </c>
      <c r="C10" s="603" t="s">
        <v>98</v>
      </c>
      <c r="D10" s="604">
        <v>45803</v>
      </c>
      <c r="E10" s="605" t="s">
        <v>78</v>
      </c>
      <c r="F10" s="90">
        <f t="shared" si="2"/>
        <v>31</v>
      </c>
      <c r="G10" s="199" t="s">
        <v>79</v>
      </c>
      <c r="H10" s="160"/>
      <c r="I10" s="160"/>
      <c r="J10" s="160"/>
      <c r="K10" s="160"/>
      <c r="L10" s="160"/>
      <c r="M10" s="160"/>
      <c r="N10" s="160"/>
      <c r="O10" s="160"/>
      <c r="P10" s="160">
        <v>3</v>
      </c>
      <c r="Q10" s="160"/>
      <c r="R10" s="160">
        <v>1</v>
      </c>
      <c r="S10" s="75">
        <f t="shared" si="3"/>
        <v>2</v>
      </c>
      <c r="T10" s="216" t="s">
        <v>99</v>
      </c>
      <c r="U10" s="172" t="s">
        <v>100</v>
      </c>
      <c r="V10" s="597">
        <v>2000</v>
      </c>
      <c r="W10" s="594">
        <v>900</v>
      </c>
      <c r="X10" s="594">
        <v>1000</v>
      </c>
      <c r="Y10" s="594">
        <v>300</v>
      </c>
      <c r="Z10" s="594">
        <v>300</v>
      </c>
      <c r="AA10" s="594">
        <v>200</v>
      </c>
      <c r="AB10" s="594">
        <v>100</v>
      </c>
      <c r="AC10" s="79">
        <f t="shared" si="4"/>
        <v>0</v>
      </c>
      <c r="AD10" s="163"/>
      <c r="AE10" s="163"/>
      <c r="AF10" s="163">
        <v>600</v>
      </c>
      <c r="AG10" s="163"/>
      <c r="AH10" s="163"/>
      <c r="AI10" s="163">
        <v>27</v>
      </c>
      <c r="AJ10" s="558">
        <v>819</v>
      </c>
      <c r="AK10" s="163"/>
      <c r="AL10" s="163">
        <v>400</v>
      </c>
      <c r="AM10" s="163">
        <v>100</v>
      </c>
      <c r="AN10" s="163"/>
      <c r="AO10" s="163"/>
      <c r="AP10" s="163"/>
      <c r="AQ10" s="163"/>
      <c r="AR10" s="163"/>
      <c r="AS10" s="82">
        <f t="shared" si="5"/>
        <v>0</v>
      </c>
      <c r="AT10" s="79">
        <f t="shared" si="6"/>
        <v>0</v>
      </c>
      <c r="AU10" s="79">
        <f t="shared" si="7"/>
        <v>6746</v>
      </c>
      <c r="AV10" s="595">
        <v>557.6</v>
      </c>
      <c r="AW10" s="122">
        <v>104</v>
      </c>
      <c r="AX10" s="122"/>
      <c r="AY10" s="122"/>
      <c r="AZ10" s="122"/>
      <c r="BA10" s="79">
        <f t="shared" si="8"/>
        <v>6084.4</v>
      </c>
      <c r="BB10" s="129"/>
      <c r="BC10" s="596" t="s">
        <v>101</v>
      </c>
      <c r="BD10" s="63" t="str">
        <f t="shared" si="9"/>
        <v>正确</v>
      </c>
      <c r="BE10" s="1">
        <f>AU10/31*15.5</f>
        <v>3373</v>
      </c>
      <c r="BH10" s="1">
        <f>AU10/31*15.5</f>
        <v>3373</v>
      </c>
    </row>
    <row r="11" s="1" customFormat="1" ht="67" customHeight="1" spans="1:60">
      <c r="A11" s="88">
        <f t="shared" si="1"/>
        <v>7</v>
      </c>
      <c r="B11" s="606" t="s">
        <v>102</v>
      </c>
      <c r="C11" s="168" t="s">
        <v>103</v>
      </c>
      <c r="D11" s="607">
        <v>45866</v>
      </c>
      <c r="E11" s="608" t="s">
        <v>78</v>
      </c>
      <c r="F11" s="90">
        <f t="shared" si="2"/>
        <v>31</v>
      </c>
      <c r="G11" s="199" t="s">
        <v>79</v>
      </c>
      <c r="H11" s="160"/>
      <c r="I11" s="160">
        <v>2</v>
      </c>
      <c r="J11" s="160"/>
      <c r="K11" s="160"/>
      <c r="L11" s="160">
        <v>0.27</v>
      </c>
      <c r="M11" s="160"/>
      <c r="N11" s="160"/>
      <c r="O11" s="160"/>
      <c r="P11" s="160">
        <v>0.725</v>
      </c>
      <c r="Q11" s="160">
        <v>1.02</v>
      </c>
      <c r="R11" s="160">
        <v>1.08</v>
      </c>
      <c r="S11" s="75">
        <f t="shared" si="3"/>
        <v>0.665</v>
      </c>
      <c r="T11" s="216" t="s">
        <v>104</v>
      </c>
      <c r="U11" s="172" t="s">
        <v>88</v>
      </c>
      <c r="V11" s="597">
        <v>2000</v>
      </c>
      <c r="W11" s="594">
        <v>500</v>
      </c>
      <c r="X11" s="594">
        <v>1000</v>
      </c>
      <c r="Y11" s="594">
        <v>300</v>
      </c>
      <c r="Z11" s="594">
        <v>300</v>
      </c>
      <c r="AA11" s="594">
        <v>100</v>
      </c>
      <c r="AB11" s="594">
        <v>100</v>
      </c>
      <c r="AC11" s="79">
        <f t="shared" si="4"/>
        <v>0</v>
      </c>
      <c r="AD11" s="163"/>
      <c r="AE11" s="163"/>
      <c r="AF11" s="163"/>
      <c r="AG11" s="163"/>
      <c r="AH11" s="163"/>
      <c r="AI11" s="163"/>
      <c r="AJ11" s="163">
        <v>660</v>
      </c>
      <c r="AK11" s="163"/>
      <c r="AL11" s="163">
        <v>400</v>
      </c>
      <c r="AM11" s="163">
        <v>200</v>
      </c>
      <c r="AN11" s="163"/>
      <c r="AO11" s="163"/>
      <c r="AP11" s="163"/>
      <c r="AQ11" s="163"/>
      <c r="AR11" s="163"/>
      <c r="AS11" s="82">
        <f t="shared" si="5"/>
        <v>4</v>
      </c>
      <c r="AT11" s="79">
        <f t="shared" si="6"/>
        <v>37.4516129032258</v>
      </c>
      <c r="AU11" s="79">
        <f t="shared" si="7"/>
        <v>5518.55</v>
      </c>
      <c r="AV11" s="595">
        <v>557.6</v>
      </c>
      <c r="AW11" s="122">
        <v>104</v>
      </c>
      <c r="AX11" s="122"/>
      <c r="AY11" s="122"/>
      <c r="AZ11" s="122"/>
      <c r="BA11" s="79">
        <f t="shared" si="8"/>
        <v>4856.95</v>
      </c>
      <c r="BB11" s="129"/>
      <c r="BC11" s="596"/>
      <c r="BD11" s="63" t="str">
        <f t="shared" si="9"/>
        <v>正确</v>
      </c>
    </row>
    <row r="12" s="1" customFormat="1" ht="33" customHeight="1" spans="1:60">
      <c r="A12" s="88">
        <f t="shared" si="1"/>
        <v>8</v>
      </c>
      <c r="B12" s="606" t="s">
        <v>105</v>
      </c>
      <c r="C12" s="609" t="s">
        <v>106</v>
      </c>
      <c r="D12" s="610">
        <v>45873</v>
      </c>
      <c r="E12" s="608" t="s">
        <v>78</v>
      </c>
      <c r="F12" s="90">
        <f t="shared" si="2"/>
        <v>31</v>
      </c>
      <c r="G12" s="170" t="s">
        <v>79</v>
      </c>
      <c r="H12" s="160"/>
      <c r="I12" s="160"/>
      <c r="J12" s="160"/>
      <c r="K12" s="160"/>
      <c r="L12" s="160"/>
      <c r="M12" s="160"/>
      <c r="N12" s="160"/>
      <c r="O12" s="160"/>
      <c r="P12" s="160">
        <v>3.67</v>
      </c>
      <c r="Q12" s="160"/>
      <c r="R12" s="160">
        <v>0.4</v>
      </c>
      <c r="S12" s="75">
        <f t="shared" si="3"/>
        <v>3.27</v>
      </c>
      <c r="T12" s="611" t="s">
        <v>107</v>
      </c>
      <c r="U12" s="172" t="s">
        <v>100</v>
      </c>
      <c r="V12" s="597">
        <v>2000</v>
      </c>
      <c r="W12" s="594">
        <v>900</v>
      </c>
      <c r="X12" s="594">
        <v>1000</v>
      </c>
      <c r="Y12" s="594">
        <v>300</v>
      </c>
      <c r="Z12" s="594">
        <v>300</v>
      </c>
      <c r="AA12" s="594">
        <v>200</v>
      </c>
      <c r="AB12" s="594">
        <v>100</v>
      </c>
      <c r="AC12" s="79">
        <f t="shared" si="4"/>
        <v>0</v>
      </c>
      <c r="AD12" s="163"/>
      <c r="AE12" s="163"/>
      <c r="AF12" s="163"/>
      <c r="AG12" s="163"/>
      <c r="AH12" s="163"/>
      <c r="AI12" s="612">
        <v>241.93</v>
      </c>
      <c r="AJ12" s="163">
        <v>770</v>
      </c>
      <c r="AK12" s="163"/>
      <c r="AL12" s="163"/>
      <c r="AM12" s="163"/>
      <c r="AN12" s="163"/>
      <c r="AO12" s="163"/>
      <c r="AP12" s="163"/>
      <c r="AQ12" s="163"/>
      <c r="AR12" s="163"/>
      <c r="AS12" s="82">
        <f t="shared" si="5"/>
        <v>0</v>
      </c>
      <c r="AT12" s="79">
        <f t="shared" si="6"/>
        <v>0</v>
      </c>
      <c r="AU12" s="79">
        <f t="shared" si="7"/>
        <v>5811.93</v>
      </c>
      <c r="AV12" s="595">
        <v>557.6</v>
      </c>
      <c r="AW12" s="122">
        <v>104</v>
      </c>
      <c r="AX12" s="122"/>
      <c r="AY12" s="122"/>
      <c r="AZ12" s="122"/>
      <c r="BA12" s="79">
        <f t="shared" si="8"/>
        <v>5150.33</v>
      </c>
      <c r="BB12" s="129"/>
      <c r="BC12" s="596" t="s">
        <v>108</v>
      </c>
      <c r="BD12" s="63" t="str">
        <f t="shared" si="9"/>
        <v>正确</v>
      </c>
    </row>
    <row r="13" s="1" customFormat="1" ht="33" customHeight="1" spans="1:60">
      <c r="A13" s="88">
        <f t="shared" si="1"/>
        <v>9</v>
      </c>
      <c r="B13" s="365" t="s">
        <v>109</v>
      </c>
      <c r="C13" s="168" t="s">
        <v>110</v>
      </c>
      <c r="D13" s="613">
        <v>45980</v>
      </c>
      <c r="E13" s="365" t="s">
        <v>111</v>
      </c>
      <c r="F13" s="90">
        <f t="shared" si="2"/>
        <v>31</v>
      </c>
      <c r="G13" s="170" t="s">
        <v>79</v>
      </c>
      <c r="H13" s="160"/>
      <c r="I13" s="160"/>
      <c r="J13" s="160">
        <f>31-19</f>
        <v>12</v>
      </c>
      <c r="K13" s="160"/>
      <c r="L13" s="160"/>
      <c r="M13" s="160"/>
      <c r="N13" s="160"/>
      <c r="O13" s="160"/>
      <c r="P13" s="160">
        <v>0</v>
      </c>
      <c r="Q13" s="160"/>
      <c r="R13" s="160"/>
      <c r="S13" s="75">
        <f t="shared" si="3"/>
        <v>0</v>
      </c>
      <c r="T13" s="611" t="s">
        <v>112</v>
      </c>
      <c r="U13" s="172" t="s">
        <v>113</v>
      </c>
      <c r="V13" s="600">
        <v>3000</v>
      </c>
      <c r="W13" s="600">
        <v>1000</v>
      </c>
      <c r="X13" s="600">
        <v>1000</v>
      </c>
      <c r="Y13" s="600">
        <v>300</v>
      </c>
      <c r="Z13" s="600">
        <v>500</v>
      </c>
      <c r="AA13" s="600">
        <v>300</v>
      </c>
      <c r="AB13" s="600">
        <v>200</v>
      </c>
      <c r="AC13" s="79">
        <f t="shared" si="4"/>
        <v>0</v>
      </c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82">
        <f t="shared" si="5"/>
        <v>0</v>
      </c>
      <c r="AT13" s="79">
        <f t="shared" si="6"/>
        <v>2438.70967741935</v>
      </c>
      <c r="AU13" s="79">
        <f t="shared" si="7"/>
        <v>3861.29</v>
      </c>
      <c r="AV13" s="595">
        <v>557.6</v>
      </c>
      <c r="AW13" s="122">
        <v>104</v>
      </c>
      <c r="AX13" s="122"/>
      <c r="AY13" s="122"/>
      <c r="AZ13" s="122"/>
      <c r="BA13" s="79">
        <f t="shared" si="8"/>
        <v>3199.69</v>
      </c>
      <c r="BB13" s="129"/>
      <c r="BC13" s="557"/>
      <c r="BD13" s="63" t="str">
        <f t="shared" si="9"/>
        <v>正确</v>
      </c>
    </row>
    <row r="14" s="1" customFormat="1" ht="33" customHeight="1" spans="1:60">
      <c r="A14" s="88">
        <f t="shared" si="1"/>
        <v>10</v>
      </c>
      <c r="B14" s="195" t="s">
        <v>114</v>
      </c>
      <c r="C14" s="168" t="s">
        <v>115</v>
      </c>
      <c r="D14" s="613">
        <v>45978</v>
      </c>
      <c r="E14" s="614" t="s">
        <v>116</v>
      </c>
      <c r="F14" s="90">
        <f t="shared" si="2"/>
        <v>31</v>
      </c>
      <c r="G14" s="170" t="s">
        <v>79</v>
      </c>
      <c r="H14" s="160"/>
      <c r="I14" s="160"/>
      <c r="J14" s="160"/>
      <c r="K14" s="160"/>
      <c r="L14" s="160"/>
      <c r="M14" s="160"/>
      <c r="N14" s="160"/>
      <c r="O14" s="160"/>
      <c r="P14" s="160">
        <v>0</v>
      </c>
      <c r="Q14" s="160"/>
      <c r="R14" s="160"/>
      <c r="S14" s="75">
        <f t="shared" si="3"/>
        <v>0</v>
      </c>
      <c r="T14" s="611"/>
      <c r="U14" s="172" t="s">
        <v>117</v>
      </c>
      <c r="V14" s="600">
        <v>3000</v>
      </c>
      <c r="W14" s="600">
        <v>1000</v>
      </c>
      <c r="X14" s="600">
        <v>1000</v>
      </c>
      <c r="Y14" s="600">
        <v>600</v>
      </c>
      <c r="Z14" s="600">
        <v>500</v>
      </c>
      <c r="AA14" s="600">
        <v>300</v>
      </c>
      <c r="AB14" s="600">
        <v>200</v>
      </c>
      <c r="AC14" s="79">
        <f t="shared" si="4"/>
        <v>0</v>
      </c>
      <c r="AD14" s="163"/>
      <c r="AE14" s="163"/>
      <c r="AF14" s="163"/>
      <c r="AG14" s="163"/>
      <c r="AH14" s="163"/>
      <c r="AI14" s="163"/>
      <c r="AJ14" s="163"/>
      <c r="AK14" s="163"/>
      <c r="AL14" s="163"/>
      <c r="AM14" s="558">
        <v>100</v>
      </c>
      <c r="AN14" s="163"/>
      <c r="AO14" s="163"/>
      <c r="AP14" s="163"/>
      <c r="AQ14" s="163"/>
      <c r="AR14" s="163"/>
      <c r="AS14" s="82">
        <f t="shared" si="5"/>
        <v>0</v>
      </c>
      <c r="AT14" s="79">
        <f t="shared" si="6"/>
        <v>0</v>
      </c>
      <c r="AU14" s="79">
        <f t="shared" si="7"/>
        <v>6700</v>
      </c>
      <c r="AV14" s="595">
        <v>557.6</v>
      </c>
      <c r="AW14" s="122">
        <v>104</v>
      </c>
      <c r="AX14" s="122"/>
      <c r="AY14" s="122"/>
      <c r="AZ14" s="122"/>
      <c r="BA14" s="79">
        <f t="shared" si="8"/>
        <v>6038.4</v>
      </c>
      <c r="BB14" s="129"/>
      <c r="BC14" s="169" t="s">
        <v>118</v>
      </c>
      <c r="BD14" s="63" t="str">
        <f t="shared" si="9"/>
        <v>正确</v>
      </c>
    </row>
    <row r="15" s="1" customFormat="1" ht="33" customHeight="1" spans="1:60">
      <c r="A15" s="88">
        <f t="shared" si="1"/>
        <v>11</v>
      </c>
      <c r="B15" s="615" t="s">
        <v>119</v>
      </c>
      <c r="C15" s="510" t="s">
        <v>120</v>
      </c>
      <c r="D15" s="616">
        <v>46002</v>
      </c>
      <c r="E15" s="614" t="s">
        <v>116</v>
      </c>
      <c r="F15" s="90">
        <f t="shared" si="2"/>
        <v>21</v>
      </c>
      <c r="G15" s="170" t="s">
        <v>79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75">
        <f t="shared" si="3"/>
        <v>0</v>
      </c>
      <c r="T15" s="171"/>
      <c r="U15" s="172" t="s">
        <v>121</v>
      </c>
      <c r="V15" s="600">
        <f>U15/31*F15</f>
        <v>3387.09677419355</v>
      </c>
      <c r="W15" s="600"/>
      <c r="X15" s="600"/>
      <c r="Y15" s="600"/>
      <c r="Z15" s="600"/>
      <c r="AA15" s="600"/>
      <c r="AB15" s="600"/>
      <c r="AC15" s="79">
        <f t="shared" si="4"/>
        <v>0</v>
      </c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82">
        <f t="shared" si="5"/>
        <v>0</v>
      </c>
      <c r="AT15" s="79">
        <f t="shared" si="6"/>
        <v>0</v>
      </c>
      <c r="AU15" s="79">
        <f t="shared" si="7"/>
        <v>3387.1</v>
      </c>
      <c r="AV15" s="595">
        <v>557.6</v>
      </c>
      <c r="AW15" s="122">
        <v>104</v>
      </c>
      <c r="AX15" s="122"/>
      <c r="AY15" s="122"/>
      <c r="AZ15" s="122"/>
      <c r="BA15" s="79">
        <f t="shared" si="8"/>
        <v>2725.5</v>
      </c>
      <c r="BB15" s="129"/>
      <c r="BC15" s="169"/>
      <c r="BD15" s="63" t="str">
        <f t="shared" si="9"/>
        <v>错误</v>
      </c>
    </row>
    <row r="16" s="1" customFormat="1" ht="33" customHeight="1" spans="1:60">
      <c r="A16" s="88">
        <f t="shared" si="1"/>
        <v>12</v>
      </c>
      <c r="B16" s="167"/>
      <c r="C16" s="168"/>
      <c r="D16" s="229"/>
      <c r="E16" s="167"/>
      <c r="F16" s="90">
        <f t="shared" si="2"/>
        <v>31</v>
      </c>
      <c r="G16" s="17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75">
        <f t="shared" si="3"/>
        <v>0</v>
      </c>
      <c r="T16" s="171"/>
      <c r="U16" s="172"/>
      <c r="V16" s="173"/>
      <c r="W16" s="174"/>
      <c r="X16" s="174"/>
      <c r="Y16" s="174"/>
      <c r="Z16" s="174"/>
      <c r="AA16" s="174"/>
      <c r="AB16" s="163"/>
      <c r="AC16" s="79">
        <f t="shared" si="4"/>
        <v>0</v>
      </c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82">
        <f t="shared" si="5"/>
        <v>0</v>
      </c>
      <c r="AT16" s="79">
        <f t="shared" si="6"/>
        <v>0</v>
      </c>
      <c r="AU16" s="79">
        <f t="shared" si="7"/>
        <v>0</v>
      </c>
      <c r="AV16" s="595"/>
      <c r="AW16" s="122"/>
      <c r="AX16" s="122"/>
      <c r="AY16" s="122"/>
      <c r="AZ16" s="122"/>
      <c r="BA16" s="79">
        <f t="shared" si="8"/>
        <v>0</v>
      </c>
      <c r="BB16" s="129"/>
      <c r="BC16" s="169"/>
      <c r="BD16" s="63" t="str">
        <f t="shared" si="9"/>
        <v>正确</v>
      </c>
    </row>
    <row r="17" s="1" customFormat="1" ht="33" customHeight="1" spans="1:56">
      <c r="A17" s="88">
        <f t="shared" si="1"/>
        <v>13</v>
      </c>
      <c r="B17" s="167"/>
      <c r="C17" s="168"/>
      <c r="D17" s="229"/>
      <c r="E17" s="167"/>
      <c r="F17" s="90">
        <f t="shared" si="2"/>
        <v>31</v>
      </c>
      <c r="G17" s="17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75">
        <f t="shared" si="3"/>
        <v>0</v>
      </c>
      <c r="T17" s="171"/>
      <c r="U17" s="172"/>
      <c r="V17" s="173"/>
      <c r="W17" s="174"/>
      <c r="X17" s="174"/>
      <c r="Y17" s="174"/>
      <c r="Z17" s="174"/>
      <c r="AA17" s="174"/>
      <c r="AB17" s="163"/>
      <c r="AC17" s="79">
        <f t="shared" si="4"/>
        <v>0</v>
      </c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82">
        <f t="shared" si="5"/>
        <v>0</v>
      </c>
      <c r="AT17" s="79">
        <f t="shared" si="6"/>
        <v>0</v>
      </c>
      <c r="AU17" s="79">
        <f t="shared" si="7"/>
        <v>0</v>
      </c>
      <c r="AV17" s="595"/>
      <c r="AW17" s="122"/>
      <c r="AX17" s="122"/>
      <c r="AY17" s="122"/>
      <c r="AZ17" s="122"/>
      <c r="BA17" s="79">
        <f t="shared" si="8"/>
        <v>0</v>
      </c>
      <c r="BB17" s="129"/>
      <c r="BC17" s="169"/>
      <c r="BD17" s="63" t="str">
        <f t="shared" si="9"/>
        <v>正确</v>
      </c>
    </row>
    <row r="18" s="1" customFormat="1" ht="33" customHeight="1" spans="1:56">
      <c r="A18" s="88">
        <f t="shared" si="1"/>
        <v>14</v>
      </c>
      <c r="B18" s="167"/>
      <c r="C18" s="168"/>
      <c r="D18" s="229"/>
      <c r="E18" s="167"/>
      <c r="F18" s="90">
        <f t="shared" si="2"/>
        <v>31</v>
      </c>
      <c r="G18" s="17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75">
        <f t="shared" si="3"/>
        <v>0</v>
      </c>
      <c r="T18" s="171"/>
      <c r="U18" s="172"/>
      <c r="V18" s="173"/>
      <c r="W18" s="174"/>
      <c r="X18" s="174"/>
      <c r="Y18" s="174"/>
      <c r="Z18" s="174"/>
      <c r="AA18" s="174"/>
      <c r="AB18" s="163"/>
      <c r="AC18" s="79">
        <f t="shared" si="4"/>
        <v>0</v>
      </c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82">
        <f t="shared" si="5"/>
        <v>0</v>
      </c>
      <c r="AT18" s="79">
        <f t="shared" si="6"/>
        <v>0</v>
      </c>
      <c r="AU18" s="79">
        <f t="shared" si="7"/>
        <v>0</v>
      </c>
      <c r="AV18" s="595"/>
      <c r="AW18" s="122"/>
      <c r="AX18" s="122"/>
      <c r="AY18" s="122"/>
      <c r="AZ18" s="122"/>
      <c r="BA18" s="79">
        <f t="shared" si="8"/>
        <v>0</v>
      </c>
      <c r="BB18" s="129"/>
      <c r="BC18" s="169"/>
      <c r="BD18" s="63" t="str">
        <f t="shared" si="9"/>
        <v>正确</v>
      </c>
    </row>
    <row r="19" s="1" customFormat="1" ht="33" customHeight="1" spans="1:56">
      <c r="A19" s="88">
        <f t="shared" si="1"/>
        <v>15</v>
      </c>
      <c r="B19" s="167"/>
      <c r="C19" s="168"/>
      <c r="D19" s="229"/>
      <c r="E19" s="167"/>
      <c r="F19" s="90">
        <f t="shared" si="2"/>
        <v>31</v>
      </c>
      <c r="G19" s="17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75">
        <f t="shared" si="3"/>
        <v>0</v>
      </c>
      <c r="T19" s="171"/>
      <c r="U19" s="172"/>
      <c r="V19" s="173"/>
      <c r="W19" s="174"/>
      <c r="X19" s="174"/>
      <c r="Y19" s="174"/>
      <c r="Z19" s="174"/>
      <c r="AA19" s="174"/>
      <c r="AB19" s="163"/>
      <c r="AC19" s="79">
        <f t="shared" si="4"/>
        <v>0</v>
      </c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82">
        <f t="shared" si="5"/>
        <v>0</v>
      </c>
      <c r="AT19" s="79">
        <f t="shared" si="6"/>
        <v>0</v>
      </c>
      <c r="AU19" s="79">
        <f t="shared" si="7"/>
        <v>0</v>
      </c>
      <c r="AV19" s="595"/>
      <c r="AW19" s="122"/>
      <c r="AX19" s="122"/>
      <c r="AY19" s="122"/>
      <c r="AZ19" s="122"/>
      <c r="BA19" s="79">
        <f t="shared" si="8"/>
        <v>0</v>
      </c>
      <c r="BB19" s="129"/>
      <c r="BC19" s="169"/>
      <c r="BD19" s="63" t="str">
        <f t="shared" si="9"/>
        <v>正确</v>
      </c>
    </row>
    <row r="20" s="1" customFormat="1" ht="33" customHeight="1" spans="1:56">
      <c r="A20" s="88">
        <f t="shared" si="1"/>
        <v>16</v>
      </c>
      <c r="B20" s="167"/>
      <c r="C20" s="168"/>
      <c r="D20" s="229"/>
      <c r="E20" s="167"/>
      <c r="F20" s="90">
        <f t="shared" si="2"/>
        <v>31</v>
      </c>
      <c r="G20" s="17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75">
        <f t="shared" si="3"/>
        <v>0</v>
      </c>
      <c r="T20" s="171"/>
      <c r="U20" s="172"/>
      <c r="V20" s="173"/>
      <c r="W20" s="174"/>
      <c r="X20" s="174"/>
      <c r="Y20" s="174"/>
      <c r="Z20" s="174"/>
      <c r="AA20" s="174"/>
      <c r="AB20" s="163"/>
      <c r="AC20" s="79">
        <f t="shared" si="4"/>
        <v>0</v>
      </c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82">
        <f t="shared" si="5"/>
        <v>0</v>
      </c>
      <c r="AT20" s="79">
        <f t="shared" si="6"/>
        <v>0</v>
      </c>
      <c r="AU20" s="79">
        <f t="shared" si="7"/>
        <v>0</v>
      </c>
      <c r="AV20" s="595"/>
      <c r="AW20" s="122"/>
      <c r="AX20" s="122"/>
      <c r="AY20" s="122"/>
      <c r="AZ20" s="122"/>
      <c r="BA20" s="79">
        <f t="shared" si="8"/>
        <v>0</v>
      </c>
      <c r="BB20" s="129"/>
      <c r="BC20" s="169"/>
      <c r="BD20" s="63" t="str">
        <f t="shared" si="9"/>
        <v>正确</v>
      </c>
    </row>
    <row r="21" s="1" customFormat="1" ht="33" customHeight="1" spans="1:56">
      <c r="A21" s="88">
        <f t="shared" si="1"/>
        <v>17</v>
      </c>
      <c r="B21" s="167"/>
      <c r="C21" s="168"/>
      <c r="D21" s="229"/>
      <c r="E21" s="167"/>
      <c r="F21" s="90">
        <f t="shared" si="2"/>
        <v>31</v>
      </c>
      <c r="G21" s="17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75">
        <f t="shared" si="3"/>
        <v>0</v>
      </c>
      <c r="T21" s="171"/>
      <c r="U21" s="172"/>
      <c r="V21" s="173"/>
      <c r="W21" s="174"/>
      <c r="X21" s="174"/>
      <c r="Y21" s="174"/>
      <c r="Z21" s="174"/>
      <c r="AA21" s="174"/>
      <c r="AB21" s="163"/>
      <c r="AC21" s="79">
        <f t="shared" si="4"/>
        <v>0</v>
      </c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82">
        <f t="shared" si="5"/>
        <v>0</v>
      </c>
      <c r="AT21" s="79">
        <f t="shared" si="6"/>
        <v>0</v>
      </c>
      <c r="AU21" s="79">
        <f t="shared" si="7"/>
        <v>0</v>
      </c>
      <c r="AV21" s="595"/>
      <c r="AW21" s="122"/>
      <c r="AX21" s="122"/>
      <c r="AY21" s="122"/>
      <c r="AZ21" s="122"/>
      <c r="BA21" s="79">
        <f t="shared" si="8"/>
        <v>0</v>
      </c>
      <c r="BB21" s="129"/>
      <c r="BC21" s="169"/>
      <c r="BD21" s="63" t="str">
        <f t="shared" si="9"/>
        <v>正确</v>
      </c>
    </row>
    <row r="22" s="1" customFormat="1" ht="33" customHeight="1" spans="1:56">
      <c r="A22" s="88">
        <f t="shared" si="1"/>
        <v>18</v>
      </c>
      <c r="B22" s="167"/>
      <c r="C22" s="168"/>
      <c r="D22" s="229"/>
      <c r="E22" s="167"/>
      <c r="F22" s="90">
        <f t="shared" si="2"/>
        <v>31</v>
      </c>
      <c r="G22" s="17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75">
        <f t="shared" si="3"/>
        <v>0</v>
      </c>
      <c r="T22" s="171"/>
      <c r="U22" s="172"/>
      <c r="V22" s="173"/>
      <c r="W22" s="174"/>
      <c r="X22" s="174"/>
      <c r="Y22" s="174"/>
      <c r="Z22" s="174"/>
      <c r="AA22" s="174"/>
      <c r="AB22" s="163"/>
      <c r="AC22" s="79">
        <f t="shared" si="4"/>
        <v>0</v>
      </c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82">
        <f t="shared" si="5"/>
        <v>0</v>
      </c>
      <c r="AT22" s="79">
        <f t="shared" si="6"/>
        <v>0</v>
      </c>
      <c r="AU22" s="79">
        <f t="shared" si="7"/>
        <v>0</v>
      </c>
      <c r="AV22" s="595"/>
      <c r="AW22" s="122"/>
      <c r="AX22" s="122"/>
      <c r="AY22" s="122"/>
      <c r="AZ22" s="122"/>
      <c r="BA22" s="79">
        <f t="shared" si="8"/>
        <v>0</v>
      </c>
      <c r="BB22" s="129"/>
      <c r="BC22" s="169"/>
      <c r="BD22" s="63" t="str">
        <f t="shared" si="9"/>
        <v>正确</v>
      </c>
    </row>
    <row r="23" s="1" customFormat="1" ht="33" customHeight="1" spans="1:56">
      <c r="A23" s="88">
        <f t="shared" si="1"/>
        <v>19</v>
      </c>
      <c r="B23" s="167"/>
      <c r="C23" s="168"/>
      <c r="D23" s="229"/>
      <c r="E23" s="167"/>
      <c r="F23" s="90">
        <f t="shared" si="2"/>
        <v>31</v>
      </c>
      <c r="G23" s="17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75">
        <f t="shared" si="3"/>
        <v>0</v>
      </c>
      <c r="T23" s="171"/>
      <c r="U23" s="172"/>
      <c r="V23" s="173"/>
      <c r="W23" s="174"/>
      <c r="X23" s="174"/>
      <c r="Y23" s="174"/>
      <c r="Z23" s="174"/>
      <c r="AA23" s="174"/>
      <c r="AB23" s="163"/>
      <c r="AC23" s="79">
        <f t="shared" si="4"/>
        <v>0</v>
      </c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82">
        <f t="shared" si="5"/>
        <v>0</v>
      </c>
      <c r="AT23" s="79">
        <f t="shared" si="6"/>
        <v>0</v>
      </c>
      <c r="AU23" s="79">
        <f t="shared" si="7"/>
        <v>0</v>
      </c>
      <c r="AV23" s="595"/>
      <c r="AW23" s="122"/>
      <c r="AX23" s="122"/>
      <c r="AY23" s="122"/>
      <c r="AZ23" s="122"/>
      <c r="BA23" s="79">
        <f t="shared" si="8"/>
        <v>0</v>
      </c>
      <c r="BB23" s="129"/>
      <c r="BC23" s="169"/>
      <c r="BD23" s="63" t="str">
        <f t="shared" si="9"/>
        <v>正确</v>
      </c>
    </row>
    <row r="24" s="1" customFormat="1" ht="33" customHeight="1" spans="1:56">
      <c r="A24" s="88">
        <f t="shared" si="1"/>
        <v>20</v>
      </c>
      <c r="B24" s="167"/>
      <c r="C24" s="168"/>
      <c r="D24" s="229"/>
      <c r="E24" s="167"/>
      <c r="F24" s="90">
        <f t="shared" si="2"/>
        <v>31</v>
      </c>
      <c r="G24" s="17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75">
        <f t="shared" si="3"/>
        <v>0</v>
      </c>
      <c r="T24" s="171"/>
      <c r="U24" s="172"/>
      <c r="V24" s="173"/>
      <c r="W24" s="174"/>
      <c r="X24" s="174"/>
      <c r="Y24" s="174"/>
      <c r="Z24" s="174"/>
      <c r="AA24" s="174"/>
      <c r="AB24" s="163"/>
      <c r="AC24" s="79">
        <f t="shared" si="4"/>
        <v>0</v>
      </c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82">
        <f t="shared" si="5"/>
        <v>0</v>
      </c>
      <c r="AT24" s="79">
        <f t="shared" si="6"/>
        <v>0</v>
      </c>
      <c r="AU24" s="79">
        <f t="shared" si="7"/>
        <v>0</v>
      </c>
      <c r="AV24" s="595"/>
      <c r="AW24" s="122"/>
      <c r="AX24" s="122"/>
      <c r="AY24" s="122"/>
      <c r="AZ24" s="122"/>
      <c r="BA24" s="79">
        <f t="shared" si="8"/>
        <v>0</v>
      </c>
      <c r="BB24" s="129"/>
      <c r="BC24" s="169"/>
      <c r="BD24" s="63" t="str">
        <f t="shared" si="9"/>
        <v>正确</v>
      </c>
    </row>
    <row r="25" s="1" customFormat="1" ht="33" customHeight="1" spans="1:56">
      <c r="A25" s="88">
        <f t="shared" si="1"/>
        <v>21</v>
      </c>
      <c r="B25" s="167"/>
      <c r="C25" s="168"/>
      <c r="D25" s="229"/>
      <c r="E25" s="167"/>
      <c r="F25" s="90">
        <f t="shared" si="2"/>
        <v>31</v>
      </c>
      <c r="G25" s="17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75">
        <f t="shared" si="3"/>
        <v>0</v>
      </c>
      <c r="T25" s="171"/>
      <c r="U25" s="172"/>
      <c r="V25" s="173"/>
      <c r="W25" s="174"/>
      <c r="X25" s="174"/>
      <c r="Y25" s="174"/>
      <c r="Z25" s="174"/>
      <c r="AA25" s="174"/>
      <c r="AB25" s="163"/>
      <c r="AC25" s="79">
        <f t="shared" si="4"/>
        <v>0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82">
        <f t="shared" si="5"/>
        <v>0</v>
      </c>
      <c r="AT25" s="79">
        <f t="shared" si="6"/>
        <v>0</v>
      </c>
      <c r="AU25" s="79">
        <f t="shared" si="7"/>
        <v>0</v>
      </c>
      <c r="AV25" s="595"/>
      <c r="AW25" s="122"/>
      <c r="AX25" s="122"/>
      <c r="AY25" s="122"/>
      <c r="AZ25" s="122"/>
      <c r="BA25" s="79">
        <f t="shared" si="8"/>
        <v>0</v>
      </c>
      <c r="BB25" s="129"/>
      <c r="BC25" s="169"/>
      <c r="BD25" s="63" t="str">
        <f t="shared" si="9"/>
        <v>正确</v>
      </c>
    </row>
    <row r="26" s="1" customFormat="1" ht="33" customHeight="1" spans="1:56">
      <c r="A26" s="88">
        <f t="shared" si="1"/>
        <v>22</v>
      </c>
      <c r="B26" s="167"/>
      <c r="C26" s="168"/>
      <c r="D26" s="229"/>
      <c r="E26" s="167"/>
      <c r="F26" s="90">
        <f t="shared" si="2"/>
        <v>31</v>
      </c>
      <c r="G26" s="17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75">
        <f t="shared" si="3"/>
        <v>0</v>
      </c>
      <c r="T26" s="171"/>
      <c r="U26" s="172"/>
      <c r="V26" s="173"/>
      <c r="W26" s="174"/>
      <c r="X26" s="174"/>
      <c r="Y26" s="174"/>
      <c r="Z26" s="174"/>
      <c r="AA26" s="174"/>
      <c r="AB26" s="163"/>
      <c r="AC26" s="79">
        <f t="shared" si="4"/>
        <v>0</v>
      </c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82">
        <f t="shared" si="5"/>
        <v>0</v>
      </c>
      <c r="AT26" s="79">
        <f t="shared" si="6"/>
        <v>0</v>
      </c>
      <c r="AU26" s="79">
        <f t="shared" si="7"/>
        <v>0</v>
      </c>
      <c r="AV26" s="595"/>
      <c r="AW26" s="122"/>
      <c r="AX26" s="122"/>
      <c r="AY26" s="122"/>
      <c r="AZ26" s="122"/>
      <c r="BA26" s="79">
        <f t="shared" si="8"/>
        <v>0</v>
      </c>
      <c r="BB26" s="129"/>
      <c r="BC26" s="169"/>
      <c r="BD26" s="63" t="str">
        <f t="shared" si="9"/>
        <v>正确</v>
      </c>
    </row>
    <row r="27" s="1" customFormat="1" ht="33" customHeight="1" spans="1:56">
      <c r="A27" s="88">
        <f t="shared" si="1"/>
        <v>23</v>
      </c>
      <c r="B27" s="167"/>
      <c r="C27" s="168"/>
      <c r="D27" s="229"/>
      <c r="E27" s="167"/>
      <c r="F27" s="90">
        <f t="shared" si="2"/>
        <v>31</v>
      </c>
      <c r="G27" s="17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75">
        <f t="shared" si="3"/>
        <v>0</v>
      </c>
      <c r="T27" s="171"/>
      <c r="U27" s="172"/>
      <c r="V27" s="173"/>
      <c r="W27" s="174"/>
      <c r="X27" s="174"/>
      <c r="Y27" s="174"/>
      <c r="Z27" s="174"/>
      <c r="AA27" s="174"/>
      <c r="AB27" s="163"/>
      <c r="AC27" s="79">
        <f t="shared" si="4"/>
        <v>0</v>
      </c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82">
        <f t="shared" si="5"/>
        <v>0</v>
      </c>
      <c r="AT27" s="79">
        <f t="shared" si="6"/>
        <v>0</v>
      </c>
      <c r="AU27" s="79">
        <f t="shared" si="7"/>
        <v>0</v>
      </c>
      <c r="AV27" s="595"/>
      <c r="AW27" s="122"/>
      <c r="AX27" s="122"/>
      <c r="AY27" s="122"/>
      <c r="AZ27" s="122"/>
      <c r="BA27" s="79">
        <f t="shared" si="8"/>
        <v>0</v>
      </c>
      <c r="BB27" s="129"/>
      <c r="BC27" s="169"/>
      <c r="BD27" s="63" t="str">
        <f t="shared" si="9"/>
        <v>正确</v>
      </c>
    </row>
    <row r="28" s="1" customFormat="1" ht="33" customHeight="1" spans="1:56">
      <c r="A28" s="88">
        <f t="shared" si="1"/>
        <v>24</v>
      </c>
      <c r="B28" s="167"/>
      <c r="C28" s="168"/>
      <c r="D28" s="229"/>
      <c r="E28" s="167"/>
      <c r="F28" s="90">
        <f t="shared" si="2"/>
        <v>31</v>
      </c>
      <c r="G28" s="17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75">
        <f t="shared" si="3"/>
        <v>0</v>
      </c>
      <c r="T28" s="171"/>
      <c r="U28" s="172"/>
      <c r="V28" s="173"/>
      <c r="W28" s="174"/>
      <c r="X28" s="174"/>
      <c r="Y28" s="174"/>
      <c r="Z28" s="174"/>
      <c r="AA28" s="174"/>
      <c r="AB28" s="163"/>
      <c r="AC28" s="79">
        <f t="shared" si="4"/>
        <v>0</v>
      </c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82">
        <f t="shared" si="5"/>
        <v>0</v>
      </c>
      <c r="AT28" s="79">
        <f t="shared" si="6"/>
        <v>0</v>
      </c>
      <c r="AU28" s="79">
        <f t="shared" si="7"/>
        <v>0</v>
      </c>
      <c r="AV28" s="595"/>
      <c r="AW28" s="122"/>
      <c r="AX28" s="122"/>
      <c r="AY28" s="122"/>
      <c r="AZ28" s="122"/>
      <c r="BA28" s="79">
        <f t="shared" si="8"/>
        <v>0</v>
      </c>
      <c r="BB28" s="129"/>
      <c r="BC28" s="169"/>
      <c r="BD28" s="63" t="str">
        <f t="shared" si="9"/>
        <v>正确</v>
      </c>
    </row>
    <row r="29" s="1" customFormat="1" ht="33" customHeight="1" spans="1:56">
      <c r="A29" s="88">
        <f t="shared" si="1"/>
        <v>25</v>
      </c>
      <c r="B29" s="167"/>
      <c r="C29" s="168"/>
      <c r="D29" s="229"/>
      <c r="E29" s="167"/>
      <c r="F29" s="90">
        <f t="shared" si="2"/>
        <v>31</v>
      </c>
      <c r="G29" s="17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75">
        <f t="shared" si="3"/>
        <v>0</v>
      </c>
      <c r="T29" s="171"/>
      <c r="U29" s="172"/>
      <c r="V29" s="173"/>
      <c r="W29" s="174"/>
      <c r="X29" s="174"/>
      <c r="Y29" s="174"/>
      <c r="Z29" s="174"/>
      <c r="AA29" s="174"/>
      <c r="AB29" s="163"/>
      <c r="AC29" s="79">
        <f t="shared" si="4"/>
        <v>0</v>
      </c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82">
        <f t="shared" si="5"/>
        <v>0</v>
      </c>
      <c r="AT29" s="79">
        <f t="shared" si="6"/>
        <v>0</v>
      </c>
      <c r="AU29" s="79">
        <f t="shared" si="7"/>
        <v>0</v>
      </c>
      <c r="AV29" s="595"/>
      <c r="AW29" s="122"/>
      <c r="AX29" s="122"/>
      <c r="AY29" s="122"/>
      <c r="AZ29" s="122"/>
      <c r="BA29" s="79">
        <f t="shared" si="8"/>
        <v>0</v>
      </c>
      <c r="BB29" s="129"/>
      <c r="BC29" s="169"/>
      <c r="BD29" s="63" t="str">
        <f t="shared" si="9"/>
        <v>正确</v>
      </c>
    </row>
    <row r="30" s="1" customFormat="1" ht="33" customHeight="1" spans="1:56">
      <c r="A30" s="88">
        <f t="shared" si="1"/>
        <v>26</v>
      </c>
      <c r="B30" s="167"/>
      <c r="C30" s="168"/>
      <c r="D30" s="229"/>
      <c r="E30" s="167"/>
      <c r="F30" s="90">
        <f t="shared" si="2"/>
        <v>31</v>
      </c>
      <c r="G30" s="17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75">
        <f t="shared" si="3"/>
        <v>0</v>
      </c>
      <c r="T30" s="171"/>
      <c r="U30" s="172"/>
      <c r="V30" s="173"/>
      <c r="W30" s="174"/>
      <c r="X30" s="174"/>
      <c r="Y30" s="174"/>
      <c r="Z30" s="174"/>
      <c r="AA30" s="174"/>
      <c r="AB30" s="163"/>
      <c r="AC30" s="79">
        <f t="shared" si="4"/>
        <v>0</v>
      </c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82">
        <f t="shared" si="5"/>
        <v>0</v>
      </c>
      <c r="AT30" s="79">
        <f t="shared" si="6"/>
        <v>0</v>
      </c>
      <c r="AU30" s="79">
        <f t="shared" si="7"/>
        <v>0</v>
      </c>
      <c r="AV30" s="595"/>
      <c r="AW30" s="122"/>
      <c r="AX30" s="122"/>
      <c r="AY30" s="122"/>
      <c r="AZ30" s="122"/>
      <c r="BA30" s="79">
        <f t="shared" si="8"/>
        <v>0</v>
      </c>
      <c r="BB30" s="129"/>
      <c r="BC30" s="169"/>
      <c r="BD30" s="63" t="str">
        <f t="shared" si="9"/>
        <v>正确</v>
      </c>
    </row>
    <row r="31" s="1" customFormat="1" ht="33" customHeight="1" spans="1:56">
      <c r="A31" s="88">
        <f t="shared" si="1"/>
        <v>27</v>
      </c>
      <c r="B31" s="167"/>
      <c r="C31" s="168"/>
      <c r="D31" s="229"/>
      <c r="E31" s="167"/>
      <c r="F31" s="90">
        <f t="shared" si="2"/>
        <v>31</v>
      </c>
      <c r="G31" s="17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75">
        <f t="shared" si="3"/>
        <v>0</v>
      </c>
      <c r="T31" s="171"/>
      <c r="U31" s="172"/>
      <c r="V31" s="173"/>
      <c r="W31" s="174"/>
      <c r="X31" s="174"/>
      <c r="Y31" s="174"/>
      <c r="Z31" s="174"/>
      <c r="AA31" s="174"/>
      <c r="AB31" s="163"/>
      <c r="AC31" s="79">
        <f t="shared" si="4"/>
        <v>0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82">
        <f t="shared" si="5"/>
        <v>0</v>
      </c>
      <c r="AT31" s="79">
        <f t="shared" si="6"/>
        <v>0</v>
      </c>
      <c r="AU31" s="79">
        <f t="shared" si="7"/>
        <v>0</v>
      </c>
      <c r="AV31" s="595"/>
      <c r="AW31" s="122"/>
      <c r="AX31" s="122"/>
      <c r="AY31" s="122"/>
      <c r="AZ31" s="122"/>
      <c r="BA31" s="79">
        <f t="shared" si="8"/>
        <v>0</v>
      </c>
      <c r="BB31" s="129"/>
      <c r="BC31" s="169"/>
      <c r="BD31" s="63" t="str">
        <f t="shared" si="9"/>
        <v>正确</v>
      </c>
    </row>
    <row r="32" s="1" customFormat="1" ht="33" customHeight="1" spans="1:56">
      <c r="A32" s="88">
        <f t="shared" si="1"/>
        <v>28</v>
      </c>
      <c r="B32" s="167"/>
      <c r="C32" s="168"/>
      <c r="D32" s="229"/>
      <c r="E32" s="167"/>
      <c r="F32" s="90">
        <f t="shared" si="2"/>
        <v>31</v>
      </c>
      <c r="G32" s="17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75">
        <f t="shared" si="3"/>
        <v>0</v>
      </c>
      <c r="T32" s="171"/>
      <c r="U32" s="172"/>
      <c r="V32" s="173"/>
      <c r="W32" s="174"/>
      <c r="X32" s="174"/>
      <c r="Y32" s="174"/>
      <c r="Z32" s="174"/>
      <c r="AA32" s="174"/>
      <c r="AB32" s="163"/>
      <c r="AC32" s="79">
        <f t="shared" si="4"/>
        <v>0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82">
        <f t="shared" si="5"/>
        <v>0</v>
      </c>
      <c r="AT32" s="79">
        <f t="shared" si="6"/>
        <v>0</v>
      </c>
      <c r="AU32" s="79">
        <f t="shared" si="7"/>
        <v>0</v>
      </c>
      <c r="AV32" s="595"/>
      <c r="AW32" s="122"/>
      <c r="AX32" s="122"/>
      <c r="AY32" s="122"/>
      <c r="AZ32" s="122"/>
      <c r="BA32" s="79">
        <f t="shared" si="8"/>
        <v>0</v>
      </c>
      <c r="BB32" s="129"/>
      <c r="BC32" s="169"/>
      <c r="BD32" s="63" t="str">
        <f t="shared" si="9"/>
        <v>正确</v>
      </c>
    </row>
    <row r="33" s="1" customFormat="1" ht="33" customHeight="1" spans="1:56">
      <c r="A33" s="88">
        <f t="shared" si="1"/>
        <v>29</v>
      </c>
      <c r="B33" s="167"/>
      <c r="C33" s="168"/>
      <c r="D33" s="229"/>
      <c r="E33" s="167"/>
      <c r="F33" s="90">
        <f t="shared" si="2"/>
        <v>31</v>
      </c>
      <c r="G33" s="17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75">
        <f t="shared" si="3"/>
        <v>0</v>
      </c>
      <c r="T33" s="171"/>
      <c r="U33" s="172"/>
      <c r="V33" s="173"/>
      <c r="W33" s="174"/>
      <c r="X33" s="174"/>
      <c r="Y33" s="174"/>
      <c r="Z33" s="174"/>
      <c r="AA33" s="174"/>
      <c r="AB33" s="163"/>
      <c r="AC33" s="79">
        <f t="shared" si="4"/>
        <v>0</v>
      </c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82">
        <f t="shared" si="5"/>
        <v>0</v>
      </c>
      <c r="AT33" s="79">
        <f t="shared" si="6"/>
        <v>0</v>
      </c>
      <c r="AU33" s="79">
        <f t="shared" si="7"/>
        <v>0</v>
      </c>
      <c r="AV33" s="595"/>
      <c r="AW33" s="122"/>
      <c r="AX33" s="122"/>
      <c r="AY33" s="122"/>
      <c r="AZ33" s="122"/>
      <c r="BA33" s="79">
        <f t="shared" si="8"/>
        <v>0</v>
      </c>
      <c r="BB33" s="129"/>
      <c r="BC33" s="169"/>
      <c r="BD33" s="63" t="str">
        <f t="shared" si="9"/>
        <v>正确</v>
      </c>
    </row>
    <row r="34" s="1" customFormat="1" ht="33" customHeight="1" spans="1:56">
      <c r="A34" s="88">
        <f t="shared" si="1"/>
        <v>30</v>
      </c>
      <c r="B34" s="167"/>
      <c r="C34" s="168"/>
      <c r="D34" s="229"/>
      <c r="E34" s="167"/>
      <c r="F34" s="90">
        <f t="shared" si="2"/>
        <v>31</v>
      </c>
      <c r="G34" s="17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75">
        <f t="shared" si="3"/>
        <v>0</v>
      </c>
      <c r="T34" s="171"/>
      <c r="U34" s="172"/>
      <c r="V34" s="173"/>
      <c r="W34" s="174"/>
      <c r="X34" s="174"/>
      <c r="Y34" s="174"/>
      <c r="Z34" s="174"/>
      <c r="AA34" s="174"/>
      <c r="AB34" s="163"/>
      <c r="AC34" s="79">
        <f t="shared" si="4"/>
        <v>0</v>
      </c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82">
        <f t="shared" si="5"/>
        <v>0</v>
      </c>
      <c r="AT34" s="79">
        <f t="shared" si="6"/>
        <v>0</v>
      </c>
      <c r="AU34" s="79">
        <f t="shared" si="7"/>
        <v>0</v>
      </c>
      <c r="AV34" s="595"/>
      <c r="AW34" s="122"/>
      <c r="AX34" s="122"/>
      <c r="AY34" s="122"/>
      <c r="AZ34" s="122"/>
      <c r="BA34" s="79">
        <f t="shared" si="8"/>
        <v>0</v>
      </c>
      <c r="BB34" s="129"/>
      <c r="BC34" s="169"/>
      <c r="BD34" s="63" t="str">
        <f t="shared" si="9"/>
        <v>正确</v>
      </c>
    </row>
    <row r="35" s="1" customFormat="1" ht="33" customHeight="1" spans="1:56">
      <c r="A35" s="88">
        <f t="shared" si="1"/>
        <v>31</v>
      </c>
      <c r="B35" s="167"/>
      <c r="C35" s="168"/>
      <c r="D35" s="229"/>
      <c r="E35" s="167"/>
      <c r="F35" s="90">
        <f t="shared" si="2"/>
        <v>31</v>
      </c>
      <c r="G35" s="17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75">
        <f t="shared" si="3"/>
        <v>0</v>
      </c>
      <c r="T35" s="171"/>
      <c r="U35" s="172"/>
      <c r="V35" s="173"/>
      <c r="W35" s="174"/>
      <c r="X35" s="174"/>
      <c r="Y35" s="174"/>
      <c r="Z35" s="174"/>
      <c r="AA35" s="174"/>
      <c r="AB35" s="163"/>
      <c r="AC35" s="79">
        <f t="shared" si="4"/>
        <v>0</v>
      </c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82">
        <f t="shared" si="5"/>
        <v>0</v>
      </c>
      <c r="AT35" s="79">
        <f t="shared" si="6"/>
        <v>0</v>
      </c>
      <c r="AU35" s="79">
        <f t="shared" si="7"/>
        <v>0</v>
      </c>
      <c r="AV35" s="595"/>
      <c r="AW35" s="122"/>
      <c r="AX35" s="122"/>
      <c r="AY35" s="122"/>
      <c r="AZ35" s="122"/>
      <c r="BA35" s="79">
        <f t="shared" si="8"/>
        <v>0</v>
      </c>
      <c r="BB35" s="129"/>
      <c r="BC35" s="169"/>
      <c r="BD35" s="63" t="str">
        <f t="shared" si="9"/>
        <v>正确</v>
      </c>
    </row>
    <row r="36" s="1" customFormat="1" ht="33" customHeight="1" spans="1:56">
      <c r="A36" s="88">
        <f t="shared" si="1"/>
        <v>32</v>
      </c>
      <c r="B36" s="167"/>
      <c r="C36" s="168"/>
      <c r="D36" s="229"/>
      <c r="E36" s="167"/>
      <c r="F36" s="90">
        <f t="shared" si="2"/>
        <v>31</v>
      </c>
      <c r="G36" s="17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75">
        <f t="shared" si="3"/>
        <v>0</v>
      </c>
      <c r="T36" s="171"/>
      <c r="U36" s="172"/>
      <c r="V36" s="173"/>
      <c r="W36" s="174"/>
      <c r="X36" s="174"/>
      <c r="Y36" s="174"/>
      <c r="Z36" s="174"/>
      <c r="AA36" s="174"/>
      <c r="AB36" s="163"/>
      <c r="AC36" s="79">
        <f t="shared" si="4"/>
        <v>0</v>
      </c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82">
        <f t="shared" si="5"/>
        <v>0</v>
      </c>
      <c r="AT36" s="79">
        <f t="shared" si="6"/>
        <v>0</v>
      </c>
      <c r="AU36" s="79">
        <f t="shared" si="7"/>
        <v>0</v>
      </c>
      <c r="AV36" s="595"/>
      <c r="AW36" s="122"/>
      <c r="AX36" s="122"/>
      <c r="AY36" s="122"/>
      <c r="AZ36" s="122"/>
      <c r="BA36" s="79">
        <f t="shared" si="8"/>
        <v>0</v>
      </c>
      <c r="BB36" s="129"/>
      <c r="BC36" s="169"/>
      <c r="BD36" s="63" t="str">
        <f t="shared" si="9"/>
        <v>正确</v>
      </c>
    </row>
    <row r="37" s="1" customFormat="1" ht="33" customHeight="1" spans="1:56">
      <c r="A37" s="88">
        <f t="shared" si="1"/>
        <v>33</v>
      </c>
      <c r="B37" s="167"/>
      <c r="C37" s="168"/>
      <c r="D37" s="229"/>
      <c r="E37" s="167"/>
      <c r="F37" s="90">
        <f t="shared" si="2"/>
        <v>31</v>
      </c>
      <c r="G37" s="17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75">
        <f t="shared" si="3"/>
        <v>0</v>
      </c>
      <c r="T37" s="171"/>
      <c r="U37" s="172"/>
      <c r="V37" s="173"/>
      <c r="W37" s="174"/>
      <c r="X37" s="174"/>
      <c r="Y37" s="174"/>
      <c r="Z37" s="174"/>
      <c r="AA37" s="174"/>
      <c r="AB37" s="163"/>
      <c r="AC37" s="79">
        <f t="shared" si="4"/>
        <v>0</v>
      </c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82">
        <f t="shared" si="5"/>
        <v>0</v>
      </c>
      <c r="AT37" s="79">
        <f t="shared" si="6"/>
        <v>0</v>
      </c>
      <c r="AU37" s="79">
        <f t="shared" si="7"/>
        <v>0</v>
      </c>
      <c r="AV37" s="595"/>
      <c r="AW37" s="122"/>
      <c r="AX37" s="122"/>
      <c r="AY37" s="122"/>
      <c r="AZ37" s="122"/>
      <c r="BA37" s="79">
        <f t="shared" si="8"/>
        <v>0</v>
      </c>
      <c r="BB37" s="129"/>
      <c r="BC37" s="169"/>
      <c r="BD37" s="63" t="str">
        <f t="shared" si="9"/>
        <v>正确</v>
      </c>
    </row>
    <row r="38" s="1" customFormat="1" ht="33" customHeight="1" spans="1:56">
      <c r="A38" s="88">
        <f t="shared" si="1"/>
        <v>34</v>
      </c>
      <c r="B38" s="167"/>
      <c r="C38" s="168"/>
      <c r="D38" s="229"/>
      <c r="E38" s="167"/>
      <c r="F38" s="90">
        <f t="shared" si="2"/>
        <v>31</v>
      </c>
      <c r="G38" s="17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75">
        <f t="shared" si="3"/>
        <v>0</v>
      </c>
      <c r="T38" s="171"/>
      <c r="U38" s="172"/>
      <c r="V38" s="173"/>
      <c r="W38" s="174"/>
      <c r="X38" s="174"/>
      <c r="Y38" s="174"/>
      <c r="Z38" s="174"/>
      <c r="AA38" s="174"/>
      <c r="AB38" s="163"/>
      <c r="AC38" s="79">
        <f t="shared" si="4"/>
        <v>0</v>
      </c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82">
        <f t="shared" si="5"/>
        <v>0</v>
      </c>
      <c r="AT38" s="79">
        <f t="shared" si="6"/>
        <v>0</v>
      </c>
      <c r="AU38" s="79">
        <f t="shared" si="7"/>
        <v>0</v>
      </c>
      <c r="AV38" s="595"/>
      <c r="AW38" s="122"/>
      <c r="AX38" s="122"/>
      <c r="AY38" s="122"/>
      <c r="AZ38" s="122"/>
      <c r="BA38" s="79">
        <f t="shared" si="8"/>
        <v>0</v>
      </c>
      <c r="BB38" s="129"/>
      <c r="BC38" s="169"/>
      <c r="BD38" s="63" t="str">
        <f t="shared" si="9"/>
        <v>正确</v>
      </c>
    </row>
    <row r="39" s="1" customFormat="1" ht="33" customHeight="1" spans="1:56">
      <c r="A39" s="88">
        <f t="shared" si="1"/>
        <v>35</v>
      </c>
      <c r="B39" s="167"/>
      <c r="C39" s="168"/>
      <c r="D39" s="229"/>
      <c r="E39" s="167"/>
      <c r="F39" s="90">
        <f t="shared" si="2"/>
        <v>31</v>
      </c>
      <c r="G39" s="17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75">
        <f t="shared" si="3"/>
        <v>0</v>
      </c>
      <c r="T39" s="171"/>
      <c r="U39" s="172"/>
      <c r="V39" s="173"/>
      <c r="W39" s="174"/>
      <c r="X39" s="174"/>
      <c r="Y39" s="174"/>
      <c r="Z39" s="174"/>
      <c r="AA39" s="174"/>
      <c r="AB39" s="163"/>
      <c r="AC39" s="79">
        <f t="shared" si="4"/>
        <v>0</v>
      </c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82">
        <f t="shared" si="5"/>
        <v>0</v>
      </c>
      <c r="AT39" s="79">
        <f t="shared" si="6"/>
        <v>0</v>
      </c>
      <c r="AU39" s="79">
        <f t="shared" si="7"/>
        <v>0</v>
      </c>
      <c r="AV39" s="595"/>
      <c r="AW39" s="122"/>
      <c r="AX39" s="122"/>
      <c r="AY39" s="122"/>
      <c r="AZ39" s="122"/>
      <c r="BA39" s="79">
        <f t="shared" si="8"/>
        <v>0</v>
      </c>
      <c r="BB39" s="129"/>
      <c r="BC39" s="169"/>
      <c r="BD39" s="63" t="str">
        <f t="shared" si="9"/>
        <v>正确</v>
      </c>
    </row>
    <row r="40" s="1" customFormat="1" ht="33" customHeight="1" spans="1:56">
      <c r="A40" s="88">
        <f t="shared" si="1"/>
        <v>36</v>
      </c>
      <c r="B40" s="167"/>
      <c r="C40" s="168"/>
      <c r="D40" s="229"/>
      <c r="E40" s="167"/>
      <c r="F40" s="90">
        <f t="shared" si="2"/>
        <v>31</v>
      </c>
      <c r="G40" s="17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75">
        <f t="shared" si="3"/>
        <v>0</v>
      </c>
      <c r="T40" s="171"/>
      <c r="U40" s="172"/>
      <c r="V40" s="173"/>
      <c r="W40" s="174"/>
      <c r="X40" s="174"/>
      <c r="Y40" s="174"/>
      <c r="Z40" s="174"/>
      <c r="AA40" s="174"/>
      <c r="AB40" s="163"/>
      <c r="AC40" s="79">
        <f t="shared" si="4"/>
        <v>0</v>
      </c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82">
        <f t="shared" si="5"/>
        <v>0</v>
      </c>
      <c r="AT40" s="79">
        <f t="shared" si="6"/>
        <v>0</v>
      </c>
      <c r="AU40" s="79">
        <f t="shared" si="7"/>
        <v>0</v>
      </c>
      <c r="AV40" s="595"/>
      <c r="AW40" s="122"/>
      <c r="AX40" s="122"/>
      <c r="AY40" s="122"/>
      <c r="AZ40" s="122"/>
      <c r="BA40" s="79">
        <f t="shared" si="8"/>
        <v>0</v>
      </c>
      <c r="BB40" s="129"/>
      <c r="BC40" s="169"/>
      <c r="BD40" s="63" t="str">
        <f t="shared" si="9"/>
        <v>正确</v>
      </c>
    </row>
    <row r="41" s="1" customFormat="1" ht="33" customHeight="1" spans="1:56">
      <c r="A41" s="88">
        <f t="shared" si="1"/>
        <v>37</v>
      </c>
      <c r="B41" s="167"/>
      <c r="C41" s="168"/>
      <c r="D41" s="229"/>
      <c r="E41" s="167"/>
      <c r="F41" s="90">
        <f t="shared" si="2"/>
        <v>31</v>
      </c>
      <c r="G41" s="17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75">
        <f t="shared" si="3"/>
        <v>0</v>
      </c>
      <c r="T41" s="171"/>
      <c r="U41" s="172"/>
      <c r="V41" s="173"/>
      <c r="W41" s="174"/>
      <c r="X41" s="174"/>
      <c r="Y41" s="174"/>
      <c r="Z41" s="174"/>
      <c r="AA41" s="174"/>
      <c r="AB41" s="163"/>
      <c r="AC41" s="79">
        <f t="shared" si="4"/>
        <v>0</v>
      </c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82">
        <f t="shared" si="5"/>
        <v>0</v>
      </c>
      <c r="AT41" s="79">
        <f t="shared" si="6"/>
        <v>0</v>
      </c>
      <c r="AU41" s="79">
        <f t="shared" si="7"/>
        <v>0</v>
      </c>
      <c r="AV41" s="595"/>
      <c r="AW41" s="122"/>
      <c r="AX41" s="122"/>
      <c r="AY41" s="122"/>
      <c r="AZ41" s="122"/>
      <c r="BA41" s="79">
        <f t="shared" si="8"/>
        <v>0</v>
      </c>
      <c r="BB41" s="129"/>
      <c r="BC41" s="169"/>
      <c r="BD41" s="63" t="str">
        <f t="shared" si="9"/>
        <v>正确</v>
      </c>
    </row>
    <row r="42" s="1" customFormat="1" ht="33" customHeight="1" spans="1:56">
      <c r="A42" s="88">
        <f t="shared" si="1"/>
        <v>38</v>
      </c>
      <c r="B42" s="167"/>
      <c r="C42" s="168"/>
      <c r="D42" s="229"/>
      <c r="E42" s="167"/>
      <c r="F42" s="90">
        <f t="shared" si="2"/>
        <v>31</v>
      </c>
      <c r="G42" s="17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75">
        <f t="shared" si="3"/>
        <v>0</v>
      </c>
      <c r="T42" s="171"/>
      <c r="U42" s="172"/>
      <c r="V42" s="173"/>
      <c r="W42" s="174"/>
      <c r="X42" s="174"/>
      <c r="Y42" s="174"/>
      <c r="Z42" s="174"/>
      <c r="AA42" s="174"/>
      <c r="AB42" s="163"/>
      <c r="AC42" s="79">
        <f t="shared" si="4"/>
        <v>0</v>
      </c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82">
        <f t="shared" si="5"/>
        <v>0</v>
      </c>
      <c r="AT42" s="79">
        <f t="shared" si="6"/>
        <v>0</v>
      </c>
      <c r="AU42" s="79">
        <f t="shared" si="7"/>
        <v>0</v>
      </c>
      <c r="AV42" s="595"/>
      <c r="AW42" s="122"/>
      <c r="AX42" s="122"/>
      <c r="AY42" s="122"/>
      <c r="AZ42" s="122"/>
      <c r="BA42" s="79">
        <f t="shared" si="8"/>
        <v>0</v>
      </c>
      <c r="BB42" s="129"/>
      <c r="BC42" s="169"/>
      <c r="BD42" s="63" t="str">
        <f t="shared" si="9"/>
        <v>正确</v>
      </c>
    </row>
    <row r="43" s="1" customFormat="1" ht="33" customHeight="1" spans="1:56">
      <c r="A43" s="88">
        <f t="shared" si="1"/>
        <v>39</v>
      </c>
      <c r="B43" s="167"/>
      <c r="C43" s="168"/>
      <c r="D43" s="229"/>
      <c r="E43" s="167"/>
      <c r="F43" s="90">
        <f t="shared" si="2"/>
        <v>31</v>
      </c>
      <c r="G43" s="17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75">
        <f t="shared" si="3"/>
        <v>0</v>
      </c>
      <c r="T43" s="171"/>
      <c r="U43" s="172"/>
      <c r="V43" s="173"/>
      <c r="W43" s="174"/>
      <c r="X43" s="174"/>
      <c r="Y43" s="174"/>
      <c r="Z43" s="174"/>
      <c r="AA43" s="174"/>
      <c r="AB43" s="163"/>
      <c r="AC43" s="79">
        <f t="shared" si="4"/>
        <v>0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82">
        <f t="shared" si="5"/>
        <v>0</v>
      </c>
      <c r="AT43" s="79">
        <f t="shared" si="6"/>
        <v>0</v>
      </c>
      <c r="AU43" s="79">
        <f t="shared" si="7"/>
        <v>0</v>
      </c>
      <c r="AV43" s="595"/>
      <c r="AW43" s="122"/>
      <c r="AX43" s="122"/>
      <c r="AY43" s="122"/>
      <c r="AZ43" s="122"/>
      <c r="BA43" s="79">
        <f t="shared" si="8"/>
        <v>0</v>
      </c>
      <c r="BB43" s="129"/>
      <c r="BC43" s="169"/>
      <c r="BD43" s="63" t="str">
        <f t="shared" si="9"/>
        <v>正确</v>
      </c>
    </row>
    <row r="44" s="1" customFormat="1" ht="33" customHeight="1" spans="1:56">
      <c r="A44" s="88">
        <f t="shared" si="1"/>
        <v>40</v>
      </c>
      <c r="B44" s="167"/>
      <c r="C44" s="168"/>
      <c r="D44" s="229"/>
      <c r="E44" s="167"/>
      <c r="F44" s="90">
        <f t="shared" si="2"/>
        <v>31</v>
      </c>
      <c r="G44" s="17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75">
        <f t="shared" si="3"/>
        <v>0</v>
      </c>
      <c r="T44" s="171"/>
      <c r="U44" s="172"/>
      <c r="V44" s="173"/>
      <c r="W44" s="174"/>
      <c r="X44" s="174"/>
      <c r="Y44" s="174"/>
      <c r="Z44" s="174"/>
      <c r="AA44" s="174"/>
      <c r="AB44" s="163"/>
      <c r="AC44" s="79">
        <f t="shared" si="4"/>
        <v>0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82">
        <f t="shared" si="5"/>
        <v>0</v>
      </c>
      <c r="AT44" s="79">
        <f t="shared" si="6"/>
        <v>0</v>
      </c>
      <c r="AU44" s="79">
        <f t="shared" si="7"/>
        <v>0</v>
      </c>
      <c r="AV44" s="595"/>
      <c r="AW44" s="122"/>
      <c r="AX44" s="122"/>
      <c r="AY44" s="122"/>
      <c r="AZ44" s="122"/>
      <c r="BA44" s="79">
        <f t="shared" si="8"/>
        <v>0</v>
      </c>
      <c r="BB44" s="129"/>
      <c r="BC44" s="169"/>
      <c r="BD44" s="63" t="str">
        <f t="shared" si="9"/>
        <v>正确</v>
      </c>
    </row>
    <row r="45" s="1" customFormat="1" ht="33" customHeight="1" spans="1:56">
      <c r="A45" s="88">
        <f t="shared" si="1"/>
        <v>41</v>
      </c>
      <c r="B45" s="167"/>
      <c r="C45" s="168"/>
      <c r="D45" s="229"/>
      <c r="E45" s="167"/>
      <c r="F45" s="90">
        <f t="shared" si="2"/>
        <v>31</v>
      </c>
      <c r="G45" s="17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75">
        <f t="shared" si="3"/>
        <v>0</v>
      </c>
      <c r="T45" s="171"/>
      <c r="U45" s="172"/>
      <c r="V45" s="173"/>
      <c r="W45" s="174"/>
      <c r="X45" s="174"/>
      <c r="Y45" s="174"/>
      <c r="Z45" s="174"/>
      <c r="AA45" s="174"/>
      <c r="AB45" s="163"/>
      <c r="AC45" s="79">
        <f t="shared" si="4"/>
        <v>0</v>
      </c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82">
        <f t="shared" si="5"/>
        <v>0</v>
      </c>
      <c r="AT45" s="79">
        <f t="shared" si="6"/>
        <v>0</v>
      </c>
      <c r="AU45" s="79">
        <f t="shared" si="7"/>
        <v>0</v>
      </c>
      <c r="AV45" s="595"/>
      <c r="AW45" s="122"/>
      <c r="AX45" s="122"/>
      <c r="AY45" s="122"/>
      <c r="AZ45" s="122"/>
      <c r="BA45" s="79">
        <f t="shared" si="8"/>
        <v>0</v>
      </c>
      <c r="BB45" s="129"/>
      <c r="BC45" s="169"/>
      <c r="BD45" s="63" t="str">
        <f t="shared" si="9"/>
        <v>正确</v>
      </c>
    </row>
    <row r="46" s="1" customFormat="1" ht="33" customHeight="1" spans="1:56">
      <c r="A46" s="88">
        <f t="shared" si="1"/>
        <v>42</v>
      </c>
      <c r="B46" s="167"/>
      <c r="C46" s="168"/>
      <c r="D46" s="229"/>
      <c r="E46" s="167"/>
      <c r="F46" s="90">
        <f t="shared" si="2"/>
        <v>31</v>
      </c>
      <c r="G46" s="17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75">
        <f t="shared" si="3"/>
        <v>0</v>
      </c>
      <c r="T46" s="171"/>
      <c r="U46" s="172"/>
      <c r="V46" s="173"/>
      <c r="W46" s="174"/>
      <c r="X46" s="174"/>
      <c r="Y46" s="174"/>
      <c r="Z46" s="174"/>
      <c r="AA46" s="174"/>
      <c r="AB46" s="163"/>
      <c r="AC46" s="79">
        <f t="shared" si="4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82">
        <f t="shared" si="5"/>
        <v>0</v>
      </c>
      <c r="AT46" s="79">
        <f t="shared" si="6"/>
        <v>0</v>
      </c>
      <c r="AU46" s="79">
        <f t="shared" si="7"/>
        <v>0</v>
      </c>
      <c r="AV46" s="595"/>
      <c r="AW46" s="122"/>
      <c r="AX46" s="122"/>
      <c r="AY46" s="122"/>
      <c r="AZ46" s="122"/>
      <c r="BA46" s="79">
        <f t="shared" si="8"/>
        <v>0</v>
      </c>
      <c r="BB46" s="129"/>
      <c r="BC46" s="169"/>
      <c r="BD46" s="63" t="str">
        <f t="shared" si="9"/>
        <v>正确</v>
      </c>
    </row>
    <row r="47" s="1" customFormat="1" ht="33" customHeight="1" spans="1:56">
      <c r="A47" s="88">
        <f t="shared" si="1"/>
        <v>43</v>
      </c>
      <c r="B47" s="167"/>
      <c r="C47" s="168"/>
      <c r="D47" s="229"/>
      <c r="E47" s="167"/>
      <c r="F47" s="90">
        <f t="shared" si="2"/>
        <v>31</v>
      </c>
      <c r="G47" s="17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75">
        <f t="shared" si="3"/>
        <v>0</v>
      </c>
      <c r="T47" s="171"/>
      <c r="U47" s="172"/>
      <c r="V47" s="173"/>
      <c r="W47" s="174"/>
      <c r="X47" s="174"/>
      <c r="Y47" s="174"/>
      <c r="Z47" s="174"/>
      <c r="AA47" s="174"/>
      <c r="AB47" s="163"/>
      <c r="AC47" s="79">
        <f t="shared" si="4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82">
        <f t="shared" si="5"/>
        <v>0</v>
      </c>
      <c r="AT47" s="79">
        <f t="shared" si="6"/>
        <v>0</v>
      </c>
      <c r="AU47" s="79">
        <f t="shared" si="7"/>
        <v>0</v>
      </c>
      <c r="AV47" s="595"/>
      <c r="AW47" s="122"/>
      <c r="AX47" s="122"/>
      <c r="AY47" s="122"/>
      <c r="AZ47" s="122"/>
      <c r="BA47" s="79">
        <f t="shared" si="8"/>
        <v>0</v>
      </c>
      <c r="BB47" s="129"/>
      <c r="BC47" s="169"/>
      <c r="BD47" s="63" t="str">
        <f t="shared" si="9"/>
        <v>正确</v>
      </c>
    </row>
    <row r="48" s="1" customFormat="1" ht="33" customHeight="1" spans="1:56">
      <c r="A48" s="88">
        <f t="shared" si="1"/>
        <v>44</v>
      </c>
      <c r="B48" s="167"/>
      <c r="C48" s="168"/>
      <c r="D48" s="229"/>
      <c r="E48" s="167"/>
      <c r="F48" s="90">
        <f t="shared" si="2"/>
        <v>31</v>
      </c>
      <c r="G48" s="17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75">
        <f t="shared" si="3"/>
        <v>0</v>
      </c>
      <c r="T48" s="171"/>
      <c r="U48" s="172"/>
      <c r="V48" s="173"/>
      <c r="W48" s="174"/>
      <c r="X48" s="174"/>
      <c r="Y48" s="174"/>
      <c r="Z48" s="174"/>
      <c r="AA48" s="174"/>
      <c r="AB48" s="163"/>
      <c r="AC48" s="79">
        <f t="shared" si="4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82">
        <f t="shared" si="5"/>
        <v>0</v>
      </c>
      <c r="AT48" s="79">
        <f t="shared" si="6"/>
        <v>0</v>
      </c>
      <c r="AU48" s="79">
        <f t="shared" si="7"/>
        <v>0</v>
      </c>
      <c r="AV48" s="595"/>
      <c r="AW48" s="122"/>
      <c r="AX48" s="122"/>
      <c r="AY48" s="122"/>
      <c r="AZ48" s="122"/>
      <c r="BA48" s="79">
        <f t="shared" si="8"/>
        <v>0</v>
      </c>
      <c r="BB48" s="129"/>
      <c r="BC48" s="169"/>
      <c r="BD48" s="63" t="str">
        <f t="shared" si="9"/>
        <v>正确</v>
      </c>
    </row>
    <row r="49" s="1" customFormat="1" ht="33" customHeight="1" spans="1:56">
      <c r="A49" s="88">
        <f t="shared" si="1"/>
        <v>45</v>
      </c>
      <c r="B49" s="167"/>
      <c r="C49" s="168"/>
      <c r="D49" s="229"/>
      <c r="E49" s="167"/>
      <c r="F49" s="90">
        <f t="shared" si="2"/>
        <v>31</v>
      </c>
      <c r="G49" s="17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75">
        <f t="shared" si="3"/>
        <v>0</v>
      </c>
      <c r="T49" s="171"/>
      <c r="U49" s="172"/>
      <c r="V49" s="173"/>
      <c r="W49" s="174"/>
      <c r="X49" s="174"/>
      <c r="Y49" s="174"/>
      <c r="Z49" s="174"/>
      <c r="AA49" s="174"/>
      <c r="AB49" s="163"/>
      <c r="AC49" s="79">
        <f t="shared" si="4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82">
        <f t="shared" si="5"/>
        <v>0</v>
      </c>
      <c r="AT49" s="79">
        <f t="shared" si="6"/>
        <v>0</v>
      </c>
      <c r="AU49" s="79">
        <f t="shared" si="7"/>
        <v>0</v>
      </c>
      <c r="AV49" s="595"/>
      <c r="AW49" s="122"/>
      <c r="AX49" s="122"/>
      <c r="AY49" s="122"/>
      <c r="AZ49" s="122"/>
      <c r="BA49" s="79">
        <f t="shared" si="8"/>
        <v>0</v>
      </c>
      <c r="BB49" s="129"/>
      <c r="BC49" s="169"/>
      <c r="BD49" s="63" t="str">
        <f t="shared" si="9"/>
        <v>正确</v>
      </c>
    </row>
    <row r="50" s="1" customFormat="1" ht="33" customHeight="1" spans="1:56">
      <c r="A50" s="88">
        <f t="shared" si="1"/>
        <v>46</v>
      </c>
      <c r="B50" s="167"/>
      <c r="C50" s="168"/>
      <c r="D50" s="229"/>
      <c r="E50" s="167"/>
      <c r="F50" s="90">
        <f t="shared" si="2"/>
        <v>31</v>
      </c>
      <c r="G50" s="17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75">
        <f t="shared" si="3"/>
        <v>0</v>
      </c>
      <c r="T50" s="171"/>
      <c r="U50" s="172"/>
      <c r="V50" s="173"/>
      <c r="W50" s="174"/>
      <c r="X50" s="174"/>
      <c r="Y50" s="174"/>
      <c r="Z50" s="174"/>
      <c r="AA50" s="174"/>
      <c r="AB50" s="163"/>
      <c r="AC50" s="79">
        <f t="shared" si="4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82">
        <f t="shared" si="5"/>
        <v>0</v>
      </c>
      <c r="AT50" s="79">
        <f t="shared" si="6"/>
        <v>0</v>
      </c>
      <c r="AU50" s="79">
        <f t="shared" si="7"/>
        <v>0</v>
      </c>
      <c r="AV50" s="595"/>
      <c r="AW50" s="122"/>
      <c r="AX50" s="122"/>
      <c r="AY50" s="122"/>
      <c r="AZ50" s="122"/>
      <c r="BA50" s="79">
        <f t="shared" si="8"/>
        <v>0</v>
      </c>
      <c r="BB50" s="129"/>
      <c r="BC50" s="169"/>
      <c r="BD50" s="63" t="str">
        <f t="shared" si="9"/>
        <v>正确</v>
      </c>
    </row>
    <row r="51" s="1" customFormat="1" ht="33" customHeight="1" spans="1:56">
      <c r="A51" s="88">
        <f t="shared" si="1"/>
        <v>47</v>
      </c>
      <c r="B51" s="167"/>
      <c r="C51" s="168"/>
      <c r="D51" s="229"/>
      <c r="E51" s="167"/>
      <c r="F51" s="90">
        <f t="shared" si="2"/>
        <v>31</v>
      </c>
      <c r="G51" s="17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75">
        <f t="shared" si="3"/>
        <v>0</v>
      </c>
      <c r="T51" s="171"/>
      <c r="U51" s="172"/>
      <c r="V51" s="173"/>
      <c r="W51" s="174"/>
      <c r="X51" s="174"/>
      <c r="Y51" s="174"/>
      <c r="Z51" s="174"/>
      <c r="AA51" s="174"/>
      <c r="AB51" s="163"/>
      <c r="AC51" s="79">
        <f t="shared" si="4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82">
        <f t="shared" si="5"/>
        <v>0</v>
      </c>
      <c r="AT51" s="79">
        <f t="shared" si="6"/>
        <v>0</v>
      </c>
      <c r="AU51" s="79">
        <f t="shared" si="7"/>
        <v>0</v>
      </c>
      <c r="AV51" s="595"/>
      <c r="AW51" s="122"/>
      <c r="AX51" s="122"/>
      <c r="AY51" s="122"/>
      <c r="AZ51" s="122"/>
      <c r="BA51" s="79">
        <f t="shared" si="8"/>
        <v>0</v>
      </c>
      <c r="BB51" s="129"/>
      <c r="BC51" s="169"/>
      <c r="BD51" s="63" t="str">
        <f t="shared" si="9"/>
        <v>正确</v>
      </c>
    </row>
    <row r="52" s="1" customFormat="1" ht="33" customHeight="1" spans="1:56">
      <c r="A52" s="88">
        <f t="shared" si="1"/>
        <v>48</v>
      </c>
      <c r="B52" s="167"/>
      <c r="C52" s="168"/>
      <c r="D52" s="229"/>
      <c r="E52" s="167"/>
      <c r="F52" s="90">
        <f t="shared" si="2"/>
        <v>31</v>
      </c>
      <c r="G52" s="17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75">
        <f t="shared" si="3"/>
        <v>0</v>
      </c>
      <c r="T52" s="171"/>
      <c r="U52" s="172"/>
      <c r="V52" s="173"/>
      <c r="W52" s="174"/>
      <c r="X52" s="174"/>
      <c r="Y52" s="174"/>
      <c r="Z52" s="174"/>
      <c r="AA52" s="174"/>
      <c r="AB52" s="163"/>
      <c r="AC52" s="79">
        <f t="shared" si="4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82">
        <f t="shared" si="5"/>
        <v>0</v>
      </c>
      <c r="AT52" s="79">
        <f t="shared" si="6"/>
        <v>0</v>
      </c>
      <c r="AU52" s="79">
        <f t="shared" si="7"/>
        <v>0</v>
      </c>
      <c r="AV52" s="595"/>
      <c r="AW52" s="122"/>
      <c r="AX52" s="122"/>
      <c r="AY52" s="122"/>
      <c r="AZ52" s="122"/>
      <c r="BA52" s="79">
        <f t="shared" si="8"/>
        <v>0</v>
      </c>
      <c r="BB52" s="129"/>
      <c r="BC52" s="169"/>
      <c r="BD52" s="63" t="str">
        <f t="shared" si="9"/>
        <v>正确</v>
      </c>
    </row>
    <row r="53" s="1" customFormat="1" ht="33" customHeight="1" spans="1:56">
      <c r="A53" s="88">
        <f t="shared" si="1"/>
        <v>49</v>
      </c>
      <c r="B53" s="167"/>
      <c r="C53" s="168"/>
      <c r="D53" s="229"/>
      <c r="E53" s="167"/>
      <c r="F53" s="90">
        <f t="shared" si="2"/>
        <v>31</v>
      </c>
      <c r="G53" s="17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75">
        <f t="shared" si="3"/>
        <v>0</v>
      </c>
      <c r="T53" s="171"/>
      <c r="U53" s="172"/>
      <c r="V53" s="173"/>
      <c r="W53" s="174"/>
      <c r="X53" s="174"/>
      <c r="Y53" s="174"/>
      <c r="Z53" s="174"/>
      <c r="AA53" s="174"/>
      <c r="AB53" s="163"/>
      <c r="AC53" s="79">
        <f t="shared" si="4"/>
        <v>0</v>
      </c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82">
        <f t="shared" si="5"/>
        <v>0</v>
      </c>
      <c r="AT53" s="79">
        <f t="shared" si="6"/>
        <v>0</v>
      </c>
      <c r="AU53" s="79">
        <f t="shared" si="7"/>
        <v>0</v>
      </c>
      <c r="AV53" s="595"/>
      <c r="AW53" s="122"/>
      <c r="AX53" s="122"/>
      <c r="AY53" s="122"/>
      <c r="AZ53" s="122"/>
      <c r="BA53" s="79">
        <f t="shared" si="8"/>
        <v>0</v>
      </c>
      <c r="BB53" s="129"/>
      <c r="BC53" s="169"/>
      <c r="BD53" s="63" t="str">
        <f t="shared" si="9"/>
        <v>正确</v>
      </c>
    </row>
    <row r="54" s="1" customFormat="1" ht="33" customHeight="1" spans="1:56">
      <c r="A54" s="88">
        <f t="shared" si="1"/>
        <v>50</v>
      </c>
      <c r="B54" s="167"/>
      <c r="C54" s="168"/>
      <c r="D54" s="229"/>
      <c r="E54" s="167"/>
      <c r="F54" s="90">
        <f t="shared" si="2"/>
        <v>31</v>
      </c>
      <c r="G54" s="17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75">
        <f t="shared" si="3"/>
        <v>0</v>
      </c>
      <c r="T54" s="171"/>
      <c r="U54" s="172"/>
      <c r="V54" s="173"/>
      <c r="W54" s="174"/>
      <c r="X54" s="174"/>
      <c r="Y54" s="174"/>
      <c r="Z54" s="174"/>
      <c r="AA54" s="174"/>
      <c r="AB54" s="163"/>
      <c r="AC54" s="79">
        <f t="shared" si="4"/>
        <v>0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82">
        <f t="shared" si="5"/>
        <v>0</v>
      </c>
      <c r="AT54" s="79">
        <f t="shared" si="6"/>
        <v>0</v>
      </c>
      <c r="AU54" s="79">
        <f t="shared" si="7"/>
        <v>0</v>
      </c>
      <c r="AV54" s="595"/>
      <c r="AW54" s="122"/>
      <c r="AX54" s="122"/>
      <c r="AY54" s="122"/>
      <c r="AZ54" s="122"/>
      <c r="BA54" s="79">
        <f t="shared" si="8"/>
        <v>0</v>
      </c>
      <c r="BB54" s="129"/>
      <c r="BC54" s="169"/>
      <c r="BD54" s="63" t="str">
        <f t="shared" si="9"/>
        <v>正确</v>
      </c>
    </row>
    <row r="55" s="1" customFormat="1" ht="33" customHeight="1" spans="1:56">
      <c r="A55" s="88">
        <f t="shared" si="1"/>
        <v>51</v>
      </c>
      <c r="B55" s="167"/>
      <c r="C55" s="168"/>
      <c r="D55" s="229"/>
      <c r="E55" s="167"/>
      <c r="F55" s="90">
        <f t="shared" si="2"/>
        <v>31</v>
      </c>
      <c r="G55" s="17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75">
        <f t="shared" si="3"/>
        <v>0</v>
      </c>
      <c r="T55" s="171"/>
      <c r="U55" s="172"/>
      <c r="V55" s="173"/>
      <c r="W55" s="174"/>
      <c r="X55" s="174"/>
      <c r="Y55" s="174"/>
      <c r="Z55" s="174"/>
      <c r="AA55" s="174"/>
      <c r="AB55" s="163"/>
      <c r="AC55" s="79">
        <f t="shared" si="4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82">
        <f t="shared" si="5"/>
        <v>0</v>
      </c>
      <c r="AT55" s="79">
        <f t="shared" si="6"/>
        <v>0</v>
      </c>
      <c r="AU55" s="79">
        <f t="shared" si="7"/>
        <v>0</v>
      </c>
      <c r="AV55" s="595"/>
      <c r="AW55" s="122"/>
      <c r="AX55" s="122"/>
      <c r="AY55" s="122"/>
      <c r="AZ55" s="122"/>
      <c r="BA55" s="79">
        <f t="shared" si="8"/>
        <v>0</v>
      </c>
      <c r="BB55" s="129"/>
      <c r="BC55" s="169"/>
      <c r="BD55" s="63" t="str">
        <f t="shared" si="9"/>
        <v>正确</v>
      </c>
    </row>
    <row r="56" s="1" customFormat="1" ht="33" customHeight="1" spans="1:56">
      <c r="A56" s="88">
        <f t="shared" si="1"/>
        <v>52</v>
      </c>
      <c r="B56" s="167"/>
      <c r="C56" s="168"/>
      <c r="D56" s="229"/>
      <c r="E56" s="167"/>
      <c r="F56" s="90">
        <f t="shared" si="2"/>
        <v>31</v>
      </c>
      <c r="G56" s="17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75">
        <f t="shared" si="3"/>
        <v>0</v>
      </c>
      <c r="T56" s="171"/>
      <c r="U56" s="172"/>
      <c r="V56" s="173"/>
      <c r="W56" s="174"/>
      <c r="X56" s="174"/>
      <c r="Y56" s="174"/>
      <c r="Z56" s="174"/>
      <c r="AA56" s="174"/>
      <c r="AB56" s="163"/>
      <c r="AC56" s="79">
        <f t="shared" si="4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82">
        <f t="shared" si="5"/>
        <v>0</v>
      </c>
      <c r="AT56" s="79">
        <f t="shared" si="6"/>
        <v>0</v>
      </c>
      <c r="AU56" s="79">
        <f t="shared" si="7"/>
        <v>0</v>
      </c>
      <c r="AV56" s="595"/>
      <c r="AW56" s="122"/>
      <c r="AX56" s="122"/>
      <c r="AY56" s="122"/>
      <c r="AZ56" s="122"/>
      <c r="BA56" s="79">
        <f t="shared" si="8"/>
        <v>0</v>
      </c>
      <c r="BB56" s="129"/>
      <c r="BC56" s="169"/>
      <c r="BD56" s="63" t="str">
        <f t="shared" si="9"/>
        <v>正确</v>
      </c>
    </row>
    <row r="57" s="1" customFormat="1" ht="33" customHeight="1" spans="1:56">
      <c r="A57" s="88">
        <f t="shared" si="1"/>
        <v>53</v>
      </c>
      <c r="B57" s="167"/>
      <c r="C57" s="168"/>
      <c r="D57" s="229"/>
      <c r="E57" s="167"/>
      <c r="F57" s="90">
        <f t="shared" si="2"/>
        <v>31</v>
      </c>
      <c r="G57" s="17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75">
        <f t="shared" si="3"/>
        <v>0</v>
      </c>
      <c r="T57" s="171"/>
      <c r="U57" s="172"/>
      <c r="V57" s="173"/>
      <c r="W57" s="174"/>
      <c r="X57" s="174"/>
      <c r="Y57" s="174"/>
      <c r="Z57" s="174"/>
      <c r="AA57" s="174"/>
      <c r="AB57" s="163"/>
      <c r="AC57" s="79">
        <f t="shared" si="4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82">
        <f t="shared" si="5"/>
        <v>0</v>
      </c>
      <c r="AT57" s="79">
        <f t="shared" si="6"/>
        <v>0</v>
      </c>
      <c r="AU57" s="79">
        <f t="shared" si="7"/>
        <v>0</v>
      </c>
      <c r="AV57" s="595"/>
      <c r="AW57" s="122"/>
      <c r="AX57" s="122"/>
      <c r="AY57" s="122"/>
      <c r="AZ57" s="122"/>
      <c r="BA57" s="79">
        <f t="shared" si="8"/>
        <v>0</v>
      </c>
      <c r="BB57" s="129"/>
      <c r="BC57" s="169"/>
      <c r="BD57" s="63" t="str">
        <f t="shared" si="9"/>
        <v>正确</v>
      </c>
    </row>
    <row r="58" s="1" customFormat="1" ht="33" customHeight="1" spans="1:56">
      <c r="A58" s="88">
        <f t="shared" si="1"/>
        <v>54</v>
      </c>
      <c r="B58" s="167"/>
      <c r="C58" s="168"/>
      <c r="D58" s="229"/>
      <c r="E58" s="167"/>
      <c r="F58" s="90">
        <f t="shared" si="2"/>
        <v>31</v>
      </c>
      <c r="G58" s="17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75">
        <f t="shared" si="3"/>
        <v>0</v>
      </c>
      <c r="T58" s="171"/>
      <c r="U58" s="172"/>
      <c r="V58" s="173"/>
      <c r="W58" s="174"/>
      <c r="X58" s="174"/>
      <c r="Y58" s="174"/>
      <c r="Z58" s="174"/>
      <c r="AA58" s="174"/>
      <c r="AB58" s="163"/>
      <c r="AC58" s="79">
        <f t="shared" si="4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82">
        <f t="shared" si="5"/>
        <v>0</v>
      </c>
      <c r="AT58" s="79">
        <f t="shared" si="6"/>
        <v>0</v>
      </c>
      <c r="AU58" s="79">
        <f t="shared" si="7"/>
        <v>0</v>
      </c>
      <c r="AV58" s="595"/>
      <c r="AW58" s="122"/>
      <c r="AX58" s="122"/>
      <c r="AY58" s="122"/>
      <c r="AZ58" s="122"/>
      <c r="BA58" s="79">
        <f t="shared" si="8"/>
        <v>0</v>
      </c>
      <c r="BB58" s="129"/>
      <c r="BC58" s="169"/>
      <c r="BD58" s="63" t="str">
        <f t="shared" si="9"/>
        <v>正确</v>
      </c>
    </row>
    <row r="59" s="1" customFormat="1" ht="33" customHeight="1" spans="1:56">
      <c r="A59" s="88">
        <f t="shared" si="1"/>
        <v>55</v>
      </c>
      <c r="B59" s="167"/>
      <c r="C59" s="168"/>
      <c r="D59" s="229"/>
      <c r="E59" s="167"/>
      <c r="F59" s="90">
        <f t="shared" si="2"/>
        <v>31</v>
      </c>
      <c r="G59" s="17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75">
        <f t="shared" si="3"/>
        <v>0</v>
      </c>
      <c r="T59" s="171"/>
      <c r="U59" s="172"/>
      <c r="V59" s="173"/>
      <c r="W59" s="174"/>
      <c r="X59" s="174"/>
      <c r="Y59" s="174"/>
      <c r="Z59" s="174"/>
      <c r="AA59" s="174"/>
      <c r="AB59" s="163"/>
      <c r="AC59" s="79">
        <f t="shared" si="4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82">
        <f t="shared" si="5"/>
        <v>0</v>
      </c>
      <c r="AT59" s="79">
        <f t="shared" si="6"/>
        <v>0</v>
      </c>
      <c r="AU59" s="79">
        <f t="shared" si="7"/>
        <v>0</v>
      </c>
      <c r="AV59" s="595"/>
      <c r="AW59" s="122"/>
      <c r="AX59" s="122"/>
      <c r="AY59" s="122"/>
      <c r="AZ59" s="122"/>
      <c r="BA59" s="79">
        <f t="shared" si="8"/>
        <v>0</v>
      </c>
      <c r="BB59" s="129"/>
      <c r="BC59" s="169"/>
      <c r="BD59" s="63" t="str">
        <f t="shared" si="9"/>
        <v>正确</v>
      </c>
    </row>
    <row r="60" s="1" customFormat="1" ht="33" customHeight="1" spans="1:56">
      <c r="A60" s="88">
        <f t="shared" si="1"/>
        <v>56</v>
      </c>
      <c r="B60" s="167"/>
      <c r="C60" s="168"/>
      <c r="D60" s="229"/>
      <c r="E60" s="167"/>
      <c r="F60" s="90">
        <f t="shared" si="2"/>
        <v>31</v>
      </c>
      <c r="G60" s="17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75">
        <f t="shared" si="3"/>
        <v>0</v>
      </c>
      <c r="T60" s="171"/>
      <c r="U60" s="172"/>
      <c r="V60" s="173"/>
      <c r="W60" s="174"/>
      <c r="X60" s="174"/>
      <c r="Y60" s="174"/>
      <c r="Z60" s="174"/>
      <c r="AA60" s="174"/>
      <c r="AB60" s="163"/>
      <c r="AC60" s="79">
        <f t="shared" si="4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5"/>
        <v>0</v>
      </c>
      <c r="AT60" s="79">
        <f t="shared" si="6"/>
        <v>0</v>
      </c>
      <c r="AU60" s="79">
        <f t="shared" si="7"/>
        <v>0</v>
      </c>
      <c r="AV60" s="595"/>
      <c r="AW60" s="122"/>
      <c r="AX60" s="122"/>
      <c r="AY60" s="122"/>
      <c r="AZ60" s="122"/>
      <c r="BA60" s="79">
        <f t="shared" si="8"/>
        <v>0</v>
      </c>
      <c r="BB60" s="129"/>
      <c r="BC60" s="169"/>
      <c r="BD60" s="63" t="str">
        <f t="shared" si="9"/>
        <v>正确</v>
      </c>
    </row>
    <row r="61" s="1" customFormat="1" ht="33" customHeight="1" spans="1:56">
      <c r="A61" s="88">
        <f t="shared" si="1"/>
        <v>57</v>
      </c>
      <c r="B61" s="167"/>
      <c r="C61" s="168"/>
      <c r="D61" s="229"/>
      <c r="E61" s="167"/>
      <c r="F61" s="90">
        <f t="shared" si="2"/>
        <v>31</v>
      </c>
      <c r="G61" s="17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75">
        <f t="shared" si="3"/>
        <v>0</v>
      </c>
      <c r="T61" s="171"/>
      <c r="U61" s="172"/>
      <c r="V61" s="173"/>
      <c r="W61" s="174"/>
      <c r="X61" s="174"/>
      <c r="Y61" s="174"/>
      <c r="Z61" s="174"/>
      <c r="AA61" s="174"/>
      <c r="AB61" s="163"/>
      <c r="AC61" s="79">
        <f t="shared" si="4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5"/>
        <v>0</v>
      </c>
      <c r="AT61" s="79">
        <f t="shared" si="6"/>
        <v>0</v>
      </c>
      <c r="AU61" s="79">
        <f t="shared" si="7"/>
        <v>0</v>
      </c>
      <c r="AV61" s="595"/>
      <c r="AW61" s="122"/>
      <c r="AX61" s="122"/>
      <c r="AY61" s="122"/>
      <c r="AZ61" s="122"/>
      <c r="BA61" s="79">
        <f t="shared" si="8"/>
        <v>0</v>
      </c>
      <c r="BB61" s="129"/>
      <c r="BC61" s="169"/>
      <c r="BD61" s="63" t="str">
        <f t="shared" si="9"/>
        <v>正确</v>
      </c>
    </row>
    <row r="62" s="1" customFormat="1" ht="33" customHeight="1" spans="1:56">
      <c r="A62" s="88">
        <f t="shared" si="1"/>
        <v>58</v>
      </c>
      <c r="B62" s="167"/>
      <c r="C62" s="168"/>
      <c r="D62" s="229"/>
      <c r="E62" s="167"/>
      <c r="F62" s="90">
        <f t="shared" si="2"/>
        <v>31</v>
      </c>
      <c r="G62" s="17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75">
        <f t="shared" si="3"/>
        <v>0</v>
      </c>
      <c r="T62" s="171"/>
      <c r="U62" s="172"/>
      <c r="V62" s="173"/>
      <c r="W62" s="174"/>
      <c r="X62" s="174"/>
      <c r="Y62" s="174"/>
      <c r="Z62" s="174"/>
      <c r="AA62" s="174"/>
      <c r="AB62" s="163"/>
      <c r="AC62" s="79">
        <f t="shared" si="4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5"/>
        <v>0</v>
      </c>
      <c r="AT62" s="79">
        <f t="shared" si="6"/>
        <v>0</v>
      </c>
      <c r="AU62" s="79">
        <f t="shared" si="7"/>
        <v>0</v>
      </c>
      <c r="AV62" s="595"/>
      <c r="AW62" s="122"/>
      <c r="AX62" s="122"/>
      <c r="AY62" s="122"/>
      <c r="AZ62" s="122"/>
      <c r="BA62" s="79">
        <f t="shared" si="8"/>
        <v>0</v>
      </c>
      <c r="BB62" s="129"/>
      <c r="BC62" s="169"/>
      <c r="BD62" s="63" t="str">
        <f t="shared" si="9"/>
        <v>正确</v>
      </c>
    </row>
    <row r="63" s="1" customFormat="1" ht="33" customHeight="1" spans="1:56">
      <c r="A63" s="88">
        <f t="shared" si="1"/>
        <v>59</v>
      </c>
      <c r="B63" s="167"/>
      <c r="C63" s="168"/>
      <c r="D63" s="229"/>
      <c r="E63" s="167"/>
      <c r="F63" s="90">
        <f t="shared" si="2"/>
        <v>31</v>
      </c>
      <c r="G63" s="17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75">
        <f t="shared" si="3"/>
        <v>0</v>
      </c>
      <c r="T63" s="171"/>
      <c r="U63" s="172"/>
      <c r="V63" s="173"/>
      <c r="W63" s="174"/>
      <c r="X63" s="174"/>
      <c r="Y63" s="174"/>
      <c r="Z63" s="174"/>
      <c r="AA63" s="174"/>
      <c r="AB63" s="163"/>
      <c r="AC63" s="79">
        <f t="shared" si="4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5"/>
        <v>0</v>
      </c>
      <c r="AT63" s="79">
        <f t="shared" si="6"/>
        <v>0</v>
      </c>
      <c r="AU63" s="79">
        <f t="shared" si="7"/>
        <v>0</v>
      </c>
      <c r="AV63" s="595"/>
      <c r="AW63" s="122"/>
      <c r="AX63" s="122"/>
      <c r="AY63" s="122"/>
      <c r="AZ63" s="122"/>
      <c r="BA63" s="79">
        <f t="shared" si="8"/>
        <v>0</v>
      </c>
      <c r="BB63" s="129"/>
      <c r="BC63" s="169"/>
      <c r="BD63" s="63" t="str">
        <f t="shared" si="9"/>
        <v>正确</v>
      </c>
    </row>
    <row r="64" s="1" customFormat="1" ht="33" customHeight="1" spans="1:56">
      <c r="A64" s="88">
        <f t="shared" si="1"/>
        <v>60</v>
      </c>
      <c r="B64" s="167"/>
      <c r="C64" s="168"/>
      <c r="D64" s="229"/>
      <c r="E64" s="167"/>
      <c r="F64" s="90">
        <f t="shared" si="2"/>
        <v>31</v>
      </c>
      <c r="G64" s="17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75">
        <f t="shared" si="3"/>
        <v>0</v>
      </c>
      <c r="T64" s="171"/>
      <c r="U64" s="172"/>
      <c r="V64" s="173"/>
      <c r="W64" s="174"/>
      <c r="X64" s="174"/>
      <c r="Y64" s="174"/>
      <c r="Z64" s="174"/>
      <c r="AA64" s="174"/>
      <c r="AB64" s="163"/>
      <c r="AC64" s="79">
        <f t="shared" si="4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5"/>
        <v>0</v>
      </c>
      <c r="AT64" s="79">
        <f t="shared" si="6"/>
        <v>0</v>
      </c>
      <c r="AU64" s="79">
        <f t="shared" si="7"/>
        <v>0</v>
      </c>
      <c r="AV64" s="595"/>
      <c r="AW64" s="122"/>
      <c r="AX64" s="122"/>
      <c r="AY64" s="122"/>
      <c r="AZ64" s="122"/>
      <c r="BA64" s="79">
        <f t="shared" si="8"/>
        <v>0</v>
      </c>
      <c r="BB64" s="129"/>
      <c r="BC64" s="169"/>
      <c r="BD64" s="63" t="str">
        <f t="shared" si="9"/>
        <v>正确</v>
      </c>
    </row>
    <row r="65" s="1" customFormat="1" ht="33" customHeight="1" spans="1:56">
      <c r="A65" s="88">
        <f t="shared" si="1"/>
        <v>61</v>
      </c>
      <c r="B65" s="167"/>
      <c r="C65" s="168"/>
      <c r="D65" s="229"/>
      <c r="E65" s="167"/>
      <c r="F65" s="90">
        <f t="shared" si="2"/>
        <v>31</v>
      </c>
      <c r="G65" s="17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75">
        <f t="shared" si="3"/>
        <v>0</v>
      </c>
      <c r="T65" s="171"/>
      <c r="U65" s="172"/>
      <c r="V65" s="173"/>
      <c r="W65" s="174"/>
      <c r="X65" s="174"/>
      <c r="Y65" s="174"/>
      <c r="Z65" s="174"/>
      <c r="AA65" s="174"/>
      <c r="AB65" s="163"/>
      <c r="AC65" s="79">
        <f t="shared" si="4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5"/>
        <v>0</v>
      </c>
      <c r="AT65" s="79">
        <f t="shared" si="6"/>
        <v>0</v>
      </c>
      <c r="AU65" s="79">
        <f t="shared" si="7"/>
        <v>0</v>
      </c>
      <c r="AV65" s="595"/>
      <c r="AW65" s="122"/>
      <c r="AX65" s="122"/>
      <c r="AY65" s="122"/>
      <c r="AZ65" s="122"/>
      <c r="BA65" s="79">
        <f t="shared" si="8"/>
        <v>0</v>
      </c>
      <c r="BB65" s="129"/>
      <c r="BC65" s="169"/>
      <c r="BD65" s="63" t="str">
        <f t="shared" si="9"/>
        <v>正确</v>
      </c>
    </row>
    <row r="66" s="1" customFormat="1" ht="33" customHeight="1" spans="1:56">
      <c r="A66" s="88">
        <f t="shared" si="1"/>
        <v>62</v>
      </c>
      <c r="B66" s="167"/>
      <c r="C66" s="168"/>
      <c r="D66" s="229"/>
      <c r="E66" s="167"/>
      <c r="F66" s="90">
        <f t="shared" si="2"/>
        <v>31</v>
      </c>
      <c r="G66" s="17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75">
        <f t="shared" si="3"/>
        <v>0</v>
      </c>
      <c r="T66" s="171"/>
      <c r="U66" s="172"/>
      <c r="V66" s="173"/>
      <c r="W66" s="174"/>
      <c r="X66" s="174"/>
      <c r="Y66" s="174"/>
      <c r="Z66" s="174"/>
      <c r="AA66" s="174"/>
      <c r="AB66" s="163"/>
      <c r="AC66" s="79">
        <f t="shared" si="4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5"/>
        <v>0</v>
      </c>
      <c r="AT66" s="79">
        <f t="shared" si="6"/>
        <v>0</v>
      </c>
      <c r="AU66" s="79">
        <f t="shared" si="7"/>
        <v>0</v>
      </c>
      <c r="AV66" s="595"/>
      <c r="AW66" s="122"/>
      <c r="AX66" s="122"/>
      <c r="AY66" s="122"/>
      <c r="AZ66" s="122"/>
      <c r="BA66" s="79">
        <f t="shared" si="8"/>
        <v>0</v>
      </c>
      <c r="BB66" s="129"/>
      <c r="BC66" s="169"/>
      <c r="BD66" s="63" t="str">
        <f t="shared" si="9"/>
        <v>正确</v>
      </c>
    </row>
    <row r="67" s="1" customFormat="1" ht="33" customHeight="1" spans="1:56">
      <c r="A67" s="88">
        <f t="shared" si="1"/>
        <v>63</v>
      </c>
      <c r="B67" s="167"/>
      <c r="C67" s="168"/>
      <c r="D67" s="229"/>
      <c r="E67" s="167"/>
      <c r="F67" s="90">
        <f t="shared" si="2"/>
        <v>31</v>
      </c>
      <c r="G67" s="17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75">
        <f t="shared" si="3"/>
        <v>0</v>
      </c>
      <c r="T67" s="171"/>
      <c r="U67" s="172"/>
      <c r="V67" s="173"/>
      <c r="W67" s="174"/>
      <c r="X67" s="174"/>
      <c r="Y67" s="174"/>
      <c r="Z67" s="174"/>
      <c r="AA67" s="174"/>
      <c r="AB67" s="163"/>
      <c r="AC67" s="79">
        <f t="shared" si="4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5"/>
        <v>0</v>
      </c>
      <c r="AT67" s="79">
        <f t="shared" si="6"/>
        <v>0</v>
      </c>
      <c r="AU67" s="79">
        <f t="shared" si="7"/>
        <v>0</v>
      </c>
      <c r="AV67" s="595"/>
      <c r="AW67" s="122"/>
      <c r="AX67" s="122"/>
      <c r="AY67" s="122"/>
      <c r="AZ67" s="122"/>
      <c r="BA67" s="79">
        <f t="shared" si="8"/>
        <v>0</v>
      </c>
      <c r="BB67" s="129"/>
      <c r="BC67" s="169"/>
      <c r="BD67" s="63" t="str">
        <f t="shared" si="9"/>
        <v>正确</v>
      </c>
    </row>
    <row r="68" s="1" customFormat="1" ht="33" customHeight="1" spans="1:56">
      <c r="A68" s="88">
        <f t="shared" si="1"/>
        <v>64</v>
      </c>
      <c r="B68" s="167"/>
      <c r="C68" s="168"/>
      <c r="D68" s="229"/>
      <c r="E68" s="167"/>
      <c r="F68" s="90">
        <f t="shared" si="2"/>
        <v>31</v>
      </c>
      <c r="G68" s="17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75">
        <f t="shared" si="3"/>
        <v>0</v>
      </c>
      <c r="T68" s="171"/>
      <c r="U68" s="172"/>
      <c r="V68" s="173"/>
      <c r="W68" s="174"/>
      <c r="X68" s="174"/>
      <c r="Y68" s="174"/>
      <c r="Z68" s="174"/>
      <c r="AA68" s="174"/>
      <c r="AB68" s="163"/>
      <c r="AC68" s="79">
        <f t="shared" si="4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5"/>
        <v>0</v>
      </c>
      <c r="AT68" s="79">
        <f t="shared" si="6"/>
        <v>0</v>
      </c>
      <c r="AU68" s="79">
        <f t="shared" si="7"/>
        <v>0</v>
      </c>
      <c r="AV68" s="595"/>
      <c r="AW68" s="122"/>
      <c r="AX68" s="122"/>
      <c r="AY68" s="122"/>
      <c r="AZ68" s="122"/>
      <c r="BA68" s="79">
        <f t="shared" si="8"/>
        <v>0</v>
      </c>
      <c r="BB68" s="129"/>
      <c r="BC68" s="169"/>
      <c r="BD68" s="63" t="str">
        <f t="shared" si="9"/>
        <v>正确</v>
      </c>
    </row>
    <row r="69" s="1" customFormat="1" ht="33" customHeight="1" spans="1:56">
      <c r="A69" s="88">
        <f t="shared" ref="A69:A132" si="10">ROW()-4</f>
        <v>65</v>
      </c>
      <c r="B69" s="167"/>
      <c r="C69" s="168"/>
      <c r="D69" s="229"/>
      <c r="E69" s="167"/>
      <c r="F69" s="90">
        <f t="shared" ref="F69:F132" si="11">IF($C$2-D69+1&lt;$E$2,$C$2-D69+1,$E$2)</f>
        <v>31</v>
      </c>
      <c r="G69" s="17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75">
        <f t="shared" ref="S69:S132" si="12">P69+Q69-R69</f>
        <v>0</v>
      </c>
      <c r="T69" s="171"/>
      <c r="U69" s="172"/>
      <c r="V69" s="173"/>
      <c r="W69" s="174"/>
      <c r="X69" s="174"/>
      <c r="Y69" s="174"/>
      <c r="Z69" s="174"/>
      <c r="AA69" s="174"/>
      <c r="AB69" s="163"/>
      <c r="AC69" s="79">
        <f t="shared" ref="AC69:AC132" si="13">IF(G69="是",30,0)</f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ref="AS69:AS132" si="14">IFERROR(U69/$E$2*2*H69+I69*2,0)</f>
        <v>0</v>
      </c>
      <c r="AT69" s="79">
        <f t="shared" ref="AT69:AT132" si="15">IFERROR(U69/$E$2*(J69+K69*0.2+L69+M69*0.5),0)</f>
        <v>0</v>
      </c>
      <c r="AU69" s="79">
        <f t="shared" ref="AU69:AU132" si="16">ROUND(SUM(V69:AP69)-SUM(AQ69:AT69),2)</f>
        <v>0</v>
      </c>
      <c r="AV69" s="595"/>
      <c r="AW69" s="122"/>
      <c r="AX69" s="122"/>
      <c r="AY69" s="122"/>
      <c r="AZ69" s="122"/>
      <c r="BA69" s="79">
        <f t="shared" ref="BA69:BA132" si="17">ROUND(AU69-SUM(AV69:AZ69),2)</f>
        <v>0</v>
      </c>
      <c r="BB69" s="129"/>
      <c r="BC69" s="169"/>
      <c r="BD69" s="63" t="str">
        <f t="shared" ref="BD69:BD132" si="18">IF(U69-SUM(V69:AB69)=0,"正确","错误")</f>
        <v>正确</v>
      </c>
    </row>
    <row r="70" s="1" customFormat="1" ht="33" customHeight="1" spans="1:56">
      <c r="A70" s="88">
        <f t="shared" si="10"/>
        <v>66</v>
      </c>
      <c r="B70" s="167"/>
      <c r="C70" s="168"/>
      <c r="D70" s="229"/>
      <c r="E70" s="167"/>
      <c r="F70" s="90">
        <f t="shared" si="11"/>
        <v>31</v>
      </c>
      <c r="G70" s="17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75">
        <f t="shared" si="12"/>
        <v>0</v>
      </c>
      <c r="T70" s="171"/>
      <c r="U70" s="172"/>
      <c r="V70" s="173"/>
      <c r="W70" s="174"/>
      <c r="X70" s="174"/>
      <c r="Y70" s="174"/>
      <c r="Z70" s="174"/>
      <c r="AA70" s="174"/>
      <c r="AB70" s="163"/>
      <c r="AC70" s="79">
        <f t="shared" si="13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14"/>
        <v>0</v>
      </c>
      <c r="AT70" s="79">
        <f t="shared" si="15"/>
        <v>0</v>
      </c>
      <c r="AU70" s="79">
        <f t="shared" si="16"/>
        <v>0</v>
      </c>
      <c r="AV70" s="595"/>
      <c r="AW70" s="122"/>
      <c r="AX70" s="122"/>
      <c r="AY70" s="122"/>
      <c r="AZ70" s="122"/>
      <c r="BA70" s="79">
        <f t="shared" si="17"/>
        <v>0</v>
      </c>
      <c r="BB70" s="129"/>
      <c r="BC70" s="169"/>
      <c r="BD70" s="63" t="str">
        <f t="shared" si="18"/>
        <v>正确</v>
      </c>
    </row>
    <row r="71" s="1" customFormat="1" ht="33" customHeight="1" spans="1:56">
      <c r="A71" s="88">
        <f t="shared" si="10"/>
        <v>67</v>
      </c>
      <c r="B71" s="167"/>
      <c r="C71" s="168"/>
      <c r="D71" s="229"/>
      <c r="E71" s="167"/>
      <c r="F71" s="90">
        <f t="shared" si="11"/>
        <v>31</v>
      </c>
      <c r="G71" s="17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75">
        <f t="shared" si="12"/>
        <v>0</v>
      </c>
      <c r="T71" s="171"/>
      <c r="U71" s="172"/>
      <c r="V71" s="173"/>
      <c r="W71" s="174"/>
      <c r="X71" s="174"/>
      <c r="Y71" s="174"/>
      <c r="Z71" s="174"/>
      <c r="AA71" s="174"/>
      <c r="AB71" s="163"/>
      <c r="AC71" s="79">
        <f t="shared" si="13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14"/>
        <v>0</v>
      </c>
      <c r="AT71" s="79">
        <f t="shared" si="15"/>
        <v>0</v>
      </c>
      <c r="AU71" s="79">
        <f t="shared" si="16"/>
        <v>0</v>
      </c>
      <c r="AV71" s="595"/>
      <c r="AW71" s="122"/>
      <c r="AX71" s="122"/>
      <c r="AY71" s="122"/>
      <c r="AZ71" s="122"/>
      <c r="BA71" s="79">
        <f t="shared" si="17"/>
        <v>0</v>
      </c>
      <c r="BB71" s="129"/>
      <c r="BC71" s="169"/>
      <c r="BD71" s="63" t="str">
        <f t="shared" si="18"/>
        <v>正确</v>
      </c>
    </row>
    <row r="72" s="1" customFormat="1" ht="33" customHeight="1" spans="1:56">
      <c r="A72" s="88">
        <f t="shared" si="10"/>
        <v>68</v>
      </c>
      <c r="B72" s="167"/>
      <c r="C72" s="168"/>
      <c r="D72" s="229"/>
      <c r="E72" s="167"/>
      <c r="F72" s="90">
        <f t="shared" si="11"/>
        <v>31</v>
      </c>
      <c r="G72" s="17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75">
        <f t="shared" si="12"/>
        <v>0</v>
      </c>
      <c r="T72" s="171"/>
      <c r="U72" s="172"/>
      <c r="V72" s="173"/>
      <c r="W72" s="174"/>
      <c r="X72" s="174"/>
      <c r="Y72" s="174"/>
      <c r="Z72" s="174"/>
      <c r="AA72" s="174"/>
      <c r="AB72" s="163"/>
      <c r="AC72" s="79">
        <f t="shared" si="13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14"/>
        <v>0</v>
      </c>
      <c r="AT72" s="79">
        <f t="shared" si="15"/>
        <v>0</v>
      </c>
      <c r="AU72" s="79">
        <f t="shared" si="16"/>
        <v>0</v>
      </c>
      <c r="AV72" s="595"/>
      <c r="AW72" s="122"/>
      <c r="AX72" s="122"/>
      <c r="AY72" s="122"/>
      <c r="AZ72" s="122"/>
      <c r="BA72" s="79">
        <f t="shared" si="17"/>
        <v>0</v>
      </c>
      <c r="BB72" s="129"/>
      <c r="BC72" s="169"/>
      <c r="BD72" s="63" t="str">
        <f t="shared" si="18"/>
        <v>正确</v>
      </c>
    </row>
    <row r="73" s="1" customFormat="1" ht="33" customHeight="1" spans="1:56">
      <c r="A73" s="88">
        <f t="shared" si="10"/>
        <v>69</v>
      </c>
      <c r="B73" s="167"/>
      <c r="C73" s="168"/>
      <c r="D73" s="229"/>
      <c r="E73" s="167"/>
      <c r="F73" s="90">
        <f t="shared" si="11"/>
        <v>31</v>
      </c>
      <c r="G73" s="17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75">
        <f t="shared" si="12"/>
        <v>0</v>
      </c>
      <c r="T73" s="171"/>
      <c r="U73" s="172"/>
      <c r="V73" s="173"/>
      <c r="W73" s="174"/>
      <c r="X73" s="174"/>
      <c r="Y73" s="174"/>
      <c r="Z73" s="174"/>
      <c r="AA73" s="174"/>
      <c r="AB73" s="163"/>
      <c r="AC73" s="79">
        <f t="shared" si="13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82">
        <f t="shared" si="14"/>
        <v>0</v>
      </c>
      <c r="AT73" s="79">
        <f t="shared" si="15"/>
        <v>0</v>
      </c>
      <c r="AU73" s="79">
        <f t="shared" si="16"/>
        <v>0</v>
      </c>
      <c r="AV73" s="595"/>
      <c r="AW73" s="122"/>
      <c r="AX73" s="122"/>
      <c r="AY73" s="122"/>
      <c r="AZ73" s="122"/>
      <c r="BA73" s="79">
        <f t="shared" si="17"/>
        <v>0</v>
      </c>
      <c r="BB73" s="129"/>
      <c r="BC73" s="169"/>
      <c r="BD73" s="63" t="str">
        <f t="shared" si="18"/>
        <v>正确</v>
      </c>
    </row>
    <row r="74" s="1" customFormat="1" ht="33" customHeight="1" spans="1:56">
      <c r="A74" s="88">
        <f t="shared" si="10"/>
        <v>70</v>
      </c>
      <c r="B74" s="167"/>
      <c r="C74" s="168"/>
      <c r="D74" s="229"/>
      <c r="E74" s="167"/>
      <c r="F74" s="90">
        <f t="shared" si="11"/>
        <v>31</v>
      </c>
      <c r="G74" s="17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75">
        <f t="shared" si="12"/>
        <v>0</v>
      </c>
      <c r="T74" s="171"/>
      <c r="U74" s="172"/>
      <c r="V74" s="173"/>
      <c r="W74" s="174"/>
      <c r="X74" s="174"/>
      <c r="Y74" s="174"/>
      <c r="Z74" s="174"/>
      <c r="AA74" s="174"/>
      <c r="AB74" s="163"/>
      <c r="AC74" s="79">
        <f t="shared" si="13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14"/>
        <v>0</v>
      </c>
      <c r="AT74" s="79">
        <f t="shared" si="15"/>
        <v>0</v>
      </c>
      <c r="AU74" s="79">
        <f t="shared" si="16"/>
        <v>0</v>
      </c>
      <c r="AV74" s="595"/>
      <c r="AW74" s="122"/>
      <c r="AX74" s="122"/>
      <c r="AY74" s="122"/>
      <c r="AZ74" s="122"/>
      <c r="BA74" s="79">
        <f t="shared" si="17"/>
        <v>0</v>
      </c>
      <c r="BB74" s="129"/>
      <c r="BC74" s="169"/>
      <c r="BD74" s="63" t="str">
        <f t="shared" si="18"/>
        <v>正确</v>
      </c>
    </row>
    <row r="75" s="1" customFormat="1" ht="33" customHeight="1" spans="1:56">
      <c r="A75" s="88">
        <f t="shared" si="10"/>
        <v>71</v>
      </c>
      <c r="B75" s="167"/>
      <c r="C75" s="168"/>
      <c r="D75" s="229"/>
      <c r="E75" s="167"/>
      <c r="F75" s="90">
        <f t="shared" si="11"/>
        <v>31</v>
      </c>
      <c r="G75" s="17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75">
        <f t="shared" si="12"/>
        <v>0</v>
      </c>
      <c r="T75" s="171"/>
      <c r="U75" s="172"/>
      <c r="V75" s="173"/>
      <c r="W75" s="174"/>
      <c r="X75" s="174"/>
      <c r="Y75" s="174"/>
      <c r="Z75" s="174"/>
      <c r="AA75" s="174"/>
      <c r="AB75" s="163"/>
      <c r="AC75" s="79">
        <f t="shared" si="13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14"/>
        <v>0</v>
      </c>
      <c r="AT75" s="79">
        <f t="shared" si="15"/>
        <v>0</v>
      </c>
      <c r="AU75" s="79">
        <f t="shared" si="16"/>
        <v>0</v>
      </c>
      <c r="AV75" s="595"/>
      <c r="AW75" s="122"/>
      <c r="AX75" s="122"/>
      <c r="AY75" s="122"/>
      <c r="AZ75" s="122"/>
      <c r="BA75" s="79">
        <f t="shared" si="17"/>
        <v>0</v>
      </c>
      <c r="BB75" s="129"/>
      <c r="BC75" s="169"/>
      <c r="BD75" s="63" t="str">
        <f t="shared" si="18"/>
        <v>正确</v>
      </c>
    </row>
    <row r="76" s="1" customFormat="1" ht="33" customHeight="1" spans="1:56">
      <c r="A76" s="88">
        <f t="shared" si="10"/>
        <v>72</v>
      </c>
      <c r="B76" s="167"/>
      <c r="C76" s="168"/>
      <c r="D76" s="229"/>
      <c r="E76" s="167"/>
      <c r="F76" s="90">
        <f t="shared" si="11"/>
        <v>31</v>
      </c>
      <c r="G76" s="17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75">
        <f t="shared" si="12"/>
        <v>0</v>
      </c>
      <c r="T76" s="171"/>
      <c r="U76" s="172"/>
      <c r="V76" s="173"/>
      <c r="W76" s="174"/>
      <c r="X76" s="174"/>
      <c r="Y76" s="174"/>
      <c r="Z76" s="174"/>
      <c r="AA76" s="174"/>
      <c r="AB76" s="163"/>
      <c r="AC76" s="79">
        <f t="shared" si="13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14"/>
        <v>0</v>
      </c>
      <c r="AT76" s="79">
        <f t="shared" si="15"/>
        <v>0</v>
      </c>
      <c r="AU76" s="79">
        <f t="shared" si="16"/>
        <v>0</v>
      </c>
      <c r="AV76" s="595"/>
      <c r="AW76" s="122"/>
      <c r="AX76" s="122"/>
      <c r="AY76" s="122"/>
      <c r="AZ76" s="122"/>
      <c r="BA76" s="79">
        <f t="shared" si="17"/>
        <v>0</v>
      </c>
      <c r="BB76" s="129"/>
      <c r="BC76" s="169"/>
      <c r="BD76" s="63" t="str">
        <f t="shared" si="18"/>
        <v>正确</v>
      </c>
    </row>
    <row r="77" s="1" customFormat="1" ht="33" customHeight="1" spans="1:56">
      <c r="A77" s="88">
        <f t="shared" si="10"/>
        <v>73</v>
      </c>
      <c r="B77" s="167"/>
      <c r="C77" s="168"/>
      <c r="D77" s="229"/>
      <c r="E77" s="167"/>
      <c r="F77" s="90">
        <f t="shared" si="11"/>
        <v>31</v>
      </c>
      <c r="G77" s="17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75">
        <f t="shared" si="12"/>
        <v>0</v>
      </c>
      <c r="T77" s="171"/>
      <c r="U77" s="172"/>
      <c r="V77" s="173"/>
      <c r="W77" s="174"/>
      <c r="X77" s="174"/>
      <c r="Y77" s="174"/>
      <c r="Z77" s="174"/>
      <c r="AA77" s="174"/>
      <c r="AB77" s="163"/>
      <c r="AC77" s="79">
        <f t="shared" si="13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14"/>
        <v>0</v>
      </c>
      <c r="AT77" s="79">
        <f t="shared" si="15"/>
        <v>0</v>
      </c>
      <c r="AU77" s="79">
        <f t="shared" si="16"/>
        <v>0</v>
      </c>
      <c r="AV77" s="595"/>
      <c r="AW77" s="122"/>
      <c r="AX77" s="122"/>
      <c r="AY77" s="122"/>
      <c r="AZ77" s="122"/>
      <c r="BA77" s="79">
        <f t="shared" si="17"/>
        <v>0</v>
      </c>
      <c r="BB77" s="129"/>
      <c r="BC77" s="169"/>
      <c r="BD77" s="63" t="str">
        <f t="shared" si="18"/>
        <v>正确</v>
      </c>
    </row>
    <row r="78" s="1" customFormat="1" ht="33" customHeight="1" spans="1:56">
      <c r="A78" s="88">
        <f t="shared" si="10"/>
        <v>74</v>
      </c>
      <c r="B78" s="167"/>
      <c r="C78" s="168"/>
      <c r="D78" s="229"/>
      <c r="E78" s="167"/>
      <c r="F78" s="90">
        <f t="shared" si="11"/>
        <v>31</v>
      </c>
      <c r="G78" s="17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75">
        <f t="shared" si="12"/>
        <v>0</v>
      </c>
      <c r="T78" s="171"/>
      <c r="U78" s="172"/>
      <c r="V78" s="173"/>
      <c r="W78" s="174"/>
      <c r="X78" s="174"/>
      <c r="Y78" s="174"/>
      <c r="Z78" s="174"/>
      <c r="AA78" s="174"/>
      <c r="AB78" s="163"/>
      <c r="AC78" s="79">
        <f t="shared" si="13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14"/>
        <v>0</v>
      </c>
      <c r="AT78" s="79">
        <f t="shared" si="15"/>
        <v>0</v>
      </c>
      <c r="AU78" s="79">
        <f t="shared" si="16"/>
        <v>0</v>
      </c>
      <c r="AV78" s="595"/>
      <c r="AW78" s="122"/>
      <c r="AX78" s="122"/>
      <c r="AY78" s="122"/>
      <c r="AZ78" s="122"/>
      <c r="BA78" s="79">
        <f t="shared" si="17"/>
        <v>0</v>
      </c>
      <c r="BB78" s="129"/>
      <c r="BC78" s="169"/>
      <c r="BD78" s="63" t="str">
        <f t="shared" si="18"/>
        <v>正确</v>
      </c>
    </row>
    <row r="79" s="1" customFormat="1" ht="33" customHeight="1" spans="1:56">
      <c r="A79" s="88">
        <f t="shared" si="10"/>
        <v>75</v>
      </c>
      <c r="B79" s="167"/>
      <c r="C79" s="168"/>
      <c r="D79" s="229"/>
      <c r="E79" s="167"/>
      <c r="F79" s="90">
        <f t="shared" si="11"/>
        <v>31</v>
      </c>
      <c r="G79" s="17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75">
        <f t="shared" si="12"/>
        <v>0</v>
      </c>
      <c r="T79" s="171"/>
      <c r="U79" s="172"/>
      <c r="V79" s="173"/>
      <c r="W79" s="174"/>
      <c r="X79" s="174"/>
      <c r="Y79" s="174"/>
      <c r="Z79" s="174"/>
      <c r="AA79" s="174"/>
      <c r="AB79" s="163"/>
      <c r="AC79" s="79">
        <f t="shared" si="13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14"/>
        <v>0</v>
      </c>
      <c r="AT79" s="79">
        <f t="shared" si="15"/>
        <v>0</v>
      </c>
      <c r="AU79" s="79">
        <f t="shared" si="16"/>
        <v>0</v>
      </c>
      <c r="AV79" s="595"/>
      <c r="AW79" s="122"/>
      <c r="AX79" s="122"/>
      <c r="AY79" s="122"/>
      <c r="AZ79" s="122"/>
      <c r="BA79" s="79">
        <f t="shared" si="17"/>
        <v>0</v>
      </c>
      <c r="BB79" s="129"/>
      <c r="BC79" s="169"/>
      <c r="BD79" s="63" t="str">
        <f t="shared" si="18"/>
        <v>正确</v>
      </c>
    </row>
    <row r="80" s="1" customFormat="1" ht="33" customHeight="1" spans="1:56">
      <c r="A80" s="88">
        <f t="shared" si="10"/>
        <v>76</v>
      </c>
      <c r="B80" s="167"/>
      <c r="C80" s="168"/>
      <c r="D80" s="229"/>
      <c r="E80" s="167"/>
      <c r="F80" s="90">
        <f t="shared" si="11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si="12"/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si="13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si="14"/>
        <v>0</v>
      </c>
      <c r="AT80" s="79">
        <f t="shared" si="15"/>
        <v>0</v>
      </c>
      <c r="AU80" s="79">
        <f t="shared" si="16"/>
        <v>0</v>
      </c>
      <c r="AV80" s="595"/>
      <c r="AW80" s="122"/>
      <c r="AX80" s="122"/>
      <c r="AY80" s="122"/>
      <c r="AZ80" s="122"/>
      <c r="BA80" s="79">
        <f t="shared" si="17"/>
        <v>0</v>
      </c>
      <c r="BB80" s="129"/>
      <c r="BC80" s="169"/>
      <c r="BD80" s="63" t="str">
        <f t="shared" si="18"/>
        <v>正确</v>
      </c>
    </row>
    <row r="81" s="1" customFormat="1" ht="33" customHeight="1" spans="1:56">
      <c r="A81" s="88">
        <f t="shared" si="10"/>
        <v>77</v>
      </c>
      <c r="B81" s="167"/>
      <c r="C81" s="168"/>
      <c r="D81" s="229"/>
      <c r="E81" s="167"/>
      <c r="F81" s="90">
        <f t="shared" si="11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12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13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14"/>
        <v>0</v>
      </c>
      <c r="AT81" s="79">
        <f t="shared" si="15"/>
        <v>0</v>
      </c>
      <c r="AU81" s="79">
        <f t="shared" si="16"/>
        <v>0</v>
      </c>
      <c r="AV81" s="595"/>
      <c r="AW81" s="122"/>
      <c r="AX81" s="122"/>
      <c r="AY81" s="122"/>
      <c r="AZ81" s="122"/>
      <c r="BA81" s="79">
        <f t="shared" si="17"/>
        <v>0</v>
      </c>
      <c r="BB81" s="129"/>
      <c r="BC81" s="169"/>
      <c r="BD81" s="63" t="str">
        <f t="shared" si="18"/>
        <v>正确</v>
      </c>
    </row>
    <row r="82" s="1" customFormat="1" ht="33" customHeight="1" spans="1:56">
      <c r="A82" s="88">
        <f t="shared" si="10"/>
        <v>78</v>
      </c>
      <c r="B82" s="167"/>
      <c r="C82" s="168"/>
      <c r="D82" s="229"/>
      <c r="E82" s="167"/>
      <c r="F82" s="90">
        <f t="shared" si="11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si="12"/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13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si="14"/>
        <v>0</v>
      </c>
      <c r="AT82" s="79">
        <f t="shared" si="15"/>
        <v>0</v>
      </c>
      <c r="AU82" s="79">
        <f t="shared" si="16"/>
        <v>0</v>
      </c>
      <c r="AV82" s="595"/>
      <c r="AW82" s="122"/>
      <c r="AX82" s="122"/>
      <c r="AY82" s="122"/>
      <c r="AZ82" s="122"/>
      <c r="BA82" s="79">
        <f t="shared" si="17"/>
        <v>0</v>
      </c>
      <c r="BB82" s="129"/>
      <c r="BC82" s="169"/>
      <c r="BD82" s="63" t="str">
        <f t="shared" si="18"/>
        <v>正确</v>
      </c>
    </row>
    <row r="83" s="1" customFormat="1" ht="33" customHeight="1" spans="1:56">
      <c r="A83" s="88">
        <f t="shared" si="10"/>
        <v>79</v>
      </c>
      <c r="B83" s="167"/>
      <c r="C83" s="168"/>
      <c r="D83" s="229"/>
      <c r="E83" s="167"/>
      <c r="F83" s="90">
        <f t="shared" si="11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12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13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14"/>
        <v>0</v>
      </c>
      <c r="AT83" s="79">
        <f t="shared" si="15"/>
        <v>0</v>
      </c>
      <c r="AU83" s="79">
        <f t="shared" si="16"/>
        <v>0</v>
      </c>
      <c r="AV83" s="595"/>
      <c r="AW83" s="122"/>
      <c r="AX83" s="122"/>
      <c r="AY83" s="122"/>
      <c r="AZ83" s="122"/>
      <c r="BA83" s="79">
        <f t="shared" si="17"/>
        <v>0</v>
      </c>
      <c r="BB83" s="129"/>
      <c r="BC83" s="169"/>
      <c r="BD83" s="63" t="str">
        <f t="shared" si="18"/>
        <v>正确</v>
      </c>
    </row>
    <row r="84" s="1" customFormat="1" ht="33" customHeight="1" spans="1:56">
      <c r="A84" s="88">
        <f t="shared" si="10"/>
        <v>80</v>
      </c>
      <c r="B84" s="167"/>
      <c r="C84" s="168"/>
      <c r="D84" s="229"/>
      <c r="E84" s="167"/>
      <c r="F84" s="90">
        <f t="shared" si="11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12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13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14"/>
        <v>0</v>
      </c>
      <c r="AT84" s="79">
        <f t="shared" si="15"/>
        <v>0</v>
      </c>
      <c r="AU84" s="79">
        <f t="shared" si="16"/>
        <v>0</v>
      </c>
      <c r="AV84" s="595"/>
      <c r="AW84" s="122"/>
      <c r="AX84" s="122"/>
      <c r="AY84" s="122"/>
      <c r="AZ84" s="122"/>
      <c r="BA84" s="79">
        <f t="shared" si="17"/>
        <v>0</v>
      </c>
      <c r="BB84" s="129"/>
      <c r="BC84" s="169"/>
      <c r="BD84" s="63" t="str">
        <f t="shared" si="18"/>
        <v>正确</v>
      </c>
    </row>
    <row r="85" s="1" customFormat="1" ht="33" customHeight="1" spans="1:56">
      <c r="A85" s="88">
        <f t="shared" si="10"/>
        <v>81</v>
      </c>
      <c r="B85" s="167"/>
      <c r="C85" s="168"/>
      <c r="D85" s="229"/>
      <c r="E85" s="167"/>
      <c r="F85" s="90">
        <f t="shared" si="11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12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13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14"/>
        <v>0</v>
      </c>
      <c r="AT85" s="79">
        <f t="shared" si="15"/>
        <v>0</v>
      </c>
      <c r="AU85" s="79">
        <f t="shared" si="16"/>
        <v>0</v>
      </c>
      <c r="AV85" s="595"/>
      <c r="AW85" s="122"/>
      <c r="AX85" s="122"/>
      <c r="AY85" s="122"/>
      <c r="AZ85" s="122"/>
      <c r="BA85" s="79">
        <f t="shared" si="17"/>
        <v>0</v>
      </c>
      <c r="BB85" s="129"/>
      <c r="BC85" s="169"/>
      <c r="BD85" s="63" t="str">
        <f t="shared" si="18"/>
        <v>正确</v>
      </c>
    </row>
    <row r="86" s="1" customFormat="1" ht="33" customHeight="1" spans="1:56">
      <c r="A86" s="88">
        <f t="shared" si="10"/>
        <v>82</v>
      </c>
      <c r="B86" s="167"/>
      <c r="C86" s="168"/>
      <c r="D86" s="229"/>
      <c r="E86" s="167"/>
      <c r="F86" s="90">
        <f t="shared" si="11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12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13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14"/>
        <v>0</v>
      </c>
      <c r="AT86" s="79">
        <f t="shared" si="15"/>
        <v>0</v>
      </c>
      <c r="AU86" s="79">
        <f t="shared" si="16"/>
        <v>0</v>
      </c>
      <c r="AV86" s="595"/>
      <c r="AW86" s="122"/>
      <c r="AX86" s="122"/>
      <c r="AY86" s="122"/>
      <c r="AZ86" s="122"/>
      <c r="BA86" s="79">
        <f t="shared" si="17"/>
        <v>0</v>
      </c>
      <c r="BB86" s="129"/>
      <c r="BC86" s="169"/>
      <c r="BD86" s="63" t="str">
        <f t="shared" si="18"/>
        <v>正确</v>
      </c>
    </row>
    <row r="87" s="1" customFormat="1" ht="33" customHeight="1" spans="1:56">
      <c r="A87" s="88">
        <f t="shared" si="10"/>
        <v>83</v>
      </c>
      <c r="B87" s="167"/>
      <c r="C87" s="168"/>
      <c r="D87" s="229"/>
      <c r="E87" s="167"/>
      <c r="F87" s="90">
        <f t="shared" si="11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12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13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14"/>
        <v>0</v>
      </c>
      <c r="AT87" s="79">
        <f t="shared" si="15"/>
        <v>0</v>
      </c>
      <c r="AU87" s="79">
        <f t="shared" si="16"/>
        <v>0</v>
      </c>
      <c r="AV87" s="595"/>
      <c r="AW87" s="122"/>
      <c r="AX87" s="122"/>
      <c r="AY87" s="122"/>
      <c r="AZ87" s="122"/>
      <c r="BA87" s="79">
        <f t="shared" si="17"/>
        <v>0</v>
      </c>
      <c r="BB87" s="129"/>
      <c r="BC87" s="169"/>
      <c r="BD87" s="63" t="str">
        <f t="shared" si="18"/>
        <v>正确</v>
      </c>
    </row>
    <row r="88" s="1" customFormat="1" ht="33" customHeight="1" spans="1:56">
      <c r="A88" s="88">
        <f t="shared" si="10"/>
        <v>84</v>
      </c>
      <c r="B88" s="167"/>
      <c r="C88" s="168"/>
      <c r="D88" s="229"/>
      <c r="E88" s="167"/>
      <c r="F88" s="90">
        <f t="shared" si="11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12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13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14"/>
        <v>0</v>
      </c>
      <c r="AT88" s="79">
        <f t="shared" si="15"/>
        <v>0</v>
      </c>
      <c r="AU88" s="79">
        <f t="shared" si="16"/>
        <v>0</v>
      </c>
      <c r="AV88" s="595"/>
      <c r="AW88" s="122"/>
      <c r="AX88" s="122"/>
      <c r="AY88" s="122"/>
      <c r="AZ88" s="122"/>
      <c r="BA88" s="79">
        <f t="shared" si="17"/>
        <v>0</v>
      </c>
      <c r="BB88" s="129"/>
      <c r="BC88" s="169"/>
      <c r="BD88" s="63" t="str">
        <f t="shared" si="18"/>
        <v>正确</v>
      </c>
    </row>
    <row r="89" s="1" customFormat="1" ht="33" customHeight="1" spans="1:56">
      <c r="A89" s="88">
        <f t="shared" si="10"/>
        <v>85</v>
      </c>
      <c r="B89" s="167"/>
      <c r="C89" s="168"/>
      <c r="D89" s="229"/>
      <c r="E89" s="167"/>
      <c r="F89" s="90">
        <f t="shared" si="11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12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13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14"/>
        <v>0</v>
      </c>
      <c r="AT89" s="79">
        <f t="shared" si="15"/>
        <v>0</v>
      </c>
      <c r="AU89" s="79">
        <f t="shared" si="16"/>
        <v>0</v>
      </c>
      <c r="AV89" s="595"/>
      <c r="AW89" s="122"/>
      <c r="AX89" s="122"/>
      <c r="AY89" s="122"/>
      <c r="AZ89" s="122"/>
      <c r="BA89" s="79">
        <f t="shared" si="17"/>
        <v>0</v>
      </c>
      <c r="BB89" s="129"/>
      <c r="BC89" s="169"/>
      <c r="BD89" s="63" t="str">
        <f t="shared" si="18"/>
        <v>正确</v>
      </c>
    </row>
    <row r="90" s="1" customFormat="1" ht="33" customHeight="1" spans="1:56">
      <c r="A90" s="88">
        <f t="shared" si="10"/>
        <v>86</v>
      </c>
      <c r="B90" s="167"/>
      <c r="C90" s="168"/>
      <c r="D90" s="229"/>
      <c r="E90" s="167"/>
      <c r="F90" s="90">
        <f t="shared" si="11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12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13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14"/>
        <v>0</v>
      </c>
      <c r="AT90" s="79">
        <f t="shared" si="15"/>
        <v>0</v>
      </c>
      <c r="AU90" s="79">
        <f t="shared" si="16"/>
        <v>0</v>
      </c>
      <c r="AV90" s="595"/>
      <c r="AW90" s="122"/>
      <c r="AX90" s="122"/>
      <c r="AY90" s="122"/>
      <c r="AZ90" s="122"/>
      <c r="BA90" s="79">
        <f t="shared" si="17"/>
        <v>0</v>
      </c>
      <c r="BB90" s="129"/>
      <c r="BC90" s="169"/>
      <c r="BD90" s="63" t="str">
        <f t="shared" si="18"/>
        <v>正确</v>
      </c>
    </row>
    <row r="91" s="1" customFormat="1" ht="33" customHeight="1" spans="1:56">
      <c r="A91" s="88">
        <f t="shared" si="10"/>
        <v>87</v>
      </c>
      <c r="B91" s="167"/>
      <c r="C91" s="168"/>
      <c r="D91" s="229"/>
      <c r="E91" s="167"/>
      <c r="F91" s="90">
        <f t="shared" si="11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12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13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14"/>
        <v>0</v>
      </c>
      <c r="AT91" s="79">
        <f t="shared" si="15"/>
        <v>0</v>
      </c>
      <c r="AU91" s="79">
        <f t="shared" si="16"/>
        <v>0</v>
      </c>
      <c r="AV91" s="595"/>
      <c r="AW91" s="122"/>
      <c r="AX91" s="122"/>
      <c r="AY91" s="122"/>
      <c r="AZ91" s="122"/>
      <c r="BA91" s="79">
        <f t="shared" si="17"/>
        <v>0</v>
      </c>
      <c r="BB91" s="129"/>
      <c r="BC91" s="169"/>
      <c r="BD91" s="63" t="str">
        <f t="shared" si="18"/>
        <v>正确</v>
      </c>
    </row>
    <row r="92" s="1" customFormat="1" ht="33" customHeight="1" spans="1:56">
      <c r="A92" s="88">
        <f t="shared" si="10"/>
        <v>88</v>
      </c>
      <c r="B92" s="167"/>
      <c r="C92" s="168"/>
      <c r="D92" s="229"/>
      <c r="E92" s="167"/>
      <c r="F92" s="90">
        <f t="shared" si="11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12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13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14"/>
        <v>0</v>
      </c>
      <c r="AT92" s="79">
        <f t="shared" si="15"/>
        <v>0</v>
      </c>
      <c r="AU92" s="79">
        <f t="shared" si="16"/>
        <v>0</v>
      </c>
      <c r="AV92" s="595"/>
      <c r="AW92" s="122"/>
      <c r="AX92" s="122"/>
      <c r="AY92" s="122"/>
      <c r="AZ92" s="122"/>
      <c r="BA92" s="79">
        <f t="shared" si="17"/>
        <v>0</v>
      </c>
      <c r="BB92" s="129"/>
      <c r="BC92" s="169"/>
      <c r="BD92" s="63" t="str">
        <f t="shared" si="18"/>
        <v>正确</v>
      </c>
    </row>
    <row r="93" s="1" customFormat="1" ht="33" customHeight="1" spans="1:56">
      <c r="A93" s="88">
        <f t="shared" si="10"/>
        <v>89</v>
      </c>
      <c r="B93" s="167"/>
      <c r="C93" s="168"/>
      <c r="D93" s="229"/>
      <c r="E93" s="167"/>
      <c r="F93" s="90">
        <f t="shared" si="11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12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13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14"/>
        <v>0</v>
      </c>
      <c r="AT93" s="79">
        <f t="shared" si="15"/>
        <v>0</v>
      </c>
      <c r="AU93" s="79">
        <f t="shared" si="16"/>
        <v>0</v>
      </c>
      <c r="AV93" s="595"/>
      <c r="AW93" s="122"/>
      <c r="AX93" s="122"/>
      <c r="AY93" s="122"/>
      <c r="AZ93" s="122"/>
      <c r="BA93" s="79">
        <f t="shared" si="17"/>
        <v>0</v>
      </c>
      <c r="BB93" s="129"/>
      <c r="BC93" s="169"/>
      <c r="BD93" s="63" t="str">
        <f t="shared" si="18"/>
        <v>正确</v>
      </c>
    </row>
    <row r="94" s="1" customFormat="1" ht="33" customHeight="1" spans="1:56">
      <c r="A94" s="88">
        <f t="shared" si="10"/>
        <v>90</v>
      </c>
      <c r="B94" s="167"/>
      <c r="C94" s="168"/>
      <c r="D94" s="229"/>
      <c r="E94" s="167"/>
      <c r="F94" s="90">
        <f t="shared" si="11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12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13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14"/>
        <v>0</v>
      </c>
      <c r="AT94" s="79">
        <f t="shared" si="15"/>
        <v>0</v>
      </c>
      <c r="AU94" s="79">
        <f t="shared" si="16"/>
        <v>0</v>
      </c>
      <c r="AV94" s="595"/>
      <c r="AW94" s="122"/>
      <c r="AX94" s="122"/>
      <c r="AY94" s="122"/>
      <c r="AZ94" s="122"/>
      <c r="BA94" s="79">
        <f t="shared" si="17"/>
        <v>0</v>
      </c>
      <c r="BB94" s="129"/>
      <c r="BC94" s="169"/>
      <c r="BD94" s="63" t="str">
        <f t="shared" si="18"/>
        <v>正确</v>
      </c>
    </row>
    <row r="95" s="1" customFormat="1" ht="33" customHeight="1" spans="1:56">
      <c r="A95" s="88">
        <f t="shared" si="10"/>
        <v>91</v>
      </c>
      <c r="B95" s="167"/>
      <c r="C95" s="168"/>
      <c r="D95" s="229"/>
      <c r="E95" s="167"/>
      <c r="F95" s="90">
        <f t="shared" si="11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12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13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14"/>
        <v>0</v>
      </c>
      <c r="AT95" s="79">
        <f t="shared" si="15"/>
        <v>0</v>
      </c>
      <c r="AU95" s="79">
        <f t="shared" si="16"/>
        <v>0</v>
      </c>
      <c r="AV95" s="595"/>
      <c r="AW95" s="122"/>
      <c r="AX95" s="122"/>
      <c r="AY95" s="122"/>
      <c r="AZ95" s="122"/>
      <c r="BA95" s="79">
        <f t="shared" si="17"/>
        <v>0</v>
      </c>
      <c r="BB95" s="129"/>
      <c r="BC95" s="169"/>
      <c r="BD95" s="63" t="str">
        <f t="shared" si="18"/>
        <v>正确</v>
      </c>
    </row>
    <row r="96" s="1" customFormat="1" ht="33" customHeight="1" spans="1:56">
      <c r="A96" s="88">
        <f t="shared" si="10"/>
        <v>92</v>
      </c>
      <c r="B96" s="167"/>
      <c r="C96" s="168"/>
      <c r="D96" s="229"/>
      <c r="E96" s="167"/>
      <c r="F96" s="90">
        <f t="shared" si="11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12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13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14"/>
        <v>0</v>
      </c>
      <c r="AT96" s="79">
        <f t="shared" si="15"/>
        <v>0</v>
      </c>
      <c r="AU96" s="79">
        <f t="shared" si="16"/>
        <v>0</v>
      </c>
      <c r="AV96" s="595"/>
      <c r="AW96" s="122"/>
      <c r="AX96" s="122"/>
      <c r="AY96" s="122"/>
      <c r="AZ96" s="122"/>
      <c r="BA96" s="79">
        <f t="shared" si="17"/>
        <v>0</v>
      </c>
      <c r="BB96" s="129"/>
      <c r="BC96" s="169"/>
      <c r="BD96" s="63" t="str">
        <f t="shared" si="18"/>
        <v>正确</v>
      </c>
    </row>
    <row r="97" s="1" customFormat="1" ht="33" customHeight="1" spans="1:56">
      <c r="A97" s="88">
        <f t="shared" si="10"/>
        <v>93</v>
      </c>
      <c r="B97" s="167"/>
      <c r="C97" s="168"/>
      <c r="D97" s="229"/>
      <c r="E97" s="167"/>
      <c r="F97" s="90">
        <f t="shared" si="11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12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13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14"/>
        <v>0</v>
      </c>
      <c r="AT97" s="79">
        <f t="shared" si="15"/>
        <v>0</v>
      </c>
      <c r="AU97" s="79">
        <f t="shared" si="16"/>
        <v>0</v>
      </c>
      <c r="AV97" s="595"/>
      <c r="AW97" s="122"/>
      <c r="AX97" s="122"/>
      <c r="AY97" s="122"/>
      <c r="AZ97" s="122"/>
      <c r="BA97" s="79">
        <f t="shared" si="17"/>
        <v>0</v>
      </c>
      <c r="BB97" s="129"/>
      <c r="BC97" s="169"/>
      <c r="BD97" s="63" t="str">
        <f t="shared" si="18"/>
        <v>正确</v>
      </c>
    </row>
    <row r="98" s="1" customFormat="1" ht="33" customHeight="1" spans="1:56">
      <c r="A98" s="88">
        <f t="shared" si="10"/>
        <v>94</v>
      </c>
      <c r="B98" s="167"/>
      <c r="C98" s="168"/>
      <c r="D98" s="229"/>
      <c r="E98" s="167"/>
      <c r="F98" s="90">
        <f t="shared" si="11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12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13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14"/>
        <v>0</v>
      </c>
      <c r="AT98" s="79">
        <f t="shared" si="15"/>
        <v>0</v>
      </c>
      <c r="AU98" s="79">
        <f t="shared" si="16"/>
        <v>0</v>
      </c>
      <c r="AV98" s="595"/>
      <c r="AW98" s="122"/>
      <c r="AX98" s="122"/>
      <c r="AY98" s="122"/>
      <c r="AZ98" s="122"/>
      <c r="BA98" s="79">
        <f t="shared" si="17"/>
        <v>0</v>
      </c>
      <c r="BB98" s="129"/>
      <c r="BC98" s="169"/>
      <c r="BD98" s="63" t="str">
        <f t="shared" si="18"/>
        <v>正确</v>
      </c>
    </row>
    <row r="99" s="1" customFormat="1" ht="33" customHeight="1" spans="1:56">
      <c r="A99" s="88">
        <f t="shared" si="10"/>
        <v>95</v>
      </c>
      <c r="B99" s="167"/>
      <c r="C99" s="168"/>
      <c r="D99" s="229"/>
      <c r="E99" s="167"/>
      <c r="F99" s="90">
        <f t="shared" si="11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12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13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14"/>
        <v>0</v>
      </c>
      <c r="AT99" s="79">
        <f t="shared" si="15"/>
        <v>0</v>
      </c>
      <c r="AU99" s="79">
        <f t="shared" si="16"/>
        <v>0</v>
      </c>
      <c r="AV99" s="595"/>
      <c r="AW99" s="122"/>
      <c r="AX99" s="122"/>
      <c r="AY99" s="122"/>
      <c r="AZ99" s="122"/>
      <c r="BA99" s="79">
        <f t="shared" si="17"/>
        <v>0</v>
      </c>
      <c r="BB99" s="129"/>
      <c r="BC99" s="169"/>
      <c r="BD99" s="63" t="str">
        <f t="shared" si="18"/>
        <v>正确</v>
      </c>
    </row>
    <row r="100" s="1" customFormat="1" ht="33" customHeight="1" spans="1:56">
      <c r="A100" s="88">
        <f t="shared" si="10"/>
        <v>96</v>
      </c>
      <c r="B100" s="167"/>
      <c r="C100" s="168"/>
      <c r="D100" s="229"/>
      <c r="E100" s="167"/>
      <c r="F100" s="90">
        <f t="shared" si="11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12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13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14"/>
        <v>0</v>
      </c>
      <c r="AT100" s="79">
        <f t="shared" si="15"/>
        <v>0</v>
      </c>
      <c r="AU100" s="79">
        <f t="shared" si="16"/>
        <v>0</v>
      </c>
      <c r="AV100" s="595"/>
      <c r="AW100" s="122"/>
      <c r="AX100" s="122"/>
      <c r="AY100" s="122"/>
      <c r="AZ100" s="122"/>
      <c r="BA100" s="79">
        <f t="shared" si="17"/>
        <v>0</v>
      </c>
      <c r="BB100" s="129"/>
      <c r="BC100" s="169"/>
      <c r="BD100" s="63" t="str">
        <f t="shared" si="18"/>
        <v>正确</v>
      </c>
    </row>
    <row r="101" s="1" customFormat="1" ht="33" customHeight="1" spans="1:56">
      <c r="A101" s="88">
        <f t="shared" si="10"/>
        <v>97</v>
      </c>
      <c r="B101" s="167"/>
      <c r="C101" s="168"/>
      <c r="D101" s="229"/>
      <c r="E101" s="167"/>
      <c r="F101" s="90">
        <f t="shared" si="11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12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13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14"/>
        <v>0</v>
      </c>
      <c r="AT101" s="79">
        <f t="shared" si="15"/>
        <v>0</v>
      </c>
      <c r="AU101" s="79">
        <f t="shared" si="16"/>
        <v>0</v>
      </c>
      <c r="AV101" s="595"/>
      <c r="AW101" s="122"/>
      <c r="AX101" s="122"/>
      <c r="AY101" s="122"/>
      <c r="AZ101" s="122"/>
      <c r="BA101" s="79">
        <f t="shared" si="17"/>
        <v>0</v>
      </c>
      <c r="BB101" s="129"/>
      <c r="BC101" s="169"/>
      <c r="BD101" s="63" t="str">
        <f t="shared" si="18"/>
        <v>正确</v>
      </c>
    </row>
    <row r="102" s="1" customFormat="1" ht="33" customHeight="1" spans="1:56">
      <c r="A102" s="88">
        <f t="shared" si="10"/>
        <v>98</v>
      </c>
      <c r="B102" s="167"/>
      <c r="C102" s="168"/>
      <c r="D102" s="229"/>
      <c r="E102" s="167"/>
      <c r="F102" s="90">
        <f t="shared" si="11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12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13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14"/>
        <v>0</v>
      </c>
      <c r="AT102" s="79">
        <f t="shared" si="15"/>
        <v>0</v>
      </c>
      <c r="AU102" s="79">
        <f t="shared" si="16"/>
        <v>0</v>
      </c>
      <c r="AV102" s="595"/>
      <c r="AW102" s="122"/>
      <c r="AX102" s="122"/>
      <c r="AY102" s="122"/>
      <c r="AZ102" s="122"/>
      <c r="BA102" s="79">
        <f t="shared" si="17"/>
        <v>0</v>
      </c>
      <c r="BB102" s="129"/>
      <c r="BC102" s="169"/>
      <c r="BD102" s="63" t="str">
        <f t="shared" si="18"/>
        <v>正确</v>
      </c>
    </row>
    <row r="103" s="1" customFormat="1" ht="33" customHeight="1" spans="1:56">
      <c r="A103" s="88">
        <f t="shared" si="10"/>
        <v>99</v>
      </c>
      <c r="B103" s="167"/>
      <c r="C103" s="168"/>
      <c r="D103" s="229"/>
      <c r="E103" s="167"/>
      <c r="F103" s="90">
        <f t="shared" si="11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12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13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14"/>
        <v>0</v>
      </c>
      <c r="AT103" s="79">
        <f t="shared" si="15"/>
        <v>0</v>
      </c>
      <c r="AU103" s="79">
        <f t="shared" si="16"/>
        <v>0</v>
      </c>
      <c r="AV103" s="595"/>
      <c r="AW103" s="122"/>
      <c r="AX103" s="122"/>
      <c r="AY103" s="122"/>
      <c r="AZ103" s="122"/>
      <c r="BA103" s="79">
        <f t="shared" si="17"/>
        <v>0</v>
      </c>
      <c r="BB103" s="129"/>
      <c r="BC103" s="169"/>
      <c r="BD103" s="63" t="str">
        <f t="shared" si="18"/>
        <v>正确</v>
      </c>
    </row>
    <row r="104" s="1" customFormat="1" ht="33" customHeight="1" spans="1:56">
      <c r="A104" s="88">
        <f t="shared" si="10"/>
        <v>100</v>
      </c>
      <c r="B104" s="167"/>
      <c r="C104" s="168"/>
      <c r="D104" s="229"/>
      <c r="E104" s="167"/>
      <c r="F104" s="90">
        <f t="shared" si="11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12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13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14"/>
        <v>0</v>
      </c>
      <c r="AT104" s="79">
        <f t="shared" si="15"/>
        <v>0</v>
      </c>
      <c r="AU104" s="79">
        <f t="shared" si="16"/>
        <v>0</v>
      </c>
      <c r="AV104" s="595"/>
      <c r="AW104" s="122"/>
      <c r="AX104" s="122"/>
      <c r="AY104" s="122"/>
      <c r="AZ104" s="122"/>
      <c r="BA104" s="79">
        <f t="shared" si="17"/>
        <v>0</v>
      </c>
      <c r="BB104" s="129"/>
      <c r="BC104" s="169"/>
      <c r="BD104" s="63" t="str">
        <f t="shared" si="18"/>
        <v>正确</v>
      </c>
    </row>
    <row r="105" s="1" customFormat="1" ht="33" customHeight="1" spans="1:56">
      <c r="A105" s="88">
        <f t="shared" si="10"/>
        <v>101</v>
      </c>
      <c r="B105" s="167"/>
      <c r="C105" s="168"/>
      <c r="D105" s="229"/>
      <c r="E105" s="167"/>
      <c r="F105" s="90">
        <f t="shared" si="11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12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13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14"/>
        <v>0</v>
      </c>
      <c r="AT105" s="79">
        <f t="shared" si="15"/>
        <v>0</v>
      </c>
      <c r="AU105" s="79">
        <f t="shared" si="16"/>
        <v>0</v>
      </c>
      <c r="AV105" s="595"/>
      <c r="AW105" s="122"/>
      <c r="AX105" s="122"/>
      <c r="AY105" s="122"/>
      <c r="AZ105" s="122"/>
      <c r="BA105" s="79">
        <f t="shared" si="17"/>
        <v>0</v>
      </c>
      <c r="BB105" s="129"/>
      <c r="BC105" s="169"/>
      <c r="BD105" s="63" t="str">
        <f t="shared" si="18"/>
        <v>正确</v>
      </c>
    </row>
    <row r="106" s="1" customFormat="1" ht="33" customHeight="1" spans="1:56">
      <c r="A106" s="88">
        <f t="shared" si="10"/>
        <v>102</v>
      </c>
      <c r="B106" s="167"/>
      <c r="C106" s="168"/>
      <c r="D106" s="229"/>
      <c r="E106" s="167"/>
      <c r="F106" s="90">
        <f t="shared" si="11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12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13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14"/>
        <v>0</v>
      </c>
      <c r="AT106" s="79">
        <f t="shared" si="15"/>
        <v>0</v>
      </c>
      <c r="AU106" s="79">
        <f t="shared" si="16"/>
        <v>0</v>
      </c>
      <c r="AV106" s="595"/>
      <c r="AW106" s="122"/>
      <c r="AX106" s="122"/>
      <c r="AY106" s="122"/>
      <c r="AZ106" s="122"/>
      <c r="BA106" s="79">
        <f t="shared" si="17"/>
        <v>0</v>
      </c>
      <c r="BB106" s="129"/>
      <c r="BC106" s="169"/>
      <c r="BD106" s="63" t="str">
        <f t="shared" si="18"/>
        <v>正确</v>
      </c>
    </row>
    <row r="107" s="1" customFormat="1" ht="33" customHeight="1" spans="1:56">
      <c r="A107" s="88">
        <f t="shared" si="10"/>
        <v>103</v>
      </c>
      <c r="B107" s="167"/>
      <c r="C107" s="168"/>
      <c r="D107" s="229"/>
      <c r="E107" s="167"/>
      <c r="F107" s="90">
        <f t="shared" si="11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12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13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14"/>
        <v>0</v>
      </c>
      <c r="AT107" s="79">
        <f t="shared" si="15"/>
        <v>0</v>
      </c>
      <c r="AU107" s="79">
        <f t="shared" si="16"/>
        <v>0</v>
      </c>
      <c r="AV107" s="595"/>
      <c r="AW107" s="122"/>
      <c r="AX107" s="122"/>
      <c r="AY107" s="122"/>
      <c r="AZ107" s="122"/>
      <c r="BA107" s="79">
        <f t="shared" si="17"/>
        <v>0</v>
      </c>
      <c r="BB107" s="129"/>
      <c r="BC107" s="169"/>
      <c r="BD107" s="63" t="str">
        <f t="shared" si="18"/>
        <v>正确</v>
      </c>
    </row>
    <row r="108" s="1" customFormat="1" ht="33" customHeight="1" spans="1:56">
      <c r="A108" s="88">
        <f t="shared" si="10"/>
        <v>104</v>
      </c>
      <c r="B108" s="167"/>
      <c r="C108" s="168"/>
      <c r="D108" s="229"/>
      <c r="E108" s="167"/>
      <c r="F108" s="90">
        <f t="shared" si="11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12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13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14"/>
        <v>0</v>
      </c>
      <c r="AT108" s="79">
        <f t="shared" si="15"/>
        <v>0</v>
      </c>
      <c r="AU108" s="79">
        <f t="shared" si="16"/>
        <v>0</v>
      </c>
      <c r="AV108" s="595"/>
      <c r="AW108" s="122"/>
      <c r="AX108" s="122"/>
      <c r="AY108" s="122"/>
      <c r="AZ108" s="122"/>
      <c r="BA108" s="79">
        <f t="shared" si="17"/>
        <v>0</v>
      </c>
      <c r="BB108" s="129"/>
      <c r="BC108" s="169"/>
      <c r="BD108" s="63" t="str">
        <f t="shared" si="18"/>
        <v>正确</v>
      </c>
    </row>
    <row r="109" s="1" customFormat="1" ht="33" customHeight="1" spans="1:56">
      <c r="A109" s="88">
        <f t="shared" si="10"/>
        <v>105</v>
      </c>
      <c r="B109" s="167"/>
      <c r="C109" s="168"/>
      <c r="D109" s="229"/>
      <c r="E109" s="167"/>
      <c r="F109" s="90">
        <f t="shared" si="11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12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13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14"/>
        <v>0</v>
      </c>
      <c r="AT109" s="79">
        <f t="shared" si="15"/>
        <v>0</v>
      </c>
      <c r="AU109" s="79">
        <f t="shared" si="16"/>
        <v>0</v>
      </c>
      <c r="AV109" s="595"/>
      <c r="AW109" s="122"/>
      <c r="AX109" s="122"/>
      <c r="AY109" s="122"/>
      <c r="AZ109" s="122"/>
      <c r="BA109" s="79">
        <f t="shared" si="17"/>
        <v>0</v>
      </c>
      <c r="BB109" s="129"/>
      <c r="BC109" s="169"/>
      <c r="BD109" s="63" t="str">
        <f t="shared" si="18"/>
        <v>正确</v>
      </c>
    </row>
    <row r="110" s="1" customFormat="1" ht="33" customHeight="1" spans="1:56">
      <c r="A110" s="88">
        <f t="shared" si="10"/>
        <v>106</v>
      </c>
      <c r="B110" s="167"/>
      <c r="C110" s="168"/>
      <c r="D110" s="229"/>
      <c r="E110" s="167"/>
      <c r="F110" s="90">
        <f t="shared" si="11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12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13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14"/>
        <v>0</v>
      </c>
      <c r="AT110" s="79">
        <f t="shared" si="15"/>
        <v>0</v>
      </c>
      <c r="AU110" s="79">
        <f t="shared" si="16"/>
        <v>0</v>
      </c>
      <c r="AV110" s="595"/>
      <c r="AW110" s="122"/>
      <c r="AX110" s="122"/>
      <c r="AY110" s="122"/>
      <c r="AZ110" s="122"/>
      <c r="BA110" s="79">
        <f t="shared" si="17"/>
        <v>0</v>
      </c>
      <c r="BB110" s="129"/>
      <c r="BC110" s="169"/>
      <c r="BD110" s="63" t="str">
        <f t="shared" si="18"/>
        <v>正确</v>
      </c>
    </row>
    <row r="111" s="1" customFormat="1" ht="33" customHeight="1" spans="1:56">
      <c r="A111" s="88">
        <f t="shared" si="10"/>
        <v>107</v>
      </c>
      <c r="B111" s="167"/>
      <c r="C111" s="168"/>
      <c r="D111" s="229"/>
      <c r="E111" s="167"/>
      <c r="F111" s="90">
        <f t="shared" si="11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12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13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14"/>
        <v>0</v>
      </c>
      <c r="AT111" s="79">
        <f t="shared" si="15"/>
        <v>0</v>
      </c>
      <c r="AU111" s="79">
        <f t="shared" si="16"/>
        <v>0</v>
      </c>
      <c r="AV111" s="595"/>
      <c r="AW111" s="122"/>
      <c r="AX111" s="122"/>
      <c r="AY111" s="122"/>
      <c r="AZ111" s="122"/>
      <c r="BA111" s="79">
        <f t="shared" si="17"/>
        <v>0</v>
      </c>
      <c r="BB111" s="129"/>
      <c r="BC111" s="169"/>
      <c r="BD111" s="63" t="str">
        <f t="shared" si="18"/>
        <v>正确</v>
      </c>
    </row>
    <row r="112" s="1" customFormat="1" ht="33" customHeight="1" spans="1:56">
      <c r="A112" s="88">
        <f t="shared" si="10"/>
        <v>108</v>
      </c>
      <c r="B112" s="167"/>
      <c r="C112" s="168"/>
      <c r="D112" s="229"/>
      <c r="E112" s="167"/>
      <c r="F112" s="90">
        <f t="shared" si="11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12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13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14"/>
        <v>0</v>
      </c>
      <c r="AT112" s="79">
        <f t="shared" si="15"/>
        <v>0</v>
      </c>
      <c r="AU112" s="79">
        <f t="shared" si="16"/>
        <v>0</v>
      </c>
      <c r="AV112" s="595"/>
      <c r="AW112" s="122"/>
      <c r="AX112" s="122"/>
      <c r="AY112" s="122"/>
      <c r="AZ112" s="122"/>
      <c r="BA112" s="79">
        <f t="shared" si="17"/>
        <v>0</v>
      </c>
      <c r="BB112" s="129"/>
      <c r="BC112" s="169"/>
      <c r="BD112" s="63" t="str">
        <f t="shared" si="18"/>
        <v>正确</v>
      </c>
    </row>
    <row r="113" s="1" customFormat="1" ht="33" customHeight="1" spans="1:56">
      <c r="A113" s="88">
        <f t="shared" si="10"/>
        <v>109</v>
      </c>
      <c r="B113" s="167"/>
      <c r="C113" s="168"/>
      <c r="D113" s="229"/>
      <c r="E113" s="167"/>
      <c r="F113" s="90">
        <f t="shared" si="11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12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13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14"/>
        <v>0</v>
      </c>
      <c r="AT113" s="79">
        <f t="shared" si="15"/>
        <v>0</v>
      </c>
      <c r="AU113" s="79">
        <f t="shared" si="16"/>
        <v>0</v>
      </c>
      <c r="AV113" s="595"/>
      <c r="AW113" s="122"/>
      <c r="AX113" s="122"/>
      <c r="AY113" s="122"/>
      <c r="AZ113" s="122"/>
      <c r="BA113" s="79">
        <f t="shared" si="17"/>
        <v>0</v>
      </c>
      <c r="BB113" s="129"/>
      <c r="BC113" s="169"/>
      <c r="BD113" s="63" t="str">
        <f t="shared" si="18"/>
        <v>正确</v>
      </c>
    </row>
    <row r="114" s="1" customFormat="1" ht="33" customHeight="1" spans="1:56">
      <c r="A114" s="88">
        <f t="shared" si="10"/>
        <v>110</v>
      </c>
      <c r="B114" s="167"/>
      <c r="C114" s="168"/>
      <c r="D114" s="229"/>
      <c r="E114" s="167"/>
      <c r="F114" s="90">
        <f t="shared" si="11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12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13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14"/>
        <v>0</v>
      </c>
      <c r="AT114" s="79">
        <f t="shared" si="15"/>
        <v>0</v>
      </c>
      <c r="AU114" s="79">
        <f t="shared" si="16"/>
        <v>0</v>
      </c>
      <c r="AV114" s="595"/>
      <c r="AW114" s="122"/>
      <c r="AX114" s="122"/>
      <c r="AY114" s="122"/>
      <c r="AZ114" s="122"/>
      <c r="BA114" s="79">
        <f t="shared" si="17"/>
        <v>0</v>
      </c>
      <c r="BB114" s="129"/>
      <c r="BC114" s="169"/>
      <c r="BD114" s="63" t="str">
        <f t="shared" si="18"/>
        <v>正确</v>
      </c>
    </row>
    <row r="115" s="1" customFormat="1" ht="33" customHeight="1" spans="1:56">
      <c r="A115" s="88">
        <f t="shared" si="10"/>
        <v>111</v>
      </c>
      <c r="B115" s="167"/>
      <c r="C115" s="168"/>
      <c r="D115" s="229"/>
      <c r="E115" s="167"/>
      <c r="F115" s="90">
        <f t="shared" si="11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12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13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14"/>
        <v>0</v>
      </c>
      <c r="AT115" s="79">
        <f t="shared" si="15"/>
        <v>0</v>
      </c>
      <c r="AU115" s="79">
        <f t="shared" si="16"/>
        <v>0</v>
      </c>
      <c r="AV115" s="595"/>
      <c r="AW115" s="122"/>
      <c r="AX115" s="122"/>
      <c r="AY115" s="122"/>
      <c r="AZ115" s="122"/>
      <c r="BA115" s="79">
        <f t="shared" si="17"/>
        <v>0</v>
      </c>
      <c r="BB115" s="129"/>
      <c r="BC115" s="169"/>
      <c r="BD115" s="63" t="str">
        <f t="shared" si="18"/>
        <v>正确</v>
      </c>
    </row>
    <row r="116" s="1" customFormat="1" ht="33" customHeight="1" spans="1:56">
      <c r="A116" s="88">
        <f t="shared" si="10"/>
        <v>112</v>
      </c>
      <c r="B116" s="167"/>
      <c r="C116" s="168"/>
      <c r="D116" s="229"/>
      <c r="E116" s="167"/>
      <c r="F116" s="90">
        <f t="shared" si="11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12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13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14"/>
        <v>0</v>
      </c>
      <c r="AT116" s="79">
        <f t="shared" si="15"/>
        <v>0</v>
      </c>
      <c r="AU116" s="79">
        <f t="shared" si="16"/>
        <v>0</v>
      </c>
      <c r="AV116" s="595"/>
      <c r="AW116" s="122"/>
      <c r="AX116" s="122"/>
      <c r="AY116" s="122"/>
      <c r="AZ116" s="122"/>
      <c r="BA116" s="79">
        <f t="shared" si="17"/>
        <v>0</v>
      </c>
      <c r="BB116" s="129"/>
      <c r="BC116" s="169"/>
      <c r="BD116" s="63" t="str">
        <f t="shared" si="18"/>
        <v>正确</v>
      </c>
    </row>
    <row r="117" s="1" customFormat="1" ht="33" customHeight="1" spans="1:56">
      <c r="A117" s="88">
        <f t="shared" si="10"/>
        <v>113</v>
      </c>
      <c r="B117" s="167"/>
      <c r="C117" s="168"/>
      <c r="D117" s="229"/>
      <c r="E117" s="167"/>
      <c r="F117" s="90">
        <f t="shared" si="11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12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13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14"/>
        <v>0</v>
      </c>
      <c r="AT117" s="79">
        <f t="shared" si="15"/>
        <v>0</v>
      </c>
      <c r="AU117" s="79">
        <f t="shared" si="16"/>
        <v>0</v>
      </c>
      <c r="AV117" s="595"/>
      <c r="AW117" s="122"/>
      <c r="AX117" s="122"/>
      <c r="AY117" s="122"/>
      <c r="AZ117" s="122"/>
      <c r="BA117" s="79">
        <f t="shared" si="17"/>
        <v>0</v>
      </c>
      <c r="BB117" s="129"/>
      <c r="BC117" s="169"/>
      <c r="BD117" s="63" t="str">
        <f t="shared" si="18"/>
        <v>正确</v>
      </c>
    </row>
    <row r="118" s="1" customFormat="1" ht="33" customHeight="1" spans="1:56">
      <c r="A118" s="88">
        <f t="shared" si="10"/>
        <v>114</v>
      </c>
      <c r="B118" s="167"/>
      <c r="C118" s="168"/>
      <c r="D118" s="229"/>
      <c r="E118" s="167"/>
      <c r="F118" s="90">
        <f t="shared" si="11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12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13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14"/>
        <v>0</v>
      </c>
      <c r="AT118" s="79">
        <f t="shared" si="15"/>
        <v>0</v>
      </c>
      <c r="AU118" s="79">
        <f t="shared" si="16"/>
        <v>0</v>
      </c>
      <c r="AV118" s="595"/>
      <c r="AW118" s="122"/>
      <c r="AX118" s="122"/>
      <c r="AY118" s="122"/>
      <c r="AZ118" s="122"/>
      <c r="BA118" s="79">
        <f t="shared" si="17"/>
        <v>0</v>
      </c>
      <c r="BB118" s="129"/>
      <c r="BC118" s="169"/>
      <c r="BD118" s="63" t="str">
        <f t="shared" si="18"/>
        <v>正确</v>
      </c>
    </row>
    <row r="119" s="1" customFormat="1" ht="33" customHeight="1" spans="1:56">
      <c r="A119" s="88">
        <f t="shared" si="10"/>
        <v>115</v>
      </c>
      <c r="B119" s="167"/>
      <c r="C119" s="168"/>
      <c r="D119" s="229"/>
      <c r="E119" s="167"/>
      <c r="F119" s="90">
        <f t="shared" si="11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12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13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14"/>
        <v>0</v>
      </c>
      <c r="AT119" s="79">
        <f t="shared" si="15"/>
        <v>0</v>
      </c>
      <c r="AU119" s="79">
        <f t="shared" si="16"/>
        <v>0</v>
      </c>
      <c r="AV119" s="595"/>
      <c r="AW119" s="122"/>
      <c r="AX119" s="122"/>
      <c r="AY119" s="122"/>
      <c r="AZ119" s="122"/>
      <c r="BA119" s="79">
        <f t="shared" si="17"/>
        <v>0</v>
      </c>
      <c r="BB119" s="129"/>
      <c r="BC119" s="169"/>
      <c r="BD119" s="63" t="str">
        <f t="shared" si="18"/>
        <v>正确</v>
      </c>
    </row>
    <row r="120" s="1" customFormat="1" ht="33" customHeight="1" spans="1:56">
      <c r="A120" s="88">
        <f t="shared" si="10"/>
        <v>116</v>
      </c>
      <c r="B120" s="167"/>
      <c r="C120" s="168"/>
      <c r="D120" s="229"/>
      <c r="E120" s="167"/>
      <c r="F120" s="90">
        <f t="shared" si="11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12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13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14"/>
        <v>0</v>
      </c>
      <c r="AT120" s="79">
        <f t="shared" si="15"/>
        <v>0</v>
      </c>
      <c r="AU120" s="79">
        <f t="shared" si="16"/>
        <v>0</v>
      </c>
      <c r="AV120" s="595"/>
      <c r="AW120" s="122"/>
      <c r="AX120" s="122"/>
      <c r="AY120" s="122"/>
      <c r="AZ120" s="122"/>
      <c r="BA120" s="79">
        <f t="shared" si="17"/>
        <v>0</v>
      </c>
      <c r="BB120" s="129"/>
      <c r="BC120" s="169"/>
      <c r="BD120" s="63" t="str">
        <f t="shared" si="18"/>
        <v>正确</v>
      </c>
    </row>
    <row r="121" s="1" customFormat="1" ht="33" customHeight="1" spans="1:56">
      <c r="A121" s="88">
        <f t="shared" si="10"/>
        <v>117</v>
      </c>
      <c r="B121" s="167"/>
      <c r="C121" s="168"/>
      <c r="D121" s="229"/>
      <c r="E121" s="167"/>
      <c r="F121" s="90">
        <f t="shared" si="11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12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13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14"/>
        <v>0</v>
      </c>
      <c r="AT121" s="79">
        <f t="shared" si="15"/>
        <v>0</v>
      </c>
      <c r="AU121" s="79">
        <f t="shared" si="16"/>
        <v>0</v>
      </c>
      <c r="AV121" s="595"/>
      <c r="AW121" s="122"/>
      <c r="AX121" s="122"/>
      <c r="AY121" s="122"/>
      <c r="AZ121" s="122"/>
      <c r="BA121" s="79">
        <f t="shared" si="17"/>
        <v>0</v>
      </c>
      <c r="BB121" s="129"/>
      <c r="BC121" s="169"/>
      <c r="BD121" s="63" t="str">
        <f t="shared" si="18"/>
        <v>正确</v>
      </c>
    </row>
    <row r="122" s="1" customFormat="1" ht="33" customHeight="1" spans="1:56">
      <c r="A122" s="88">
        <f t="shared" si="10"/>
        <v>118</v>
      </c>
      <c r="B122" s="167"/>
      <c r="C122" s="168"/>
      <c r="D122" s="229"/>
      <c r="E122" s="167"/>
      <c r="F122" s="90">
        <f t="shared" si="11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12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13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14"/>
        <v>0</v>
      </c>
      <c r="AT122" s="79">
        <f t="shared" si="15"/>
        <v>0</v>
      </c>
      <c r="AU122" s="79">
        <f t="shared" si="16"/>
        <v>0</v>
      </c>
      <c r="AV122" s="595"/>
      <c r="AW122" s="122"/>
      <c r="AX122" s="122"/>
      <c r="AY122" s="122"/>
      <c r="AZ122" s="122"/>
      <c r="BA122" s="79">
        <f t="shared" si="17"/>
        <v>0</v>
      </c>
      <c r="BB122" s="129"/>
      <c r="BC122" s="169"/>
      <c r="BD122" s="63" t="str">
        <f t="shared" si="18"/>
        <v>正确</v>
      </c>
    </row>
    <row r="123" s="1" customFormat="1" ht="33" customHeight="1" spans="1:56">
      <c r="A123" s="88">
        <f t="shared" si="10"/>
        <v>119</v>
      </c>
      <c r="B123" s="167"/>
      <c r="C123" s="168"/>
      <c r="D123" s="229"/>
      <c r="E123" s="167"/>
      <c r="F123" s="90">
        <f t="shared" si="11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12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13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14"/>
        <v>0</v>
      </c>
      <c r="AT123" s="79">
        <f t="shared" si="15"/>
        <v>0</v>
      </c>
      <c r="AU123" s="79">
        <f t="shared" si="16"/>
        <v>0</v>
      </c>
      <c r="AV123" s="595"/>
      <c r="AW123" s="122"/>
      <c r="AX123" s="122"/>
      <c r="AY123" s="122"/>
      <c r="AZ123" s="122"/>
      <c r="BA123" s="79">
        <f t="shared" si="17"/>
        <v>0</v>
      </c>
      <c r="BB123" s="129"/>
      <c r="BC123" s="169"/>
      <c r="BD123" s="63" t="str">
        <f t="shared" si="18"/>
        <v>正确</v>
      </c>
    </row>
    <row r="124" s="1" customFormat="1" ht="33" customHeight="1" spans="1:56">
      <c r="A124" s="88">
        <f t="shared" si="10"/>
        <v>120</v>
      </c>
      <c r="B124" s="167"/>
      <c r="C124" s="168"/>
      <c r="D124" s="229"/>
      <c r="E124" s="167"/>
      <c r="F124" s="90">
        <f t="shared" si="11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12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13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14"/>
        <v>0</v>
      </c>
      <c r="AT124" s="79">
        <f t="shared" si="15"/>
        <v>0</v>
      </c>
      <c r="AU124" s="79">
        <f t="shared" si="16"/>
        <v>0</v>
      </c>
      <c r="AV124" s="595"/>
      <c r="AW124" s="122"/>
      <c r="AX124" s="122"/>
      <c r="AY124" s="122"/>
      <c r="AZ124" s="122"/>
      <c r="BA124" s="79">
        <f t="shared" si="17"/>
        <v>0</v>
      </c>
      <c r="BB124" s="129"/>
      <c r="BC124" s="169"/>
      <c r="BD124" s="63" t="str">
        <f t="shared" si="18"/>
        <v>正确</v>
      </c>
    </row>
    <row r="125" s="1" customFormat="1" ht="33" customHeight="1" spans="1:56">
      <c r="A125" s="88">
        <f t="shared" si="10"/>
        <v>121</v>
      </c>
      <c r="B125" s="167"/>
      <c r="C125" s="168"/>
      <c r="D125" s="229"/>
      <c r="E125" s="167"/>
      <c r="F125" s="90">
        <f t="shared" si="11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12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13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14"/>
        <v>0</v>
      </c>
      <c r="AT125" s="79">
        <f t="shared" si="15"/>
        <v>0</v>
      </c>
      <c r="AU125" s="79">
        <f t="shared" si="16"/>
        <v>0</v>
      </c>
      <c r="AV125" s="595"/>
      <c r="AW125" s="122"/>
      <c r="AX125" s="122"/>
      <c r="AY125" s="122"/>
      <c r="AZ125" s="122"/>
      <c r="BA125" s="79">
        <f t="shared" si="17"/>
        <v>0</v>
      </c>
      <c r="BB125" s="129"/>
      <c r="BC125" s="169"/>
      <c r="BD125" s="63" t="str">
        <f t="shared" si="18"/>
        <v>正确</v>
      </c>
    </row>
    <row r="126" s="1" customFormat="1" ht="33" customHeight="1" spans="1:56">
      <c r="A126" s="88">
        <f t="shared" si="10"/>
        <v>122</v>
      </c>
      <c r="B126" s="167"/>
      <c r="C126" s="168"/>
      <c r="D126" s="229"/>
      <c r="E126" s="167"/>
      <c r="F126" s="90">
        <f t="shared" si="11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12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13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14"/>
        <v>0</v>
      </c>
      <c r="AT126" s="79">
        <f t="shared" si="15"/>
        <v>0</v>
      </c>
      <c r="AU126" s="79">
        <f t="shared" si="16"/>
        <v>0</v>
      </c>
      <c r="AV126" s="595"/>
      <c r="AW126" s="122"/>
      <c r="AX126" s="122"/>
      <c r="AY126" s="122"/>
      <c r="AZ126" s="122"/>
      <c r="BA126" s="79">
        <f t="shared" si="17"/>
        <v>0</v>
      </c>
      <c r="BB126" s="129"/>
      <c r="BC126" s="169"/>
      <c r="BD126" s="63" t="str">
        <f t="shared" si="18"/>
        <v>正确</v>
      </c>
    </row>
    <row r="127" s="1" customFormat="1" ht="33" customHeight="1" spans="1:56">
      <c r="A127" s="88">
        <f t="shared" si="10"/>
        <v>123</v>
      </c>
      <c r="B127" s="167"/>
      <c r="C127" s="168"/>
      <c r="D127" s="229"/>
      <c r="E127" s="167"/>
      <c r="F127" s="90">
        <f t="shared" si="11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12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13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14"/>
        <v>0</v>
      </c>
      <c r="AT127" s="79">
        <f t="shared" si="15"/>
        <v>0</v>
      </c>
      <c r="AU127" s="79">
        <f t="shared" si="16"/>
        <v>0</v>
      </c>
      <c r="AV127" s="595"/>
      <c r="AW127" s="122"/>
      <c r="AX127" s="122"/>
      <c r="AY127" s="122"/>
      <c r="AZ127" s="122"/>
      <c r="BA127" s="79">
        <f t="shared" si="17"/>
        <v>0</v>
      </c>
      <c r="BB127" s="129"/>
      <c r="BC127" s="169"/>
      <c r="BD127" s="63" t="str">
        <f t="shared" si="18"/>
        <v>正确</v>
      </c>
    </row>
    <row r="128" s="1" customFormat="1" ht="33" customHeight="1" spans="1:56">
      <c r="A128" s="88">
        <f t="shared" si="10"/>
        <v>124</v>
      </c>
      <c r="B128" s="167"/>
      <c r="C128" s="168"/>
      <c r="D128" s="229"/>
      <c r="E128" s="167"/>
      <c r="F128" s="90">
        <f t="shared" si="11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12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13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14"/>
        <v>0</v>
      </c>
      <c r="AT128" s="79">
        <f t="shared" si="15"/>
        <v>0</v>
      </c>
      <c r="AU128" s="79">
        <f t="shared" si="16"/>
        <v>0</v>
      </c>
      <c r="AV128" s="595"/>
      <c r="AW128" s="122"/>
      <c r="AX128" s="122"/>
      <c r="AY128" s="122"/>
      <c r="AZ128" s="122"/>
      <c r="BA128" s="79">
        <f t="shared" si="17"/>
        <v>0</v>
      </c>
      <c r="BB128" s="129"/>
      <c r="BC128" s="169"/>
      <c r="BD128" s="63" t="str">
        <f t="shared" si="18"/>
        <v>正确</v>
      </c>
    </row>
    <row r="129" s="1" customFormat="1" ht="33" customHeight="1" spans="1:56">
      <c r="A129" s="88">
        <f t="shared" si="10"/>
        <v>125</v>
      </c>
      <c r="B129" s="167"/>
      <c r="C129" s="168"/>
      <c r="D129" s="229"/>
      <c r="E129" s="167"/>
      <c r="F129" s="90">
        <f t="shared" si="11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12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13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14"/>
        <v>0</v>
      </c>
      <c r="AT129" s="79">
        <f t="shared" si="15"/>
        <v>0</v>
      </c>
      <c r="AU129" s="79">
        <f t="shared" si="16"/>
        <v>0</v>
      </c>
      <c r="AV129" s="595"/>
      <c r="AW129" s="122"/>
      <c r="AX129" s="122"/>
      <c r="AY129" s="122"/>
      <c r="AZ129" s="122"/>
      <c r="BA129" s="79">
        <f t="shared" si="17"/>
        <v>0</v>
      </c>
      <c r="BB129" s="129"/>
      <c r="BC129" s="169"/>
      <c r="BD129" s="63" t="str">
        <f t="shared" si="18"/>
        <v>正确</v>
      </c>
    </row>
    <row r="130" s="1" customFormat="1" ht="33" customHeight="1" spans="1:56">
      <c r="A130" s="88">
        <f t="shared" si="10"/>
        <v>126</v>
      </c>
      <c r="B130" s="167"/>
      <c r="C130" s="168"/>
      <c r="D130" s="229"/>
      <c r="E130" s="167"/>
      <c r="F130" s="90">
        <f t="shared" si="11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12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si="13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14"/>
        <v>0</v>
      </c>
      <c r="AT130" s="79">
        <f t="shared" si="15"/>
        <v>0</v>
      </c>
      <c r="AU130" s="79">
        <f t="shared" si="16"/>
        <v>0</v>
      </c>
      <c r="AV130" s="595"/>
      <c r="AW130" s="122"/>
      <c r="AX130" s="122"/>
      <c r="AY130" s="122"/>
      <c r="AZ130" s="122"/>
      <c r="BA130" s="79">
        <f t="shared" si="17"/>
        <v>0</v>
      </c>
      <c r="BB130" s="129"/>
      <c r="BC130" s="169"/>
      <c r="BD130" s="63" t="str">
        <f t="shared" si="18"/>
        <v>正确</v>
      </c>
    </row>
    <row r="131" s="1" customFormat="1" ht="33" customHeight="1" spans="1:56">
      <c r="A131" s="88">
        <f t="shared" si="10"/>
        <v>127</v>
      </c>
      <c r="B131" s="167"/>
      <c r="C131" s="168"/>
      <c r="D131" s="229"/>
      <c r="E131" s="167"/>
      <c r="F131" s="90">
        <f t="shared" si="11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12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13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14"/>
        <v>0</v>
      </c>
      <c r="AT131" s="79">
        <f t="shared" si="15"/>
        <v>0</v>
      </c>
      <c r="AU131" s="79">
        <f t="shared" si="16"/>
        <v>0</v>
      </c>
      <c r="AV131" s="595"/>
      <c r="AW131" s="122"/>
      <c r="AX131" s="122"/>
      <c r="AY131" s="122"/>
      <c r="AZ131" s="122"/>
      <c r="BA131" s="79">
        <f t="shared" si="17"/>
        <v>0</v>
      </c>
      <c r="BB131" s="129"/>
      <c r="BC131" s="169"/>
      <c r="BD131" s="63" t="str">
        <f t="shared" si="18"/>
        <v>正确</v>
      </c>
    </row>
    <row r="132" s="1" customFormat="1" ht="33" customHeight="1" spans="1:56">
      <c r="A132" s="88">
        <f t="shared" si="10"/>
        <v>128</v>
      </c>
      <c r="B132" s="167"/>
      <c r="C132" s="168"/>
      <c r="D132" s="229"/>
      <c r="E132" s="167"/>
      <c r="F132" s="90">
        <f t="shared" si="11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12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13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14"/>
        <v>0</v>
      </c>
      <c r="AT132" s="79">
        <f t="shared" si="15"/>
        <v>0</v>
      </c>
      <c r="AU132" s="79">
        <f t="shared" si="16"/>
        <v>0</v>
      </c>
      <c r="AV132" s="595"/>
      <c r="AW132" s="122"/>
      <c r="AX132" s="122"/>
      <c r="AY132" s="122"/>
      <c r="AZ132" s="122"/>
      <c r="BA132" s="79">
        <f t="shared" si="17"/>
        <v>0</v>
      </c>
      <c r="BB132" s="129"/>
      <c r="BC132" s="169"/>
      <c r="BD132" s="63" t="str">
        <f t="shared" si="18"/>
        <v>正确</v>
      </c>
    </row>
    <row r="133" s="1" customFormat="1" ht="33" customHeight="1" spans="1:56">
      <c r="A133" s="88">
        <f t="shared" ref="A133:A150" si="19">ROW()-4</f>
        <v>129</v>
      </c>
      <c r="B133" s="167"/>
      <c r="C133" s="168"/>
      <c r="D133" s="229"/>
      <c r="E133" s="167"/>
      <c r="F133" s="90">
        <f t="shared" ref="F133:F150" si="20">IF($C$2-D133+1&lt;$E$2,$C$2-D133+1,$E$2)</f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ref="S133:S150" si="21">P133+Q133-R133</f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ref="AC133:AC150" si="22">IF(G133="是",30,0)</f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ref="AS133:AS150" si="23">IFERROR(U133/$E$2*2*H133+I133*2,0)</f>
        <v>0</v>
      </c>
      <c r="AT133" s="79">
        <f t="shared" ref="AT133:AT150" si="24">IFERROR(U133/$E$2*(J133+K133*0.2+L133+M133*0.5),0)</f>
        <v>0</v>
      </c>
      <c r="AU133" s="79">
        <f t="shared" ref="AU133:AU150" si="25">ROUND(SUM(V133:AP133)-SUM(AQ133:AT133),2)</f>
        <v>0</v>
      </c>
      <c r="AV133" s="595"/>
      <c r="AW133" s="122"/>
      <c r="AX133" s="122"/>
      <c r="AY133" s="122"/>
      <c r="AZ133" s="122"/>
      <c r="BA133" s="79">
        <f t="shared" ref="BA133:BA150" si="26">ROUND(AU133-SUM(AV133:AZ133),2)</f>
        <v>0</v>
      </c>
      <c r="BB133" s="129"/>
      <c r="BC133" s="169"/>
      <c r="BD133" s="63" t="str">
        <f t="shared" ref="BD133:BD150" si="27">IF(U133-SUM(V133:AB133)=0,"正确","错误")</f>
        <v>正确</v>
      </c>
    </row>
    <row r="134" s="1" customFormat="1" ht="33" customHeight="1" spans="1:56">
      <c r="A134" s="88">
        <f t="shared" si="19"/>
        <v>130</v>
      </c>
      <c r="B134" s="167"/>
      <c r="C134" s="168"/>
      <c r="D134" s="229"/>
      <c r="E134" s="167"/>
      <c r="F134" s="90">
        <f t="shared" si="20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21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22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23"/>
        <v>0</v>
      </c>
      <c r="AT134" s="79">
        <f t="shared" si="24"/>
        <v>0</v>
      </c>
      <c r="AU134" s="79">
        <f t="shared" si="25"/>
        <v>0</v>
      </c>
      <c r="AV134" s="595"/>
      <c r="AW134" s="122"/>
      <c r="AX134" s="122"/>
      <c r="AY134" s="122"/>
      <c r="AZ134" s="122"/>
      <c r="BA134" s="79">
        <f t="shared" si="26"/>
        <v>0</v>
      </c>
      <c r="BB134" s="129"/>
      <c r="BC134" s="169"/>
      <c r="BD134" s="63" t="str">
        <f t="shared" si="27"/>
        <v>正确</v>
      </c>
    </row>
    <row r="135" s="1" customFormat="1" ht="33" customHeight="1" spans="1:56">
      <c r="A135" s="88">
        <f t="shared" si="19"/>
        <v>131</v>
      </c>
      <c r="B135" s="167"/>
      <c r="C135" s="168"/>
      <c r="D135" s="229"/>
      <c r="E135" s="167"/>
      <c r="F135" s="90">
        <f t="shared" si="20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21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22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23"/>
        <v>0</v>
      </c>
      <c r="AT135" s="79">
        <f t="shared" si="24"/>
        <v>0</v>
      </c>
      <c r="AU135" s="79">
        <f t="shared" si="25"/>
        <v>0</v>
      </c>
      <c r="AV135" s="595"/>
      <c r="AW135" s="122"/>
      <c r="AX135" s="122"/>
      <c r="AY135" s="122"/>
      <c r="AZ135" s="122"/>
      <c r="BA135" s="79">
        <f t="shared" si="26"/>
        <v>0</v>
      </c>
      <c r="BB135" s="129"/>
      <c r="BC135" s="169"/>
      <c r="BD135" s="63" t="str">
        <f t="shared" si="27"/>
        <v>正确</v>
      </c>
    </row>
    <row r="136" s="1" customFormat="1" ht="33" customHeight="1" spans="1:56">
      <c r="A136" s="88">
        <f t="shared" si="19"/>
        <v>132</v>
      </c>
      <c r="B136" s="167"/>
      <c r="C136" s="168"/>
      <c r="D136" s="229"/>
      <c r="E136" s="167"/>
      <c r="F136" s="90">
        <f t="shared" si="20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21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22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23"/>
        <v>0</v>
      </c>
      <c r="AT136" s="79">
        <f t="shared" si="24"/>
        <v>0</v>
      </c>
      <c r="AU136" s="79">
        <f t="shared" si="25"/>
        <v>0</v>
      </c>
      <c r="AV136" s="595"/>
      <c r="AW136" s="122"/>
      <c r="AX136" s="122"/>
      <c r="AY136" s="122"/>
      <c r="AZ136" s="122"/>
      <c r="BA136" s="79">
        <f t="shared" si="26"/>
        <v>0</v>
      </c>
      <c r="BB136" s="129"/>
      <c r="BC136" s="169"/>
      <c r="BD136" s="63" t="str">
        <f t="shared" si="27"/>
        <v>正确</v>
      </c>
    </row>
    <row r="137" s="1" customFormat="1" ht="33" customHeight="1" spans="1:56">
      <c r="A137" s="88">
        <f t="shared" si="19"/>
        <v>133</v>
      </c>
      <c r="B137" s="167"/>
      <c r="C137" s="168"/>
      <c r="D137" s="229"/>
      <c r="E137" s="167"/>
      <c r="F137" s="90">
        <f t="shared" si="20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21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22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23"/>
        <v>0</v>
      </c>
      <c r="AT137" s="79">
        <f t="shared" si="24"/>
        <v>0</v>
      </c>
      <c r="AU137" s="79">
        <f t="shared" si="25"/>
        <v>0</v>
      </c>
      <c r="AV137" s="595"/>
      <c r="AW137" s="122"/>
      <c r="AX137" s="122"/>
      <c r="AY137" s="122"/>
      <c r="AZ137" s="122"/>
      <c r="BA137" s="79">
        <f t="shared" si="26"/>
        <v>0</v>
      </c>
      <c r="BB137" s="129"/>
      <c r="BC137" s="169"/>
      <c r="BD137" s="63" t="str">
        <f t="shared" si="27"/>
        <v>正确</v>
      </c>
    </row>
    <row r="138" s="1" customFormat="1" ht="33" customHeight="1" spans="1:56">
      <c r="A138" s="88">
        <f t="shared" si="19"/>
        <v>134</v>
      </c>
      <c r="B138" s="167"/>
      <c r="C138" s="168"/>
      <c r="D138" s="229"/>
      <c r="E138" s="167"/>
      <c r="F138" s="90">
        <f t="shared" si="20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21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22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23"/>
        <v>0</v>
      </c>
      <c r="AT138" s="79">
        <f t="shared" si="24"/>
        <v>0</v>
      </c>
      <c r="AU138" s="79">
        <f t="shared" si="25"/>
        <v>0</v>
      </c>
      <c r="AV138" s="595"/>
      <c r="AW138" s="122"/>
      <c r="AX138" s="122"/>
      <c r="AY138" s="122"/>
      <c r="AZ138" s="122"/>
      <c r="BA138" s="79">
        <f t="shared" si="26"/>
        <v>0</v>
      </c>
      <c r="BB138" s="129"/>
      <c r="BC138" s="169"/>
      <c r="BD138" s="63" t="str">
        <f t="shared" si="27"/>
        <v>正确</v>
      </c>
    </row>
    <row r="139" s="1" customFormat="1" ht="33" customHeight="1" spans="1:56">
      <c r="A139" s="88">
        <f t="shared" si="19"/>
        <v>135</v>
      </c>
      <c r="B139" s="167"/>
      <c r="C139" s="168"/>
      <c r="D139" s="229"/>
      <c r="E139" s="167"/>
      <c r="F139" s="90">
        <f t="shared" si="20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21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22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23"/>
        <v>0</v>
      </c>
      <c r="AT139" s="79">
        <f t="shared" si="24"/>
        <v>0</v>
      </c>
      <c r="AU139" s="79">
        <f t="shared" si="25"/>
        <v>0</v>
      </c>
      <c r="AV139" s="595"/>
      <c r="AW139" s="122"/>
      <c r="AX139" s="122"/>
      <c r="AY139" s="122"/>
      <c r="AZ139" s="122"/>
      <c r="BA139" s="79">
        <f t="shared" si="26"/>
        <v>0</v>
      </c>
      <c r="BB139" s="129"/>
      <c r="BC139" s="169"/>
      <c r="BD139" s="63" t="str">
        <f t="shared" si="27"/>
        <v>正确</v>
      </c>
    </row>
    <row r="140" s="1" customFormat="1" ht="33" customHeight="1" spans="1:56">
      <c r="A140" s="88">
        <f t="shared" si="19"/>
        <v>136</v>
      </c>
      <c r="B140" s="167"/>
      <c r="C140" s="168"/>
      <c r="D140" s="229"/>
      <c r="E140" s="167"/>
      <c r="F140" s="90">
        <f t="shared" si="20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21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22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23"/>
        <v>0</v>
      </c>
      <c r="AT140" s="79">
        <f t="shared" si="24"/>
        <v>0</v>
      </c>
      <c r="AU140" s="79">
        <f t="shared" si="25"/>
        <v>0</v>
      </c>
      <c r="AV140" s="595"/>
      <c r="AW140" s="122"/>
      <c r="AX140" s="122"/>
      <c r="AY140" s="122"/>
      <c r="AZ140" s="122"/>
      <c r="BA140" s="79">
        <f t="shared" si="26"/>
        <v>0</v>
      </c>
      <c r="BB140" s="129"/>
      <c r="BC140" s="169"/>
      <c r="BD140" s="63" t="str">
        <f t="shared" si="27"/>
        <v>正确</v>
      </c>
    </row>
    <row r="141" s="1" customFormat="1" ht="33" customHeight="1" spans="1:56">
      <c r="A141" s="88">
        <f t="shared" si="19"/>
        <v>137</v>
      </c>
      <c r="B141" s="167"/>
      <c r="C141" s="168"/>
      <c r="D141" s="229"/>
      <c r="E141" s="167"/>
      <c r="F141" s="90">
        <f t="shared" si="20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21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22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23"/>
        <v>0</v>
      </c>
      <c r="AT141" s="79">
        <f t="shared" si="24"/>
        <v>0</v>
      </c>
      <c r="AU141" s="79">
        <f t="shared" si="25"/>
        <v>0</v>
      </c>
      <c r="AV141" s="595"/>
      <c r="AW141" s="122"/>
      <c r="AX141" s="122"/>
      <c r="AY141" s="122"/>
      <c r="AZ141" s="122"/>
      <c r="BA141" s="79">
        <f t="shared" si="26"/>
        <v>0</v>
      </c>
      <c r="BB141" s="129"/>
      <c r="BC141" s="169"/>
      <c r="BD141" s="63" t="str">
        <f t="shared" si="27"/>
        <v>正确</v>
      </c>
    </row>
    <row r="142" s="1" customFormat="1" ht="33" customHeight="1" spans="1:56">
      <c r="A142" s="88">
        <f t="shared" si="19"/>
        <v>138</v>
      </c>
      <c r="B142" s="167"/>
      <c r="C142" s="168"/>
      <c r="D142" s="229"/>
      <c r="E142" s="167"/>
      <c r="F142" s="90">
        <f t="shared" si="20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21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22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23"/>
        <v>0</v>
      </c>
      <c r="AT142" s="79">
        <f t="shared" si="24"/>
        <v>0</v>
      </c>
      <c r="AU142" s="79">
        <f t="shared" si="25"/>
        <v>0</v>
      </c>
      <c r="AV142" s="595"/>
      <c r="AW142" s="122"/>
      <c r="AX142" s="122"/>
      <c r="AY142" s="122"/>
      <c r="AZ142" s="122"/>
      <c r="BA142" s="79">
        <f t="shared" si="26"/>
        <v>0</v>
      </c>
      <c r="BB142" s="129"/>
      <c r="BC142" s="169"/>
      <c r="BD142" s="63" t="str">
        <f t="shared" si="27"/>
        <v>正确</v>
      </c>
    </row>
    <row r="143" s="1" customFormat="1" ht="33" customHeight="1" spans="1:56">
      <c r="A143" s="88">
        <f t="shared" si="19"/>
        <v>139</v>
      </c>
      <c r="B143" s="167"/>
      <c r="C143" s="168"/>
      <c r="D143" s="229"/>
      <c r="E143" s="167"/>
      <c r="F143" s="90">
        <f t="shared" si="20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21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22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23"/>
        <v>0</v>
      </c>
      <c r="AT143" s="79">
        <f t="shared" si="24"/>
        <v>0</v>
      </c>
      <c r="AU143" s="79">
        <f t="shared" si="25"/>
        <v>0</v>
      </c>
      <c r="AV143" s="595"/>
      <c r="AW143" s="122"/>
      <c r="AX143" s="122"/>
      <c r="AY143" s="122"/>
      <c r="AZ143" s="122"/>
      <c r="BA143" s="79">
        <f t="shared" si="26"/>
        <v>0</v>
      </c>
      <c r="BB143" s="129"/>
      <c r="BC143" s="169"/>
      <c r="BD143" s="63" t="str">
        <f t="shared" si="27"/>
        <v>正确</v>
      </c>
    </row>
    <row r="144" s="1" customFormat="1" ht="33" customHeight="1" spans="1:56">
      <c r="A144" s="88">
        <f t="shared" si="19"/>
        <v>140</v>
      </c>
      <c r="B144" s="167"/>
      <c r="C144" s="168"/>
      <c r="D144" s="229"/>
      <c r="E144" s="167"/>
      <c r="F144" s="90">
        <f t="shared" si="20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21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22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3"/>
        <v>0</v>
      </c>
      <c r="AT144" s="79">
        <f t="shared" si="24"/>
        <v>0</v>
      </c>
      <c r="AU144" s="79">
        <f t="shared" si="25"/>
        <v>0</v>
      </c>
      <c r="AV144" s="595"/>
      <c r="AW144" s="122"/>
      <c r="AX144" s="122"/>
      <c r="AY144" s="122"/>
      <c r="AZ144" s="122"/>
      <c r="BA144" s="79">
        <f t="shared" si="26"/>
        <v>0</v>
      </c>
      <c r="BB144" s="129"/>
      <c r="BC144" s="169"/>
      <c r="BD144" s="63" t="str">
        <f t="shared" si="27"/>
        <v>正确</v>
      </c>
    </row>
    <row r="145" s="1" customFormat="1" ht="33" customHeight="1" spans="1:56">
      <c r="A145" s="88">
        <f t="shared" si="19"/>
        <v>141</v>
      </c>
      <c r="B145" s="167"/>
      <c r="C145" s="168"/>
      <c r="D145" s="229"/>
      <c r="E145" s="167"/>
      <c r="F145" s="90">
        <f t="shared" si="20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21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22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23"/>
        <v>0</v>
      </c>
      <c r="AT145" s="79">
        <f t="shared" si="24"/>
        <v>0</v>
      </c>
      <c r="AU145" s="79">
        <f t="shared" si="25"/>
        <v>0</v>
      </c>
      <c r="AV145" s="595"/>
      <c r="AW145" s="122"/>
      <c r="AX145" s="122"/>
      <c r="AY145" s="122"/>
      <c r="AZ145" s="122"/>
      <c r="BA145" s="79">
        <f t="shared" si="26"/>
        <v>0</v>
      </c>
      <c r="BB145" s="129"/>
      <c r="BC145" s="169"/>
      <c r="BD145" s="63" t="str">
        <f t="shared" si="27"/>
        <v>正确</v>
      </c>
    </row>
    <row r="146" s="1" customFormat="1" ht="33" customHeight="1" spans="1:56">
      <c r="A146" s="88">
        <f t="shared" si="19"/>
        <v>142</v>
      </c>
      <c r="B146" s="167"/>
      <c r="C146" s="168"/>
      <c r="D146" s="229"/>
      <c r="E146" s="167"/>
      <c r="F146" s="90">
        <f t="shared" si="20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si="21"/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22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si="23"/>
        <v>0</v>
      </c>
      <c r="AT146" s="79">
        <f t="shared" si="24"/>
        <v>0</v>
      </c>
      <c r="AU146" s="79">
        <f t="shared" si="25"/>
        <v>0</v>
      </c>
      <c r="AV146" s="595"/>
      <c r="AW146" s="122"/>
      <c r="AX146" s="122"/>
      <c r="AY146" s="122"/>
      <c r="AZ146" s="122"/>
      <c r="BA146" s="79">
        <f t="shared" si="26"/>
        <v>0</v>
      </c>
      <c r="BB146" s="129"/>
      <c r="BC146" s="169"/>
      <c r="BD146" s="63" t="str">
        <f t="shared" si="27"/>
        <v>正确</v>
      </c>
    </row>
    <row r="147" s="1" customFormat="1" ht="33" customHeight="1" spans="1:56">
      <c r="A147" s="88">
        <f t="shared" si="19"/>
        <v>143</v>
      </c>
      <c r="B147" s="167"/>
      <c r="C147" s="168"/>
      <c r="D147" s="229"/>
      <c r="E147" s="167"/>
      <c r="F147" s="90">
        <f t="shared" si="20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21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22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23"/>
        <v>0</v>
      </c>
      <c r="AT147" s="79">
        <f t="shared" si="24"/>
        <v>0</v>
      </c>
      <c r="AU147" s="79">
        <f t="shared" si="25"/>
        <v>0</v>
      </c>
      <c r="AV147" s="595"/>
      <c r="AW147" s="122"/>
      <c r="AX147" s="122"/>
      <c r="AY147" s="122"/>
      <c r="AZ147" s="122"/>
      <c r="BA147" s="79">
        <f t="shared" si="26"/>
        <v>0</v>
      </c>
      <c r="BB147" s="129"/>
      <c r="BC147" s="169"/>
      <c r="BD147" s="63" t="str">
        <f t="shared" si="27"/>
        <v>正确</v>
      </c>
    </row>
    <row r="148" s="1" customFormat="1" ht="33" customHeight="1" spans="1:56">
      <c r="A148" s="88">
        <f t="shared" si="19"/>
        <v>144</v>
      </c>
      <c r="B148" s="167"/>
      <c r="C148" s="168"/>
      <c r="D148" s="229"/>
      <c r="E148" s="167"/>
      <c r="F148" s="90">
        <f t="shared" si="20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21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22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23"/>
        <v>0</v>
      </c>
      <c r="AT148" s="79">
        <f t="shared" si="24"/>
        <v>0</v>
      </c>
      <c r="AU148" s="79">
        <f t="shared" si="25"/>
        <v>0</v>
      </c>
      <c r="AV148" s="595"/>
      <c r="AW148" s="122"/>
      <c r="AX148" s="122"/>
      <c r="AY148" s="122"/>
      <c r="AZ148" s="122"/>
      <c r="BA148" s="79">
        <f t="shared" si="26"/>
        <v>0</v>
      </c>
      <c r="BB148" s="129"/>
      <c r="BC148" s="169"/>
      <c r="BD148" s="63" t="str">
        <f t="shared" si="27"/>
        <v>正确</v>
      </c>
    </row>
    <row r="149" s="1" customFormat="1" ht="33" customHeight="1" spans="1:56">
      <c r="A149" s="88">
        <f t="shared" si="19"/>
        <v>145</v>
      </c>
      <c r="B149" s="167"/>
      <c r="C149" s="168"/>
      <c r="D149" s="229"/>
      <c r="E149" s="167"/>
      <c r="F149" s="90">
        <f t="shared" si="20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21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22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23"/>
        <v>0</v>
      </c>
      <c r="AT149" s="79">
        <f t="shared" si="24"/>
        <v>0</v>
      </c>
      <c r="AU149" s="79">
        <f t="shared" si="25"/>
        <v>0</v>
      </c>
      <c r="AV149" s="595"/>
      <c r="AW149" s="122"/>
      <c r="AX149" s="122"/>
      <c r="AY149" s="122"/>
      <c r="AZ149" s="122"/>
      <c r="BA149" s="79">
        <f t="shared" si="26"/>
        <v>0</v>
      </c>
      <c r="BB149" s="129"/>
      <c r="BC149" s="169"/>
      <c r="BD149" s="63" t="str">
        <f t="shared" si="27"/>
        <v>正确</v>
      </c>
    </row>
    <row r="150" s="1" customFormat="1" ht="33" customHeight="1" spans="1:56">
      <c r="A150" s="88">
        <f t="shared" si="19"/>
        <v>146</v>
      </c>
      <c r="B150" s="167"/>
      <c r="C150" s="168"/>
      <c r="D150" s="229"/>
      <c r="E150" s="167"/>
      <c r="F150" s="90">
        <f t="shared" si="20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21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22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23"/>
        <v>0</v>
      </c>
      <c r="AT150" s="79">
        <f t="shared" si="24"/>
        <v>0</v>
      </c>
      <c r="AU150" s="79">
        <f t="shared" si="25"/>
        <v>0</v>
      </c>
      <c r="AV150" s="595"/>
      <c r="AW150" s="122"/>
      <c r="AX150" s="122"/>
      <c r="AY150" s="122"/>
      <c r="AZ150" s="122"/>
      <c r="BA150" s="79">
        <f t="shared" si="26"/>
        <v>0</v>
      </c>
      <c r="BB150" s="129"/>
      <c r="BC150" s="169"/>
      <c r="BD150" s="63" t="str">
        <f t="shared" si="27"/>
        <v>正确</v>
      </c>
    </row>
  </sheetData>
  <sheetProtection algorithmName="SHA-512" hashValue="Hx38vWOHaUs/Zz73FsARuPXGXkg+SQC+r/ytRFU6rJ5xhwqn8PJTBdohv3vV5CuYEBV7UeOFQKSrouhP0Faz4w==" saltValue="5y1PQrlCpJ+QOXntCjoe+A==" spinCount="100000" sheet="1" formatCells="0" formatRows="0" deleteRows="0" autoFilter="0" objects="1"/>
  <autoFilter xmlns:etc="http://www.wps.cn/officeDocument/2017/etCustomData" ref="A4:XFA150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  <ignoredErrors>
    <ignoredError sqref="U13:U14" numberStoredAsText="1"/>
    <ignoredError sqref="J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  <pageSetUpPr fitToPage="1"/>
  </sheetPr>
  <dimension ref="A1:BD164"/>
  <sheetViews>
    <sheetView zoomScale="70" zoomScaleNormal="70" workbookViewId="0">
      <pane xSplit="7" ySplit="4" topLeftCell="AT15" activePane="bottomRight" state="frozen"/>
      <selection/>
      <selection pane="topRight"/>
      <selection pane="bottomLeft"/>
      <selection pane="bottomRight" activeCell="T6" sqref="T6"/>
    </sheetView>
  </sheetViews>
  <sheetFormatPr defaultColWidth="12.7666666666667" defaultRowHeight="16.5"/>
  <cols>
    <col min="1" max="1" width="8.5" style="5" customWidth="1"/>
    <col min="2" max="2" width="16.5" style="1" customWidth="1"/>
    <col min="3" max="3" width="11.5" style="1" customWidth="1"/>
    <col min="4" max="4" width="11.8083333333333" style="200" customWidth="1"/>
    <col min="5" max="5" width="9.88333333333333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8333333333333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666666666667" style="1" customWidth="1"/>
    <col min="55" max="55" width="39.2583333333333" style="12" customWidth="1"/>
    <col min="56" max="56" width="15.3" style="1" customWidth="1"/>
    <col min="57" max="62" width="12.7666666666667" style="13" customWidth="1"/>
    <col min="63" max="16382" width="12.7666666666667" style="13" hidden="1" customWidth="1"/>
    <col min="16383" max="16384" width="12.7666666666667" style="13"/>
  </cols>
  <sheetData>
    <row r="1" s="1" customFormat="1" ht="38" customHeight="1" spans="1:56">
      <c r="A1" s="14" t="s">
        <v>122</v>
      </c>
      <c r="B1" s="15"/>
      <c r="C1" s="15"/>
      <c r="D1" s="15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6">
      <c r="A2" s="24" t="s">
        <v>1</v>
      </c>
      <c r="B2" s="25" t="s">
        <v>2</v>
      </c>
      <c r="C2" s="26">
        <v>46022</v>
      </c>
      <c r="D2" s="29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201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6">
      <c r="A4" s="54" t="s">
        <v>71</v>
      </c>
      <c r="B4" s="55"/>
      <c r="C4" s="55"/>
      <c r="D4" s="55"/>
      <c r="E4" s="55"/>
      <c r="F4" s="57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SUBTOTAL(9,V5:V164)</f>
        <v>39292.2580645161</v>
      </c>
      <c r="W4" s="63">
        <f t="shared" si="0"/>
        <v>8400</v>
      </c>
      <c r="X4" s="63">
        <f t="shared" si="0"/>
        <v>5800</v>
      </c>
      <c r="Y4" s="63">
        <f t="shared" si="0"/>
        <v>4000</v>
      </c>
      <c r="Z4" s="63">
        <f t="shared" si="0"/>
        <v>3600</v>
      </c>
      <c r="AA4" s="63">
        <f t="shared" si="0"/>
        <v>3700</v>
      </c>
      <c r="AB4" s="63">
        <f t="shared" si="0"/>
        <v>4260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0</v>
      </c>
      <c r="AI4" s="63">
        <f t="shared" si="0"/>
        <v>0</v>
      </c>
      <c r="AJ4" s="63">
        <f t="shared" si="0"/>
        <v>0</v>
      </c>
      <c r="AK4" s="63">
        <f t="shared" si="0"/>
        <v>0</v>
      </c>
      <c r="AL4" s="63">
        <f t="shared" si="0"/>
        <v>0</v>
      </c>
      <c r="AM4" s="63">
        <f t="shared" si="0"/>
        <v>0</v>
      </c>
      <c r="AN4" s="63">
        <f t="shared" si="0"/>
        <v>0</v>
      </c>
      <c r="AO4" s="63">
        <f t="shared" si="0"/>
        <v>0</v>
      </c>
      <c r="AP4" s="63">
        <f t="shared" si="0"/>
        <v>0</v>
      </c>
      <c r="AQ4" s="63">
        <f t="shared" si="0"/>
        <v>0</v>
      </c>
      <c r="AR4" s="63">
        <f t="shared" si="0"/>
        <v>0</v>
      </c>
      <c r="AS4" s="63">
        <f t="shared" si="0"/>
        <v>0</v>
      </c>
      <c r="AT4" s="63">
        <f t="shared" si="0"/>
        <v>1895.48387096774</v>
      </c>
      <c r="AU4" s="63">
        <f t="shared" si="0"/>
        <v>67156.78</v>
      </c>
      <c r="AV4" s="63">
        <f t="shared" si="0"/>
        <v>0</v>
      </c>
      <c r="AW4" s="63">
        <f t="shared" si="0"/>
        <v>0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67156.78</v>
      </c>
      <c r="BB4" s="63"/>
      <c r="BC4" s="65"/>
      <c r="BD4" s="63"/>
    </row>
    <row r="5" s="1" customFormat="1" ht="33" customHeight="1" spans="1:56">
      <c r="A5" s="88">
        <f t="shared" ref="A5:A68" si="1">ROW()-4</f>
        <v>1</v>
      </c>
      <c r="B5" s="578" t="s">
        <v>123</v>
      </c>
      <c r="C5" s="464" t="s">
        <v>120</v>
      </c>
      <c r="D5" s="229">
        <v>46006</v>
      </c>
      <c r="E5" s="579" t="s">
        <v>116</v>
      </c>
      <c r="F5" s="90">
        <f t="shared" ref="F5:F68" si="2">IF($C$2-D5+1&lt;$E$2,$C$2-D5+1,$E$2)</f>
        <v>17</v>
      </c>
      <c r="G5" s="170" t="s">
        <v>79</v>
      </c>
      <c r="H5" s="160"/>
      <c r="I5" s="160"/>
      <c r="J5" s="160"/>
      <c r="K5" s="160"/>
      <c r="L5" s="160">
        <v>1</v>
      </c>
      <c r="M5" s="160"/>
      <c r="N5" s="160"/>
      <c r="O5" s="160"/>
      <c r="P5" s="160"/>
      <c r="Q5" s="160"/>
      <c r="R5" s="160"/>
      <c r="S5" s="75">
        <f t="shared" ref="S5:S68" si="3">P5+Q5-R5</f>
        <v>0</v>
      </c>
      <c r="T5" s="171" t="s">
        <v>124</v>
      </c>
      <c r="U5" s="172" t="s">
        <v>121</v>
      </c>
      <c r="V5" s="173">
        <f>U5/31*F5</f>
        <v>2741.93548387097</v>
      </c>
      <c r="W5" s="174"/>
      <c r="X5" s="174"/>
      <c r="Y5" s="174"/>
      <c r="Z5" s="174"/>
      <c r="AA5" s="174"/>
      <c r="AB5" s="163"/>
      <c r="AC5" s="79">
        <f t="shared" ref="AC5:AC68" si="4">IF(G5="是",30,0)</f>
        <v>0</v>
      </c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82">
        <f t="shared" ref="AS5:AS68" si="5">IFERROR(U5/$E$2*2*H5+I5*2,0)</f>
        <v>0</v>
      </c>
      <c r="AT5" s="79">
        <f t="shared" ref="AT5:AT68" si="6">IFERROR(U5/$E$2*(J5+K5*0.2+L5+M5*0.5),0)</f>
        <v>161.290322580645</v>
      </c>
      <c r="AU5" s="79">
        <f t="shared" ref="AU5:AU68" si="7">ROUND(SUM(V5:AP5)-SUM(AQ5:AT5),2)</f>
        <v>2580.65</v>
      </c>
      <c r="AV5" s="180"/>
      <c r="AW5" s="122"/>
      <c r="AX5" s="122"/>
      <c r="AY5" s="122"/>
      <c r="AZ5" s="122"/>
      <c r="BA5" s="79">
        <f t="shared" ref="BA5:BA68" si="8">ROUND(AU5-SUM(AV5:AZ5),2)</f>
        <v>2580.65</v>
      </c>
      <c r="BB5" s="129"/>
      <c r="BC5" s="169"/>
      <c r="BD5" s="63" t="str">
        <f t="shared" ref="BD5:BD68" si="9">IF(U5-SUM(V5:AB5)=0,"正确","错误")</f>
        <v>错误</v>
      </c>
    </row>
    <row r="6" s="1" customFormat="1" ht="33" customHeight="1" spans="1:56">
      <c r="A6" s="88">
        <f t="shared" si="1"/>
        <v>2</v>
      </c>
      <c r="B6" s="580" t="s">
        <v>125</v>
      </c>
      <c r="C6" s="464" t="s">
        <v>126</v>
      </c>
      <c r="D6" s="229">
        <v>45974</v>
      </c>
      <c r="E6" s="365" t="s">
        <v>111</v>
      </c>
      <c r="F6" s="90">
        <f t="shared" si="2"/>
        <v>31</v>
      </c>
      <c r="G6" s="170" t="s">
        <v>79</v>
      </c>
      <c r="H6" s="160"/>
      <c r="I6" s="160"/>
      <c r="J6" s="160">
        <v>16</v>
      </c>
      <c r="K6" s="160"/>
      <c r="L6" s="160"/>
      <c r="M6" s="160"/>
      <c r="N6" s="160"/>
      <c r="O6" s="160"/>
      <c r="P6" s="160"/>
      <c r="Q6" s="160"/>
      <c r="R6" s="160"/>
      <c r="S6" s="75">
        <f t="shared" si="3"/>
        <v>0</v>
      </c>
      <c r="T6" s="171" t="s">
        <v>127</v>
      </c>
      <c r="U6" s="172" t="s">
        <v>128</v>
      </c>
      <c r="V6" s="173">
        <v>1800</v>
      </c>
      <c r="W6" s="174">
        <v>300</v>
      </c>
      <c r="X6" s="174">
        <v>200</v>
      </c>
      <c r="Y6" s="174">
        <v>200</v>
      </c>
      <c r="Z6" s="174">
        <v>200</v>
      </c>
      <c r="AA6" s="174">
        <v>200</v>
      </c>
      <c r="AB6" s="163">
        <v>460</v>
      </c>
      <c r="AC6" s="79">
        <f t="shared" si="4"/>
        <v>0</v>
      </c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82">
        <f t="shared" si="5"/>
        <v>0</v>
      </c>
      <c r="AT6" s="79">
        <f t="shared" si="6"/>
        <v>1734.1935483871</v>
      </c>
      <c r="AU6" s="79">
        <f t="shared" si="7"/>
        <v>1625.81</v>
      </c>
      <c r="AV6" s="180"/>
      <c r="AW6" s="122"/>
      <c r="AX6" s="122"/>
      <c r="AY6" s="122"/>
      <c r="AZ6" s="122"/>
      <c r="BA6" s="79">
        <f t="shared" si="8"/>
        <v>1625.81</v>
      </c>
      <c r="BB6" s="129"/>
      <c r="BC6" s="169"/>
      <c r="BD6" s="63" t="str">
        <f t="shared" si="9"/>
        <v>正确</v>
      </c>
    </row>
    <row r="7" s="1" customFormat="1" ht="31" customHeight="1" spans="1:56">
      <c r="A7" s="66">
        <f t="shared" si="1"/>
        <v>3</v>
      </c>
      <c r="B7" s="581" t="s">
        <v>129</v>
      </c>
      <c r="C7" s="464" t="s">
        <v>130</v>
      </c>
      <c r="D7" s="360">
        <v>45976</v>
      </c>
      <c r="E7" s="581" t="s">
        <v>78</v>
      </c>
      <c r="F7" s="71">
        <f t="shared" si="2"/>
        <v>31</v>
      </c>
      <c r="G7" s="199" t="s">
        <v>79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75">
        <f t="shared" si="3"/>
        <v>0</v>
      </c>
      <c r="T7" s="171"/>
      <c r="U7" s="172" t="s">
        <v>131</v>
      </c>
      <c r="V7" s="173">
        <v>3000</v>
      </c>
      <c r="W7" s="174">
        <v>1000</v>
      </c>
      <c r="X7" s="174">
        <v>1000</v>
      </c>
      <c r="Y7" s="174">
        <v>200</v>
      </c>
      <c r="Z7" s="174">
        <v>200</v>
      </c>
      <c r="AA7" s="174">
        <v>300</v>
      </c>
      <c r="AB7" s="163">
        <v>300</v>
      </c>
      <c r="AC7" s="79">
        <f t="shared" si="4"/>
        <v>0</v>
      </c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82">
        <f t="shared" si="5"/>
        <v>0</v>
      </c>
      <c r="AT7" s="79">
        <f t="shared" si="6"/>
        <v>0</v>
      </c>
      <c r="AU7" s="79">
        <f t="shared" si="7"/>
        <v>6000</v>
      </c>
      <c r="AV7" s="180"/>
      <c r="AW7" s="122"/>
      <c r="AX7" s="122"/>
      <c r="AY7" s="122"/>
      <c r="AZ7" s="122"/>
      <c r="BA7" s="79">
        <f t="shared" si="8"/>
        <v>6000</v>
      </c>
      <c r="BB7" s="129"/>
      <c r="BC7" s="169" t="s">
        <v>132</v>
      </c>
      <c r="BD7" s="63" t="str">
        <f t="shared" si="9"/>
        <v>正确</v>
      </c>
    </row>
    <row r="8" s="1" customFormat="1" ht="31" customHeight="1" spans="1:56">
      <c r="A8" s="88">
        <f t="shared" si="1"/>
        <v>4</v>
      </c>
      <c r="B8" s="582" t="s">
        <v>133</v>
      </c>
      <c r="C8" s="464" t="s">
        <v>130</v>
      </c>
      <c r="D8" s="360">
        <v>45976</v>
      </c>
      <c r="E8" s="581" t="s">
        <v>78</v>
      </c>
      <c r="F8" s="90">
        <f t="shared" si="2"/>
        <v>31</v>
      </c>
      <c r="G8" s="170" t="s">
        <v>79</v>
      </c>
      <c r="H8" s="160"/>
      <c r="I8" s="160"/>
      <c r="J8" s="160"/>
      <c r="K8" s="160"/>
      <c r="L8" s="160"/>
      <c r="M8" s="160"/>
      <c r="N8" s="160"/>
      <c r="O8" s="251"/>
      <c r="P8" s="160"/>
      <c r="Q8" s="160"/>
      <c r="R8" s="160"/>
      <c r="S8" s="75">
        <f t="shared" si="3"/>
        <v>0</v>
      </c>
      <c r="T8" s="171"/>
      <c r="U8" s="172" t="s">
        <v>121</v>
      </c>
      <c r="V8" s="173">
        <v>2500</v>
      </c>
      <c r="W8" s="174">
        <v>800</v>
      </c>
      <c r="X8" s="174">
        <v>1000</v>
      </c>
      <c r="Y8" s="174">
        <v>200</v>
      </c>
      <c r="Z8" s="174">
        <v>200</v>
      </c>
      <c r="AA8" s="174">
        <v>200</v>
      </c>
      <c r="AB8" s="163">
        <v>100</v>
      </c>
      <c r="AC8" s="79">
        <f t="shared" si="4"/>
        <v>0</v>
      </c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82">
        <f t="shared" si="5"/>
        <v>0</v>
      </c>
      <c r="AT8" s="79">
        <f t="shared" si="6"/>
        <v>0</v>
      </c>
      <c r="AU8" s="79">
        <f t="shared" si="7"/>
        <v>5000</v>
      </c>
      <c r="AV8" s="180"/>
      <c r="AW8" s="122"/>
      <c r="AX8" s="122"/>
      <c r="AY8" s="122"/>
      <c r="AZ8" s="122"/>
      <c r="BA8" s="79">
        <f t="shared" si="8"/>
        <v>5000</v>
      </c>
      <c r="BB8" s="129"/>
      <c r="BC8" s="169" t="s">
        <v>134</v>
      </c>
      <c r="BD8" s="63" t="str">
        <f t="shared" si="9"/>
        <v>正确</v>
      </c>
    </row>
    <row r="9" s="1" customFormat="1" ht="33" customHeight="1" spans="1:56">
      <c r="A9" s="88">
        <f t="shared" si="1"/>
        <v>5</v>
      </c>
      <c r="B9" s="583" t="s">
        <v>135</v>
      </c>
      <c r="C9" s="464" t="s">
        <v>130</v>
      </c>
      <c r="D9" s="360">
        <v>45971</v>
      </c>
      <c r="E9" s="581" t="s">
        <v>78</v>
      </c>
      <c r="F9" s="90">
        <f t="shared" si="2"/>
        <v>31</v>
      </c>
      <c r="G9" s="170" t="s">
        <v>79</v>
      </c>
      <c r="H9" s="160"/>
      <c r="I9" s="160"/>
      <c r="J9" s="160"/>
      <c r="K9" s="160"/>
      <c r="L9" s="160"/>
      <c r="M9" s="160"/>
      <c r="N9" s="160"/>
      <c r="O9" s="253"/>
      <c r="P9" s="160"/>
      <c r="Q9" s="160"/>
      <c r="R9" s="160"/>
      <c r="S9" s="75">
        <f t="shared" si="3"/>
        <v>0</v>
      </c>
      <c r="T9" s="211"/>
      <c r="U9" s="172" t="s">
        <v>136</v>
      </c>
      <c r="V9" s="173">
        <v>2000</v>
      </c>
      <c r="W9" s="174">
        <v>500</v>
      </c>
      <c r="X9" s="174">
        <v>200</v>
      </c>
      <c r="Y9" s="174">
        <v>200</v>
      </c>
      <c r="Z9" s="174">
        <v>200</v>
      </c>
      <c r="AA9" s="174">
        <v>200</v>
      </c>
      <c r="AB9" s="163">
        <v>200</v>
      </c>
      <c r="AC9" s="79">
        <f t="shared" si="4"/>
        <v>0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82">
        <f t="shared" si="5"/>
        <v>0</v>
      </c>
      <c r="AT9" s="79">
        <f t="shared" si="6"/>
        <v>0</v>
      </c>
      <c r="AU9" s="79">
        <f t="shared" si="7"/>
        <v>3500</v>
      </c>
      <c r="AV9" s="180"/>
      <c r="AW9" s="122"/>
      <c r="AX9" s="122"/>
      <c r="AY9" s="122"/>
      <c r="AZ9" s="122"/>
      <c r="BA9" s="79">
        <f t="shared" si="8"/>
        <v>3500</v>
      </c>
      <c r="BB9" s="129"/>
      <c r="BC9" s="169"/>
      <c r="BD9" s="63" t="str">
        <f t="shared" si="9"/>
        <v>正确</v>
      </c>
    </row>
    <row r="10" s="1" customFormat="1" ht="33" customHeight="1" spans="1:56">
      <c r="A10" s="88">
        <f t="shared" si="1"/>
        <v>6</v>
      </c>
      <c r="B10" s="582" t="s">
        <v>137</v>
      </c>
      <c r="C10" s="464" t="s">
        <v>130</v>
      </c>
      <c r="D10" s="360">
        <v>45971</v>
      </c>
      <c r="E10" s="581" t="s">
        <v>78</v>
      </c>
      <c r="F10" s="90">
        <f t="shared" si="2"/>
        <v>31</v>
      </c>
      <c r="G10" s="170" t="s">
        <v>79</v>
      </c>
      <c r="H10" s="160"/>
      <c r="I10" s="160"/>
      <c r="J10" s="160"/>
      <c r="K10" s="160"/>
      <c r="L10" s="160"/>
      <c r="M10" s="160"/>
      <c r="N10" s="160"/>
      <c r="O10" s="364"/>
      <c r="P10" s="160"/>
      <c r="Q10" s="160"/>
      <c r="R10" s="160"/>
      <c r="S10" s="75">
        <f t="shared" si="3"/>
        <v>0</v>
      </c>
      <c r="T10" s="171"/>
      <c r="U10" s="172" t="s">
        <v>136</v>
      </c>
      <c r="V10" s="173">
        <v>2000</v>
      </c>
      <c r="W10" s="174">
        <v>500</v>
      </c>
      <c r="X10" s="174">
        <v>200</v>
      </c>
      <c r="Y10" s="174">
        <v>200</v>
      </c>
      <c r="Z10" s="174">
        <v>200</v>
      </c>
      <c r="AA10" s="174">
        <v>200</v>
      </c>
      <c r="AB10" s="163">
        <v>200</v>
      </c>
      <c r="AC10" s="79">
        <f t="shared" si="4"/>
        <v>0</v>
      </c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82">
        <f t="shared" si="5"/>
        <v>0</v>
      </c>
      <c r="AT10" s="79">
        <f t="shared" si="6"/>
        <v>0</v>
      </c>
      <c r="AU10" s="79">
        <f t="shared" si="7"/>
        <v>3500</v>
      </c>
      <c r="AV10" s="180"/>
      <c r="AW10" s="122"/>
      <c r="AX10" s="122"/>
      <c r="AY10" s="122"/>
      <c r="AZ10" s="122"/>
      <c r="BA10" s="79">
        <f t="shared" si="8"/>
        <v>3500</v>
      </c>
      <c r="BB10" s="129"/>
      <c r="BC10" s="169"/>
      <c r="BD10" s="63" t="str">
        <f t="shared" si="9"/>
        <v>正确</v>
      </c>
    </row>
    <row r="11" s="1" customFormat="1" ht="33" customHeight="1" spans="1:56">
      <c r="A11" s="88">
        <f t="shared" si="1"/>
        <v>7</v>
      </c>
      <c r="B11" s="582" t="s">
        <v>138</v>
      </c>
      <c r="C11" s="464" t="s">
        <v>130</v>
      </c>
      <c r="D11" s="360">
        <v>45974</v>
      </c>
      <c r="E11" s="581" t="s">
        <v>78</v>
      </c>
      <c r="F11" s="90">
        <f t="shared" si="2"/>
        <v>31</v>
      </c>
      <c r="G11" s="170" t="s">
        <v>79</v>
      </c>
      <c r="H11" s="160"/>
      <c r="I11" s="160"/>
      <c r="J11" s="160"/>
      <c r="L11" s="160"/>
      <c r="M11" s="160"/>
      <c r="N11" s="160"/>
      <c r="O11" s="364"/>
      <c r="P11" s="160">
        <v>0.5</v>
      </c>
      <c r="Q11" s="160"/>
      <c r="R11" s="160">
        <v>0.5</v>
      </c>
      <c r="S11" s="75">
        <f t="shared" si="3"/>
        <v>0</v>
      </c>
      <c r="T11" s="171" t="s">
        <v>139</v>
      </c>
      <c r="U11" s="172" t="s">
        <v>136</v>
      </c>
      <c r="V11" s="173">
        <v>2000</v>
      </c>
      <c r="W11" s="174">
        <v>500</v>
      </c>
      <c r="X11" s="174">
        <v>200</v>
      </c>
      <c r="Y11" s="174">
        <v>200</v>
      </c>
      <c r="Z11" s="174">
        <v>200</v>
      </c>
      <c r="AA11" s="174">
        <v>200</v>
      </c>
      <c r="AB11" s="163">
        <v>200</v>
      </c>
      <c r="AC11" s="79">
        <f t="shared" si="4"/>
        <v>0</v>
      </c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82">
        <f t="shared" si="5"/>
        <v>0</v>
      </c>
      <c r="AT11" s="79">
        <f t="shared" si="6"/>
        <v>0</v>
      </c>
      <c r="AU11" s="79">
        <f t="shared" si="7"/>
        <v>3500</v>
      </c>
      <c r="AV11" s="180"/>
      <c r="AW11" s="122"/>
      <c r="AX11" s="122"/>
      <c r="AY11" s="122"/>
      <c r="AZ11" s="122"/>
      <c r="BA11" s="79">
        <f t="shared" si="8"/>
        <v>3500</v>
      </c>
      <c r="BB11" s="129"/>
      <c r="BC11" s="169"/>
      <c r="BD11" s="63" t="str">
        <f t="shared" si="9"/>
        <v>正确</v>
      </c>
    </row>
    <row r="12" s="1" customFormat="1" ht="33" customHeight="1" spans="1:56">
      <c r="A12" s="88">
        <f t="shared" si="1"/>
        <v>8</v>
      </c>
      <c r="B12" s="582" t="s">
        <v>140</v>
      </c>
      <c r="C12" s="464" t="s">
        <v>141</v>
      </c>
      <c r="D12" s="360">
        <v>45973</v>
      </c>
      <c r="E12" s="581" t="s">
        <v>78</v>
      </c>
      <c r="F12" s="90">
        <f t="shared" si="2"/>
        <v>31</v>
      </c>
      <c r="G12" s="170" t="s">
        <v>79</v>
      </c>
      <c r="H12" s="160"/>
      <c r="I12" s="160"/>
      <c r="J12" s="160"/>
      <c r="K12" s="160"/>
      <c r="L12" s="160"/>
      <c r="M12" s="160"/>
      <c r="N12" s="160"/>
      <c r="O12" s="363"/>
      <c r="P12" s="160">
        <v>1.5</v>
      </c>
      <c r="Q12" s="160"/>
      <c r="R12" s="160">
        <v>1</v>
      </c>
      <c r="S12" s="75">
        <f t="shared" si="3"/>
        <v>0.5</v>
      </c>
      <c r="T12" s="171" t="s">
        <v>142</v>
      </c>
      <c r="U12" s="172" t="s">
        <v>143</v>
      </c>
      <c r="V12" s="173">
        <v>1800</v>
      </c>
      <c r="W12" s="174">
        <v>300</v>
      </c>
      <c r="X12" s="174">
        <v>200</v>
      </c>
      <c r="Y12" s="174">
        <v>200</v>
      </c>
      <c r="Z12" s="174">
        <v>200</v>
      </c>
      <c r="AA12" s="174">
        <v>200</v>
      </c>
      <c r="AB12" s="163">
        <v>200</v>
      </c>
      <c r="AC12" s="79">
        <f t="shared" si="4"/>
        <v>0</v>
      </c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82">
        <f t="shared" si="5"/>
        <v>0</v>
      </c>
      <c r="AT12" s="79">
        <f t="shared" si="6"/>
        <v>0</v>
      </c>
      <c r="AU12" s="79">
        <f t="shared" si="7"/>
        <v>3100</v>
      </c>
      <c r="AV12" s="180"/>
      <c r="AW12" s="122"/>
      <c r="AX12" s="122"/>
      <c r="AY12" s="122"/>
      <c r="AZ12" s="122"/>
      <c r="BA12" s="79">
        <f t="shared" si="8"/>
        <v>3100</v>
      </c>
      <c r="BB12" s="129"/>
      <c r="BC12" s="169"/>
      <c r="BD12" s="63" t="str">
        <f t="shared" si="9"/>
        <v>正确</v>
      </c>
    </row>
    <row r="13" s="1" customFormat="1" ht="33" customHeight="1" spans="1:56">
      <c r="A13" s="88">
        <f t="shared" si="1"/>
        <v>9</v>
      </c>
      <c r="B13" s="582" t="s">
        <v>144</v>
      </c>
      <c r="C13" s="464" t="s">
        <v>141</v>
      </c>
      <c r="D13" s="229">
        <v>45974</v>
      </c>
      <c r="E13" s="581" t="s">
        <v>78</v>
      </c>
      <c r="F13" s="90">
        <f t="shared" si="2"/>
        <v>31</v>
      </c>
      <c r="G13" s="170" t="s">
        <v>79</v>
      </c>
      <c r="H13" s="160"/>
      <c r="I13" s="160"/>
      <c r="J13" s="160"/>
      <c r="K13" s="160"/>
      <c r="L13" s="160"/>
      <c r="M13" s="160"/>
      <c r="N13" s="160"/>
      <c r="O13" s="160"/>
      <c r="P13" s="160">
        <v>1.5</v>
      </c>
      <c r="Q13" s="160"/>
      <c r="R13" s="160">
        <v>1</v>
      </c>
      <c r="S13" s="75">
        <f t="shared" si="3"/>
        <v>0.5</v>
      </c>
      <c r="T13" s="171" t="s">
        <v>145</v>
      </c>
      <c r="U13" s="172" t="s">
        <v>143</v>
      </c>
      <c r="V13" s="173">
        <v>1800</v>
      </c>
      <c r="W13" s="174">
        <v>300</v>
      </c>
      <c r="X13" s="174">
        <v>200</v>
      </c>
      <c r="Y13" s="174">
        <v>200</v>
      </c>
      <c r="Z13" s="174">
        <v>200</v>
      </c>
      <c r="AA13" s="174">
        <v>200</v>
      </c>
      <c r="AB13" s="163">
        <v>200</v>
      </c>
      <c r="AC13" s="79">
        <f t="shared" si="4"/>
        <v>0</v>
      </c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82">
        <f t="shared" si="5"/>
        <v>0</v>
      </c>
      <c r="AT13" s="79">
        <f t="shared" si="6"/>
        <v>0</v>
      </c>
      <c r="AU13" s="79">
        <f t="shared" si="7"/>
        <v>3100</v>
      </c>
      <c r="AV13" s="180"/>
      <c r="AW13" s="122"/>
      <c r="AX13" s="122"/>
      <c r="AY13" s="122"/>
      <c r="AZ13" s="122"/>
      <c r="BA13" s="79">
        <f t="shared" si="8"/>
        <v>3100</v>
      </c>
      <c r="BB13" s="129"/>
      <c r="BC13" s="169"/>
      <c r="BD13" s="63" t="str">
        <f t="shared" si="9"/>
        <v>正确</v>
      </c>
    </row>
    <row r="14" s="1" customFormat="1" ht="33" customHeight="1" spans="1:56">
      <c r="A14" s="88">
        <f t="shared" si="1"/>
        <v>10</v>
      </c>
      <c r="B14" s="582" t="s">
        <v>146</v>
      </c>
      <c r="C14" s="464" t="s">
        <v>141</v>
      </c>
      <c r="D14" s="229">
        <v>45975</v>
      </c>
      <c r="E14" s="581" t="s">
        <v>78</v>
      </c>
      <c r="F14" s="90">
        <f t="shared" si="2"/>
        <v>31</v>
      </c>
      <c r="G14" s="170" t="s">
        <v>79</v>
      </c>
      <c r="H14" s="160"/>
      <c r="I14" s="160"/>
      <c r="J14" s="160"/>
      <c r="K14" s="160"/>
      <c r="L14" s="160"/>
      <c r="M14" s="160"/>
      <c r="N14" s="160"/>
      <c r="O14" s="160"/>
      <c r="P14" s="160">
        <v>1.5</v>
      </c>
      <c r="Q14" s="160"/>
      <c r="R14" s="160"/>
      <c r="S14" s="75">
        <f t="shared" si="3"/>
        <v>1.5</v>
      </c>
      <c r="T14" s="171"/>
      <c r="U14" s="172" t="s">
        <v>143</v>
      </c>
      <c r="V14" s="173">
        <v>1800</v>
      </c>
      <c r="W14" s="174">
        <v>300</v>
      </c>
      <c r="X14" s="174">
        <v>200</v>
      </c>
      <c r="Y14" s="174">
        <v>200</v>
      </c>
      <c r="Z14" s="174">
        <v>200</v>
      </c>
      <c r="AA14" s="174">
        <v>200</v>
      </c>
      <c r="AB14" s="163">
        <v>200</v>
      </c>
      <c r="AC14" s="79">
        <f t="shared" si="4"/>
        <v>0</v>
      </c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82">
        <f t="shared" si="5"/>
        <v>0</v>
      </c>
      <c r="AT14" s="79">
        <f t="shared" si="6"/>
        <v>0</v>
      </c>
      <c r="AU14" s="79">
        <f t="shared" si="7"/>
        <v>3100</v>
      </c>
      <c r="AV14" s="180"/>
      <c r="AW14" s="122"/>
      <c r="AX14" s="122"/>
      <c r="AY14" s="122"/>
      <c r="AZ14" s="122"/>
      <c r="BA14" s="79">
        <f t="shared" si="8"/>
        <v>3100</v>
      </c>
      <c r="BB14" s="129"/>
      <c r="BC14" s="169"/>
      <c r="BD14" s="63" t="str">
        <f t="shared" si="9"/>
        <v>正确</v>
      </c>
    </row>
    <row r="15" s="1" customFormat="1" ht="33" customHeight="1" spans="1:56">
      <c r="A15" s="88">
        <f t="shared" si="1"/>
        <v>11</v>
      </c>
      <c r="B15" s="582" t="s">
        <v>147</v>
      </c>
      <c r="C15" s="464" t="s">
        <v>141</v>
      </c>
      <c r="D15" s="229">
        <v>45975</v>
      </c>
      <c r="E15" s="581" t="s">
        <v>78</v>
      </c>
      <c r="F15" s="90">
        <f t="shared" si="2"/>
        <v>31</v>
      </c>
      <c r="G15" s="170" t="s">
        <v>79</v>
      </c>
      <c r="H15" s="160"/>
      <c r="I15" s="160"/>
      <c r="J15" s="160"/>
      <c r="K15" s="160"/>
      <c r="L15" s="160"/>
      <c r="M15" s="160"/>
      <c r="N15" s="160"/>
      <c r="O15" s="160"/>
      <c r="P15" s="160">
        <v>1.5</v>
      </c>
      <c r="Q15" s="160">
        <v>0.5</v>
      </c>
      <c r="R15" s="160">
        <v>2</v>
      </c>
      <c r="S15" s="75">
        <f t="shared" si="3"/>
        <v>0</v>
      </c>
      <c r="T15" s="171" t="s">
        <v>148</v>
      </c>
      <c r="U15" s="172" t="s">
        <v>143</v>
      </c>
      <c r="V15" s="173">
        <v>1800</v>
      </c>
      <c r="W15" s="174">
        <v>300</v>
      </c>
      <c r="X15" s="174">
        <v>200</v>
      </c>
      <c r="Y15" s="174">
        <v>200</v>
      </c>
      <c r="Z15" s="174">
        <v>200</v>
      </c>
      <c r="AA15" s="174">
        <v>200</v>
      </c>
      <c r="AB15" s="163">
        <v>200</v>
      </c>
      <c r="AC15" s="79">
        <f t="shared" si="4"/>
        <v>0</v>
      </c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82">
        <f t="shared" si="5"/>
        <v>0</v>
      </c>
      <c r="AT15" s="79">
        <f t="shared" si="6"/>
        <v>0</v>
      </c>
      <c r="AU15" s="79">
        <f t="shared" si="7"/>
        <v>3100</v>
      </c>
      <c r="AV15" s="180"/>
      <c r="AW15" s="122"/>
      <c r="AX15" s="122"/>
      <c r="AY15" s="122"/>
      <c r="AZ15" s="122"/>
      <c r="BA15" s="79">
        <f t="shared" si="8"/>
        <v>3100</v>
      </c>
      <c r="BB15" s="129"/>
      <c r="BC15" s="169"/>
      <c r="BD15" s="63" t="str">
        <f t="shared" si="9"/>
        <v>正确</v>
      </c>
    </row>
    <row r="16" s="1" customFormat="1" ht="33" customHeight="1" spans="1:56">
      <c r="A16" s="88">
        <f t="shared" si="1"/>
        <v>12</v>
      </c>
      <c r="B16" s="582" t="s">
        <v>149</v>
      </c>
      <c r="C16" s="482" t="s">
        <v>141</v>
      </c>
      <c r="D16" s="229">
        <v>45976</v>
      </c>
      <c r="E16" s="581" t="s">
        <v>78</v>
      </c>
      <c r="F16" s="90">
        <f t="shared" si="2"/>
        <v>31</v>
      </c>
      <c r="G16" s="170" t="s">
        <v>79</v>
      </c>
      <c r="H16" s="160"/>
      <c r="I16" s="160"/>
      <c r="J16" s="160"/>
      <c r="K16" s="160"/>
      <c r="L16" s="160"/>
      <c r="M16" s="160"/>
      <c r="N16" s="160"/>
      <c r="O16" s="160"/>
      <c r="P16" s="160">
        <v>1.5</v>
      </c>
      <c r="Q16" s="160"/>
      <c r="R16" s="160">
        <v>1</v>
      </c>
      <c r="S16" s="75">
        <f t="shared" si="3"/>
        <v>0.5</v>
      </c>
      <c r="T16" s="171" t="s">
        <v>145</v>
      </c>
      <c r="U16" s="172" t="s">
        <v>143</v>
      </c>
      <c r="V16" s="173">
        <v>1800</v>
      </c>
      <c r="W16" s="174">
        <v>300</v>
      </c>
      <c r="X16" s="174">
        <v>200</v>
      </c>
      <c r="Y16" s="174">
        <v>200</v>
      </c>
      <c r="Z16" s="174">
        <v>200</v>
      </c>
      <c r="AA16" s="174">
        <v>200</v>
      </c>
      <c r="AB16" s="163">
        <v>200</v>
      </c>
      <c r="AC16" s="79">
        <f t="shared" si="4"/>
        <v>0</v>
      </c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82">
        <f t="shared" si="5"/>
        <v>0</v>
      </c>
      <c r="AT16" s="79">
        <f t="shared" si="6"/>
        <v>0</v>
      </c>
      <c r="AU16" s="79">
        <f t="shared" si="7"/>
        <v>3100</v>
      </c>
      <c r="AV16" s="180"/>
      <c r="AW16" s="122"/>
      <c r="AX16" s="122"/>
      <c r="AY16" s="122"/>
      <c r="AZ16" s="122"/>
      <c r="BA16" s="79">
        <f t="shared" si="8"/>
        <v>3100</v>
      </c>
      <c r="BB16" s="129"/>
      <c r="BC16" s="169"/>
      <c r="BD16" s="63" t="str">
        <f t="shared" si="9"/>
        <v>正确</v>
      </c>
    </row>
    <row r="17" s="1" customFormat="1" ht="33" customHeight="1" spans="1:56">
      <c r="A17" s="88">
        <f t="shared" si="1"/>
        <v>13</v>
      </c>
      <c r="B17" s="582" t="s">
        <v>150</v>
      </c>
      <c r="C17" s="482" t="s">
        <v>141</v>
      </c>
      <c r="D17" s="229">
        <v>45977</v>
      </c>
      <c r="E17" s="581" t="s">
        <v>78</v>
      </c>
      <c r="F17" s="90">
        <f t="shared" si="2"/>
        <v>31</v>
      </c>
      <c r="G17" s="170" t="s">
        <v>79</v>
      </c>
      <c r="H17" s="160"/>
      <c r="I17" s="160"/>
      <c r="J17" s="160"/>
      <c r="K17" s="160"/>
      <c r="L17" s="160"/>
      <c r="M17" s="160"/>
      <c r="N17" s="160"/>
      <c r="O17" s="160"/>
      <c r="P17" s="160">
        <v>0.5</v>
      </c>
      <c r="Q17" s="160"/>
      <c r="R17" s="160"/>
      <c r="S17" s="75">
        <f t="shared" si="3"/>
        <v>0.5</v>
      </c>
      <c r="T17" s="171"/>
      <c r="U17" s="172" t="s">
        <v>143</v>
      </c>
      <c r="V17" s="173">
        <v>1800</v>
      </c>
      <c r="W17" s="174">
        <v>300</v>
      </c>
      <c r="X17" s="174">
        <v>200</v>
      </c>
      <c r="Y17" s="174">
        <v>200</v>
      </c>
      <c r="Z17" s="174">
        <v>200</v>
      </c>
      <c r="AA17" s="174">
        <v>200</v>
      </c>
      <c r="AB17" s="163">
        <v>200</v>
      </c>
      <c r="AC17" s="79">
        <f t="shared" si="4"/>
        <v>0</v>
      </c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82">
        <f t="shared" si="5"/>
        <v>0</v>
      </c>
      <c r="AT17" s="79">
        <f t="shared" si="6"/>
        <v>0</v>
      </c>
      <c r="AU17" s="79">
        <f t="shared" si="7"/>
        <v>3100</v>
      </c>
      <c r="AV17" s="180"/>
      <c r="AW17" s="122"/>
      <c r="AX17" s="122"/>
      <c r="AY17" s="122"/>
      <c r="AZ17" s="122"/>
      <c r="BA17" s="79">
        <f t="shared" si="8"/>
        <v>3100</v>
      </c>
      <c r="BB17" s="129"/>
      <c r="BC17" s="169"/>
      <c r="BD17" s="63" t="str">
        <f t="shared" si="9"/>
        <v>正确</v>
      </c>
    </row>
    <row r="18" s="1" customFormat="1" ht="33" customHeight="1" spans="1:56">
      <c r="A18" s="88">
        <f t="shared" si="1"/>
        <v>14</v>
      </c>
      <c r="B18" s="582" t="s">
        <v>151</v>
      </c>
      <c r="C18" s="482" t="s">
        <v>141</v>
      </c>
      <c r="D18" s="229">
        <v>45976</v>
      </c>
      <c r="E18" s="581" t="s">
        <v>78</v>
      </c>
      <c r="F18" s="90">
        <f t="shared" si="2"/>
        <v>31</v>
      </c>
      <c r="G18" s="170" t="s">
        <v>79</v>
      </c>
      <c r="H18" s="160"/>
      <c r="I18" s="160"/>
      <c r="J18" s="160"/>
      <c r="K18" s="160"/>
      <c r="L18" s="160"/>
      <c r="M18" s="160"/>
      <c r="N18" s="160"/>
      <c r="O18" s="160"/>
      <c r="P18" s="160">
        <v>0.5</v>
      </c>
      <c r="Q18" s="160"/>
      <c r="R18" s="160"/>
      <c r="S18" s="75">
        <f t="shared" si="3"/>
        <v>0.5</v>
      </c>
      <c r="T18" s="171"/>
      <c r="U18" s="172" t="s">
        <v>143</v>
      </c>
      <c r="V18" s="173">
        <v>1800</v>
      </c>
      <c r="W18" s="174">
        <v>300</v>
      </c>
      <c r="X18" s="174">
        <v>200</v>
      </c>
      <c r="Y18" s="174">
        <v>200</v>
      </c>
      <c r="Z18" s="174">
        <v>200</v>
      </c>
      <c r="AA18" s="174">
        <v>200</v>
      </c>
      <c r="AB18" s="163">
        <v>200</v>
      </c>
      <c r="AC18" s="79">
        <f t="shared" si="4"/>
        <v>0</v>
      </c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82">
        <f t="shared" si="5"/>
        <v>0</v>
      </c>
      <c r="AT18" s="79">
        <f t="shared" si="6"/>
        <v>0</v>
      </c>
      <c r="AU18" s="79">
        <f t="shared" si="7"/>
        <v>3100</v>
      </c>
      <c r="AV18" s="180"/>
      <c r="AW18" s="122"/>
      <c r="AX18" s="122"/>
      <c r="AY18" s="122"/>
      <c r="AZ18" s="122"/>
      <c r="BA18" s="79">
        <f t="shared" si="8"/>
        <v>3100</v>
      </c>
      <c r="BB18" s="129"/>
      <c r="BC18" s="169"/>
      <c r="BD18" s="63" t="str">
        <f t="shared" si="9"/>
        <v>正确</v>
      </c>
    </row>
    <row r="19" s="1" customFormat="1" ht="33" customHeight="1" spans="1:56">
      <c r="A19" s="88">
        <f t="shared" si="1"/>
        <v>15</v>
      </c>
      <c r="B19" s="582" t="s">
        <v>152</v>
      </c>
      <c r="C19" s="464" t="s">
        <v>153</v>
      </c>
      <c r="D19" s="229">
        <v>45976</v>
      </c>
      <c r="E19" s="167" t="s">
        <v>78</v>
      </c>
      <c r="F19" s="90">
        <f t="shared" si="2"/>
        <v>31</v>
      </c>
      <c r="G19" s="170" t="s">
        <v>79</v>
      </c>
      <c r="H19" s="160"/>
      <c r="I19" s="160"/>
      <c r="J19" s="160"/>
      <c r="K19" s="160"/>
      <c r="L19" s="160"/>
      <c r="M19" s="160"/>
      <c r="N19" s="160"/>
      <c r="O19" s="160"/>
      <c r="P19" s="160">
        <v>2.5</v>
      </c>
      <c r="Q19" s="160"/>
      <c r="R19" s="160">
        <v>2</v>
      </c>
      <c r="S19" s="75">
        <f t="shared" si="3"/>
        <v>0.5</v>
      </c>
      <c r="T19" s="171" t="s">
        <v>154</v>
      </c>
      <c r="U19" s="172" t="s">
        <v>155</v>
      </c>
      <c r="V19" s="173">
        <v>2100</v>
      </c>
      <c r="W19" s="174">
        <v>800</v>
      </c>
      <c r="X19" s="174">
        <v>300</v>
      </c>
      <c r="Y19" s="174">
        <v>200</v>
      </c>
      <c r="Z19" s="174">
        <v>200</v>
      </c>
      <c r="AA19" s="174">
        <v>200</v>
      </c>
      <c r="AB19" s="163">
        <v>200</v>
      </c>
      <c r="AC19" s="79">
        <f t="shared" si="4"/>
        <v>0</v>
      </c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82">
        <f t="shared" si="5"/>
        <v>0</v>
      </c>
      <c r="AT19" s="79">
        <f t="shared" si="6"/>
        <v>0</v>
      </c>
      <c r="AU19" s="79">
        <f t="shared" si="7"/>
        <v>4000</v>
      </c>
      <c r="AV19" s="180"/>
      <c r="AW19" s="122"/>
      <c r="AX19" s="122"/>
      <c r="AY19" s="122"/>
      <c r="AZ19" s="122"/>
      <c r="BA19" s="79">
        <f t="shared" si="8"/>
        <v>4000</v>
      </c>
      <c r="BB19" s="129"/>
      <c r="BC19" s="169"/>
      <c r="BD19" s="63" t="str">
        <f t="shared" si="9"/>
        <v>正确</v>
      </c>
    </row>
    <row r="20" s="1" customFormat="1" ht="33" customHeight="1" spans="1:56">
      <c r="A20" s="88">
        <f t="shared" si="1"/>
        <v>16</v>
      </c>
      <c r="B20" s="582" t="s">
        <v>156</v>
      </c>
      <c r="C20" s="464" t="s">
        <v>141</v>
      </c>
      <c r="D20" s="229">
        <v>45980</v>
      </c>
      <c r="E20" s="167" t="s">
        <v>78</v>
      </c>
      <c r="F20" s="90">
        <f t="shared" si="2"/>
        <v>31</v>
      </c>
      <c r="G20" s="170" t="s">
        <v>79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75">
        <f t="shared" si="3"/>
        <v>0</v>
      </c>
      <c r="T20" s="171"/>
      <c r="U20" s="172" t="s">
        <v>143</v>
      </c>
      <c r="V20" s="173">
        <v>1800</v>
      </c>
      <c r="W20" s="174">
        <v>300</v>
      </c>
      <c r="X20" s="174">
        <v>200</v>
      </c>
      <c r="Y20" s="174">
        <v>200</v>
      </c>
      <c r="Z20" s="174">
        <v>200</v>
      </c>
      <c r="AA20" s="174">
        <v>200</v>
      </c>
      <c r="AB20" s="163">
        <v>200</v>
      </c>
      <c r="AC20" s="79">
        <f t="shared" si="4"/>
        <v>0</v>
      </c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82">
        <f t="shared" si="5"/>
        <v>0</v>
      </c>
      <c r="AT20" s="79">
        <f t="shared" si="6"/>
        <v>0</v>
      </c>
      <c r="AU20" s="79">
        <f t="shared" si="7"/>
        <v>3100</v>
      </c>
      <c r="AV20" s="180"/>
      <c r="AW20" s="122"/>
      <c r="AX20" s="122"/>
      <c r="AY20" s="122"/>
      <c r="AZ20" s="122"/>
      <c r="BA20" s="79">
        <f t="shared" si="8"/>
        <v>3100</v>
      </c>
      <c r="BB20" s="129"/>
      <c r="BC20" s="169"/>
      <c r="BD20" s="63" t="str">
        <f t="shared" si="9"/>
        <v>正确</v>
      </c>
    </row>
    <row r="21" s="1" customFormat="1" ht="33" customHeight="1" spans="1:56">
      <c r="A21" s="88">
        <f t="shared" si="1"/>
        <v>17</v>
      </c>
      <c r="B21" s="584" t="s">
        <v>157</v>
      </c>
      <c r="C21" s="464" t="s">
        <v>158</v>
      </c>
      <c r="D21" s="229">
        <v>45983</v>
      </c>
      <c r="E21" s="167" t="s">
        <v>78</v>
      </c>
      <c r="F21" s="90">
        <f t="shared" si="2"/>
        <v>31</v>
      </c>
      <c r="G21" s="170" t="s">
        <v>79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75">
        <f t="shared" si="3"/>
        <v>0</v>
      </c>
      <c r="T21" s="171"/>
      <c r="U21" s="172" t="s">
        <v>155</v>
      </c>
      <c r="V21" s="173">
        <v>2100</v>
      </c>
      <c r="W21" s="174">
        <v>800</v>
      </c>
      <c r="X21" s="174">
        <v>300</v>
      </c>
      <c r="Y21" s="174">
        <v>200</v>
      </c>
      <c r="Z21" s="174">
        <v>200</v>
      </c>
      <c r="AA21" s="174">
        <v>200</v>
      </c>
      <c r="AB21" s="163">
        <v>200</v>
      </c>
      <c r="AC21" s="79">
        <f t="shared" si="4"/>
        <v>0</v>
      </c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82">
        <f t="shared" si="5"/>
        <v>0</v>
      </c>
      <c r="AT21" s="79">
        <f t="shared" si="6"/>
        <v>0</v>
      </c>
      <c r="AU21" s="79">
        <f t="shared" si="7"/>
        <v>4000</v>
      </c>
      <c r="AV21" s="180"/>
      <c r="AW21" s="122"/>
      <c r="AX21" s="122"/>
      <c r="AY21" s="122"/>
      <c r="AZ21" s="122"/>
      <c r="BA21" s="79">
        <f t="shared" si="8"/>
        <v>4000</v>
      </c>
      <c r="BB21" s="129"/>
      <c r="BC21" s="169"/>
      <c r="BD21" s="63" t="str">
        <f t="shared" si="9"/>
        <v>正确</v>
      </c>
    </row>
    <row r="22" s="1" customFormat="1" ht="33" customHeight="1" spans="1:56">
      <c r="A22" s="88">
        <f t="shared" si="1"/>
        <v>18</v>
      </c>
      <c r="B22" s="584" t="s">
        <v>159</v>
      </c>
      <c r="C22" s="464" t="s">
        <v>160</v>
      </c>
      <c r="D22" s="229">
        <v>45983</v>
      </c>
      <c r="E22" s="167" t="s">
        <v>78</v>
      </c>
      <c r="F22" s="90">
        <f t="shared" si="2"/>
        <v>31</v>
      </c>
      <c r="G22" s="170" t="s">
        <v>79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75">
        <f t="shared" si="3"/>
        <v>0</v>
      </c>
      <c r="T22" s="171"/>
      <c r="U22" s="172" t="s">
        <v>161</v>
      </c>
      <c r="V22" s="173">
        <v>1000</v>
      </c>
      <c r="W22" s="174">
        <v>200</v>
      </c>
      <c r="X22" s="174">
        <v>200</v>
      </c>
      <c r="Y22" s="174">
        <v>200</v>
      </c>
      <c r="Z22" s="174">
        <v>100</v>
      </c>
      <c r="AA22" s="174">
        <v>100</v>
      </c>
      <c r="AB22" s="163">
        <v>200</v>
      </c>
      <c r="AC22" s="79">
        <f t="shared" si="4"/>
        <v>0</v>
      </c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82">
        <f t="shared" si="5"/>
        <v>0</v>
      </c>
      <c r="AT22" s="79">
        <f t="shared" si="6"/>
        <v>0</v>
      </c>
      <c r="AU22" s="79">
        <f t="shared" si="7"/>
        <v>2000</v>
      </c>
      <c r="AV22" s="180"/>
      <c r="AW22" s="122"/>
      <c r="AX22" s="122"/>
      <c r="AY22" s="122"/>
      <c r="AZ22" s="122"/>
      <c r="BA22" s="79">
        <f t="shared" si="8"/>
        <v>2000</v>
      </c>
      <c r="BB22" s="129"/>
      <c r="BC22" s="169"/>
      <c r="BD22" s="63" t="str">
        <f t="shared" si="9"/>
        <v>正确</v>
      </c>
    </row>
    <row r="23" s="1" customFormat="1" ht="33" customHeight="1" spans="1:56">
      <c r="A23" s="88">
        <f t="shared" si="1"/>
        <v>19</v>
      </c>
      <c r="B23" s="582" t="s">
        <v>162</v>
      </c>
      <c r="C23" s="464" t="s">
        <v>160</v>
      </c>
      <c r="D23" s="229">
        <v>45983</v>
      </c>
      <c r="E23" s="167" t="s">
        <v>78</v>
      </c>
      <c r="F23" s="90">
        <f t="shared" si="2"/>
        <v>31</v>
      </c>
      <c r="G23" s="170" t="s">
        <v>79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75">
        <f t="shared" si="3"/>
        <v>0</v>
      </c>
      <c r="T23" s="171"/>
      <c r="U23" s="172" t="s">
        <v>161</v>
      </c>
      <c r="V23" s="173">
        <v>1000</v>
      </c>
      <c r="W23" s="174">
        <v>200</v>
      </c>
      <c r="X23" s="174">
        <v>200</v>
      </c>
      <c r="Y23" s="174">
        <v>200</v>
      </c>
      <c r="Z23" s="174">
        <v>100</v>
      </c>
      <c r="AA23" s="174">
        <v>100</v>
      </c>
      <c r="AB23" s="163">
        <v>200</v>
      </c>
      <c r="AC23" s="79">
        <f t="shared" si="4"/>
        <v>0</v>
      </c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82">
        <f t="shared" si="5"/>
        <v>0</v>
      </c>
      <c r="AT23" s="79">
        <f t="shared" si="6"/>
        <v>0</v>
      </c>
      <c r="AU23" s="79">
        <f t="shared" si="7"/>
        <v>2000</v>
      </c>
      <c r="AV23" s="180"/>
      <c r="AW23" s="122"/>
      <c r="AX23" s="122"/>
      <c r="AY23" s="122"/>
      <c r="AZ23" s="122"/>
      <c r="BA23" s="79">
        <f t="shared" si="8"/>
        <v>2000</v>
      </c>
      <c r="BB23" s="129"/>
      <c r="BC23" s="169"/>
      <c r="BD23" s="63" t="str">
        <f t="shared" si="9"/>
        <v>正确</v>
      </c>
    </row>
    <row r="24" s="1" customFormat="1" ht="33" customHeight="1" spans="1:56">
      <c r="A24" s="88">
        <f t="shared" si="1"/>
        <v>20</v>
      </c>
      <c r="B24" s="582" t="s">
        <v>163</v>
      </c>
      <c r="C24" s="464" t="s">
        <v>160</v>
      </c>
      <c r="D24" s="229">
        <v>45983</v>
      </c>
      <c r="E24" s="167" t="s">
        <v>78</v>
      </c>
      <c r="F24" s="90">
        <f t="shared" si="2"/>
        <v>31</v>
      </c>
      <c r="G24" s="170" t="s">
        <v>79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75">
        <f t="shared" si="3"/>
        <v>0</v>
      </c>
      <c r="T24" s="171"/>
      <c r="U24" s="172" t="s">
        <v>161</v>
      </c>
      <c r="V24" s="173">
        <v>1000</v>
      </c>
      <c r="W24" s="174">
        <v>200</v>
      </c>
      <c r="X24" s="174">
        <v>200</v>
      </c>
      <c r="Y24" s="174">
        <v>200</v>
      </c>
      <c r="Z24" s="174">
        <v>100</v>
      </c>
      <c r="AA24" s="174">
        <v>100</v>
      </c>
      <c r="AB24" s="163">
        <v>200</v>
      </c>
      <c r="AC24" s="79">
        <f t="shared" si="4"/>
        <v>0</v>
      </c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82">
        <f t="shared" si="5"/>
        <v>0</v>
      </c>
      <c r="AT24" s="79">
        <f t="shared" si="6"/>
        <v>0</v>
      </c>
      <c r="AU24" s="79">
        <f t="shared" si="7"/>
        <v>2000</v>
      </c>
      <c r="AV24" s="180"/>
      <c r="AW24" s="122"/>
      <c r="AX24" s="122"/>
      <c r="AY24" s="122"/>
      <c r="AZ24" s="122"/>
      <c r="BA24" s="79">
        <f t="shared" si="8"/>
        <v>2000</v>
      </c>
      <c r="BB24" s="129"/>
      <c r="BC24" s="169"/>
      <c r="BD24" s="63" t="str">
        <f t="shared" si="9"/>
        <v>正确</v>
      </c>
    </row>
    <row r="25" s="1" customFormat="1" ht="33" customHeight="1" spans="1:56">
      <c r="A25" s="88">
        <f t="shared" si="1"/>
        <v>21</v>
      </c>
      <c r="B25" s="582" t="s">
        <v>164</v>
      </c>
      <c r="C25" s="464" t="s">
        <v>160</v>
      </c>
      <c r="D25" s="229">
        <v>45983</v>
      </c>
      <c r="E25" s="167" t="s">
        <v>78</v>
      </c>
      <c r="F25" s="90">
        <f t="shared" si="2"/>
        <v>31</v>
      </c>
      <c r="G25" s="170" t="s">
        <v>79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75">
        <f t="shared" si="3"/>
        <v>0</v>
      </c>
      <c r="T25" s="171"/>
      <c r="U25" s="172" t="s">
        <v>161</v>
      </c>
      <c r="V25" s="173">
        <v>1000</v>
      </c>
      <c r="W25" s="174">
        <v>200</v>
      </c>
      <c r="X25" s="174">
        <v>200</v>
      </c>
      <c r="Y25" s="174">
        <v>200</v>
      </c>
      <c r="Z25" s="174">
        <v>100</v>
      </c>
      <c r="AA25" s="174">
        <v>100</v>
      </c>
      <c r="AB25" s="163">
        <v>200</v>
      </c>
      <c r="AC25" s="79">
        <f t="shared" si="4"/>
        <v>0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82">
        <f t="shared" si="5"/>
        <v>0</v>
      </c>
      <c r="AT25" s="79">
        <f t="shared" si="6"/>
        <v>0</v>
      </c>
      <c r="AU25" s="79">
        <f t="shared" si="7"/>
        <v>2000</v>
      </c>
      <c r="AV25" s="180"/>
      <c r="AW25" s="122"/>
      <c r="AX25" s="122"/>
      <c r="AY25" s="122"/>
      <c r="AZ25" s="122"/>
      <c r="BA25" s="79">
        <f t="shared" si="8"/>
        <v>2000</v>
      </c>
      <c r="BB25" s="129"/>
      <c r="BC25" s="169"/>
      <c r="BD25" s="63" t="str">
        <f t="shared" si="9"/>
        <v>正确</v>
      </c>
    </row>
    <row r="26" s="1" customFormat="1" ht="33" customHeight="1" spans="1:56">
      <c r="A26" s="88">
        <f t="shared" si="1"/>
        <v>22</v>
      </c>
      <c r="B26" s="585" t="s">
        <v>165</v>
      </c>
      <c r="C26" s="168" t="s">
        <v>126</v>
      </c>
      <c r="D26" s="229">
        <v>46017</v>
      </c>
      <c r="E26" s="195" t="s">
        <v>116</v>
      </c>
      <c r="F26" s="90">
        <f t="shared" si="2"/>
        <v>6</v>
      </c>
      <c r="G26" s="170" t="s">
        <v>79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75">
        <f t="shared" si="3"/>
        <v>0</v>
      </c>
      <c r="T26" s="171"/>
      <c r="U26" s="172" t="s">
        <v>128</v>
      </c>
      <c r="V26" s="173">
        <f>U26/E2*F26</f>
        <v>650.322580645161</v>
      </c>
      <c r="W26" s="174"/>
      <c r="X26" s="174"/>
      <c r="Y26" s="174"/>
      <c r="Z26" s="174"/>
      <c r="AA26" s="174"/>
      <c r="AB26" s="163"/>
      <c r="AC26" s="79">
        <f t="shared" si="4"/>
        <v>0</v>
      </c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82">
        <f t="shared" si="5"/>
        <v>0</v>
      </c>
      <c r="AT26" s="79">
        <f t="shared" si="6"/>
        <v>0</v>
      </c>
      <c r="AU26" s="79">
        <f t="shared" si="7"/>
        <v>650.32</v>
      </c>
      <c r="AV26" s="180"/>
      <c r="AW26" s="122"/>
      <c r="AX26" s="122"/>
      <c r="AY26" s="122"/>
      <c r="AZ26" s="122"/>
      <c r="BA26" s="79">
        <f t="shared" si="8"/>
        <v>650.32</v>
      </c>
      <c r="BB26" s="129"/>
      <c r="BC26" s="169" t="s">
        <v>166</v>
      </c>
      <c r="BD26" s="63" t="str">
        <f t="shared" si="9"/>
        <v>错误</v>
      </c>
    </row>
    <row r="27" s="1" customFormat="1" ht="33" customHeight="1" spans="1:56">
      <c r="A27" s="88">
        <f t="shared" si="1"/>
        <v>23</v>
      </c>
      <c r="B27" s="167"/>
      <c r="C27" s="168"/>
      <c r="D27" s="229"/>
      <c r="E27" s="167"/>
      <c r="F27" s="90">
        <f t="shared" si="2"/>
        <v>31</v>
      </c>
      <c r="G27" s="17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75">
        <f t="shared" si="3"/>
        <v>0</v>
      </c>
      <c r="T27" s="171"/>
      <c r="U27" s="172"/>
      <c r="V27" s="173"/>
      <c r="W27" s="174"/>
      <c r="X27" s="174"/>
      <c r="Y27" s="174"/>
      <c r="Z27" s="174"/>
      <c r="AA27" s="174"/>
      <c r="AB27" s="163"/>
      <c r="AC27" s="79">
        <f t="shared" si="4"/>
        <v>0</v>
      </c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82">
        <f t="shared" si="5"/>
        <v>0</v>
      </c>
      <c r="AT27" s="79">
        <f t="shared" si="6"/>
        <v>0</v>
      </c>
      <c r="AU27" s="79">
        <f t="shared" si="7"/>
        <v>0</v>
      </c>
      <c r="AV27" s="180"/>
      <c r="AW27" s="122"/>
      <c r="AX27" s="122"/>
      <c r="AY27" s="122"/>
      <c r="AZ27" s="122"/>
      <c r="BA27" s="79">
        <f t="shared" si="8"/>
        <v>0</v>
      </c>
      <c r="BB27" s="129"/>
      <c r="BC27" s="169"/>
      <c r="BD27" s="63" t="str">
        <f t="shared" si="9"/>
        <v>正确</v>
      </c>
    </row>
    <row r="28" s="1" customFormat="1" ht="33" customHeight="1" spans="1:56">
      <c r="A28" s="88">
        <f t="shared" si="1"/>
        <v>24</v>
      </c>
      <c r="B28" s="167"/>
      <c r="C28" s="168"/>
      <c r="D28" s="229"/>
      <c r="E28" s="167"/>
      <c r="F28" s="90">
        <f t="shared" si="2"/>
        <v>31</v>
      </c>
      <c r="G28" s="17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75">
        <f t="shared" si="3"/>
        <v>0</v>
      </c>
      <c r="T28" s="171"/>
      <c r="U28" s="172"/>
      <c r="V28" s="173"/>
      <c r="W28" s="174"/>
      <c r="X28" s="174"/>
      <c r="Y28" s="174"/>
      <c r="Z28" s="174"/>
      <c r="AA28" s="174"/>
      <c r="AB28" s="163"/>
      <c r="AC28" s="79">
        <f t="shared" si="4"/>
        <v>0</v>
      </c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82">
        <f t="shared" si="5"/>
        <v>0</v>
      </c>
      <c r="AT28" s="79">
        <f t="shared" si="6"/>
        <v>0</v>
      </c>
      <c r="AU28" s="79">
        <f t="shared" si="7"/>
        <v>0</v>
      </c>
      <c r="AV28" s="180"/>
      <c r="AW28" s="122"/>
      <c r="AX28" s="122"/>
      <c r="AY28" s="122"/>
      <c r="AZ28" s="122"/>
      <c r="BA28" s="79">
        <f t="shared" si="8"/>
        <v>0</v>
      </c>
      <c r="BB28" s="129"/>
      <c r="BC28" s="169"/>
      <c r="BD28" s="63" t="str">
        <f t="shared" si="9"/>
        <v>正确</v>
      </c>
    </row>
    <row r="29" s="1" customFormat="1" ht="33" customHeight="1" spans="1:56">
      <c r="A29" s="88">
        <f t="shared" si="1"/>
        <v>25</v>
      </c>
      <c r="B29" s="167"/>
      <c r="C29" s="168"/>
      <c r="D29" s="229"/>
      <c r="E29" s="167"/>
      <c r="F29" s="90">
        <f t="shared" si="2"/>
        <v>31</v>
      </c>
      <c r="G29" s="17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75">
        <f t="shared" si="3"/>
        <v>0</v>
      </c>
      <c r="T29" s="171"/>
      <c r="U29" s="172"/>
      <c r="V29" s="173"/>
      <c r="W29" s="174"/>
      <c r="X29" s="174"/>
      <c r="Y29" s="174"/>
      <c r="Z29" s="174"/>
      <c r="AA29" s="174"/>
      <c r="AB29" s="163"/>
      <c r="AC29" s="79">
        <f t="shared" si="4"/>
        <v>0</v>
      </c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82">
        <f t="shared" si="5"/>
        <v>0</v>
      </c>
      <c r="AT29" s="79">
        <f t="shared" si="6"/>
        <v>0</v>
      </c>
      <c r="AU29" s="79">
        <f t="shared" si="7"/>
        <v>0</v>
      </c>
      <c r="AV29" s="180"/>
      <c r="AW29" s="122"/>
      <c r="AX29" s="122"/>
      <c r="AY29" s="122"/>
      <c r="AZ29" s="122"/>
      <c r="BA29" s="79">
        <f t="shared" si="8"/>
        <v>0</v>
      </c>
      <c r="BB29" s="129"/>
      <c r="BC29" s="169"/>
      <c r="BD29" s="63" t="str">
        <f t="shared" si="9"/>
        <v>正确</v>
      </c>
    </row>
    <row r="30" s="1" customFormat="1" ht="33" customHeight="1" spans="1:56">
      <c r="A30" s="88">
        <f t="shared" si="1"/>
        <v>26</v>
      </c>
      <c r="B30" s="167"/>
      <c r="C30" s="168"/>
      <c r="D30" s="229"/>
      <c r="E30" s="167"/>
      <c r="F30" s="90">
        <f t="shared" si="2"/>
        <v>31</v>
      </c>
      <c r="G30" s="17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75">
        <f t="shared" si="3"/>
        <v>0</v>
      </c>
      <c r="T30" s="171"/>
      <c r="U30" s="172"/>
      <c r="V30" s="173"/>
      <c r="W30" s="174"/>
      <c r="X30" s="174"/>
      <c r="Y30" s="174"/>
      <c r="Z30" s="174"/>
      <c r="AA30" s="174"/>
      <c r="AB30" s="163"/>
      <c r="AC30" s="79">
        <f t="shared" si="4"/>
        <v>0</v>
      </c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82">
        <f t="shared" si="5"/>
        <v>0</v>
      </c>
      <c r="AT30" s="79">
        <f t="shared" si="6"/>
        <v>0</v>
      </c>
      <c r="AU30" s="79">
        <f t="shared" si="7"/>
        <v>0</v>
      </c>
      <c r="AV30" s="180"/>
      <c r="AW30" s="122"/>
      <c r="AX30" s="122"/>
      <c r="AY30" s="122"/>
      <c r="AZ30" s="122"/>
      <c r="BA30" s="79">
        <f t="shared" si="8"/>
        <v>0</v>
      </c>
      <c r="BB30" s="129"/>
      <c r="BC30" s="169"/>
      <c r="BD30" s="63" t="str">
        <f t="shared" si="9"/>
        <v>正确</v>
      </c>
    </row>
    <row r="31" s="1" customFormat="1" ht="33" customHeight="1" spans="1:56">
      <c r="A31" s="88">
        <f t="shared" si="1"/>
        <v>27</v>
      </c>
      <c r="B31" s="167"/>
      <c r="C31" s="168"/>
      <c r="D31" s="229"/>
      <c r="E31" s="167"/>
      <c r="F31" s="90">
        <f t="shared" si="2"/>
        <v>31</v>
      </c>
      <c r="G31" s="17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75">
        <f t="shared" si="3"/>
        <v>0</v>
      </c>
      <c r="T31" s="171"/>
      <c r="U31" s="172"/>
      <c r="V31" s="173"/>
      <c r="W31" s="174"/>
      <c r="X31" s="174"/>
      <c r="Y31" s="174"/>
      <c r="Z31" s="174"/>
      <c r="AA31" s="174"/>
      <c r="AB31" s="163"/>
      <c r="AC31" s="79">
        <f t="shared" si="4"/>
        <v>0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82">
        <f t="shared" si="5"/>
        <v>0</v>
      </c>
      <c r="AT31" s="79">
        <f t="shared" si="6"/>
        <v>0</v>
      </c>
      <c r="AU31" s="79">
        <f t="shared" si="7"/>
        <v>0</v>
      </c>
      <c r="AV31" s="180"/>
      <c r="AW31" s="122"/>
      <c r="AX31" s="122"/>
      <c r="AY31" s="122"/>
      <c r="AZ31" s="122"/>
      <c r="BA31" s="79">
        <f t="shared" si="8"/>
        <v>0</v>
      </c>
      <c r="BB31" s="129"/>
      <c r="BC31" s="169"/>
      <c r="BD31" s="63" t="str">
        <f t="shared" si="9"/>
        <v>正确</v>
      </c>
    </row>
    <row r="32" s="1" customFormat="1" ht="33" customHeight="1" spans="1:56">
      <c r="A32" s="88">
        <f t="shared" si="1"/>
        <v>28</v>
      </c>
      <c r="B32" s="167"/>
      <c r="C32" s="168"/>
      <c r="D32" s="229"/>
      <c r="E32" s="167"/>
      <c r="F32" s="90">
        <f t="shared" si="2"/>
        <v>31</v>
      </c>
      <c r="G32" s="17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75">
        <f t="shared" si="3"/>
        <v>0</v>
      </c>
      <c r="T32" s="171"/>
      <c r="U32" s="172"/>
      <c r="V32" s="173"/>
      <c r="W32" s="174"/>
      <c r="X32" s="174"/>
      <c r="Y32" s="174"/>
      <c r="Z32" s="174"/>
      <c r="AA32" s="174"/>
      <c r="AB32" s="163"/>
      <c r="AC32" s="79">
        <f t="shared" si="4"/>
        <v>0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82">
        <f t="shared" si="5"/>
        <v>0</v>
      </c>
      <c r="AT32" s="79">
        <f t="shared" si="6"/>
        <v>0</v>
      </c>
      <c r="AU32" s="79">
        <f t="shared" si="7"/>
        <v>0</v>
      </c>
      <c r="AV32" s="180"/>
      <c r="AW32" s="122"/>
      <c r="AX32" s="122"/>
      <c r="AY32" s="122"/>
      <c r="AZ32" s="122"/>
      <c r="BA32" s="79">
        <f t="shared" si="8"/>
        <v>0</v>
      </c>
      <c r="BB32" s="129"/>
      <c r="BC32" s="169"/>
      <c r="BD32" s="63" t="str">
        <f t="shared" si="9"/>
        <v>正确</v>
      </c>
    </row>
    <row r="33" s="1" customFormat="1" ht="33" customHeight="1" spans="1:56">
      <c r="A33" s="88">
        <f t="shared" si="1"/>
        <v>29</v>
      </c>
      <c r="B33" s="167"/>
      <c r="C33" s="168"/>
      <c r="D33" s="229"/>
      <c r="E33" s="167"/>
      <c r="F33" s="90">
        <f t="shared" si="2"/>
        <v>31</v>
      </c>
      <c r="G33" s="17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75">
        <f t="shared" si="3"/>
        <v>0</v>
      </c>
      <c r="T33" s="171"/>
      <c r="U33" s="172"/>
      <c r="V33" s="173"/>
      <c r="W33" s="174"/>
      <c r="X33" s="174"/>
      <c r="Y33" s="174"/>
      <c r="Z33" s="174"/>
      <c r="AA33" s="174"/>
      <c r="AB33" s="163"/>
      <c r="AC33" s="79">
        <f t="shared" si="4"/>
        <v>0</v>
      </c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82">
        <f t="shared" si="5"/>
        <v>0</v>
      </c>
      <c r="AT33" s="79">
        <f t="shared" si="6"/>
        <v>0</v>
      </c>
      <c r="AU33" s="79">
        <f t="shared" si="7"/>
        <v>0</v>
      </c>
      <c r="AV33" s="180"/>
      <c r="AW33" s="122"/>
      <c r="AX33" s="122"/>
      <c r="AY33" s="122"/>
      <c r="AZ33" s="122"/>
      <c r="BA33" s="79">
        <f t="shared" si="8"/>
        <v>0</v>
      </c>
      <c r="BB33" s="129"/>
      <c r="BC33" s="169"/>
      <c r="BD33" s="63" t="str">
        <f t="shared" si="9"/>
        <v>正确</v>
      </c>
    </row>
    <row r="34" s="1" customFormat="1" ht="33" customHeight="1" spans="1:56">
      <c r="A34" s="88">
        <f t="shared" si="1"/>
        <v>30</v>
      </c>
      <c r="B34" s="167"/>
      <c r="C34" s="168"/>
      <c r="D34" s="229"/>
      <c r="E34" s="167"/>
      <c r="F34" s="90">
        <f t="shared" si="2"/>
        <v>31</v>
      </c>
      <c r="G34" s="17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75">
        <f t="shared" si="3"/>
        <v>0</v>
      </c>
      <c r="T34" s="171"/>
      <c r="U34" s="172"/>
      <c r="V34" s="173"/>
      <c r="W34" s="174"/>
      <c r="X34" s="174"/>
      <c r="Y34" s="174"/>
      <c r="Z34" s="174"/>
      <c r="AA34" s="174"/>
      <c r="AB34" s="163"/>
      <c r="AC34" s="79">
        <f t="shared" si="4"/>
        <v>0</v>
      </c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82">
        <f t="shared" si="5"/>
        <v>0</v>
      </c>
      <c r="AT34" s="79">
        <f t="shared" si="6"/>
        <v>0</v>
      </c>
      <c r="AU34" s="79">
        <f t="shared" si="7"/>
        <v>0</v>
      </c>
      <c r="AV34" s="180"/>
      <c r="AW34" s="122"/>
      <c r="AX34" s="122"/>
      <c r="AY34" s="122"/>
      <c r="AZ34" s="122"/>
      <c r="BA34" s="79">
        <f t="shared" si="8"/>
        <v>0</v>
      </c>
      <c r="BB34" s="129"/>
      <c r="BC34" s="169"/>
      <c r="BD34" s="63" t="str">
        <f t="shared" si="9"/>
        <v>正确</v>
      </c>
    </row>
    <row r="35" s="1" customFormat="1" ht="33" customHeight="1" spans="1:56">
      <c r="A35" s="88">
        <f t="shared" si="1"/>
        <v>31</v>
      </c>
      <c r="B35" s="167"/>
      <c r="C35" s="168"/>
      <c r="D35" s="229"/>
      <c r="E35" s="167"/>
      <c r="F35" s="90">
        <f t="shared" si="2"/>
        <v>31</v>
      </c>
      <c r="G35" s="17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75">
        <f t="shared" si="3"/>
        <v>0</v>
      </c>
      <c r="T35" s="171"/>
      <c r="U35" s="172"/>
      <c r="V35" s="173"/>
      <c r="W35" s="174"/>
      <c r="X35" s="174"/>
      <c r="Y35" s="174"/>
      <c r="Z35" s="174"/>
      <c r="AA35" s="174"/>
      <c r="AB35" s="163"/>
      <c r="AC35" s="79">
        <f t="shared" si="4"/>
        <v>0</v>
      </c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82">
        <f t="shared" si="5"/>
        <v>0</v>
      </c>
      <c r="AT35" s="79">
        <f t="shared" si="6"/>
        <v>0</v>
      </c>
      <c r="AU35" s="79">
        <f t="shared" si="7"/>
        <v>0</v>
      </c>
      <c r="AV35" s="180"/>
      <c r="AW35" s="122"/>
      <c r="AX35" s="122"/>
      <c r="AY35" s="122"/>
      <c r="AZ35" s="122"/>
      <c r="BA35" s="79">
        <f t="shared" si="8"/>
        <v>0</v>
      </c>
      <c r="BB35" s="129"/>
      <c r="BC35" s="169"/>
      <c r="BD35" s="63" t="str">
        <f t="shared" si="9"/>
        <v>正确</v>
      </c>
    </row>
    <row r="36" s="1" customFormat="1" ht="33" customHeight="1" spans="1:56">
      <c r="A36" s="88">
        <f t="shared" si="1"/>
        <v>32</v>
      </c>
      <c r="B36" s="167"/>
      <c r="C36" s="168"/>
      <c r="D36" s="229"/>
      <c r="E36" s="167"/>
      <c r="F36" s="90">
        <f t="shared" si="2"/>
        <v>31</v>
      </c>
      <c r="G36" s="17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75">
        <f t="shared" si="3"/>
        <v>0</v>
      </c>
      <c r="T36" s="171"/>
      <c r="U36" s="172"/>
      <c r="V36" s="173"/>
      <c r="W36" s="174"/>
      <c r="X36" s="174"/>
      <c r="Y36" s="174"/>
      <c r="Z36" s="174"/>
      <c r="AA36" s="174"/>
      <c r="AB36" s="163"/>
      <c r="AC36" s="79">
        <f t="shared" si="4"/>
        <v>0</v>
      </c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82">
        <f t="shared" si="5"/>
        <v>0</v>
      </c>
      <c r="AT36" s="79">
        <f t="shared" si="6"/>
        <v>0</v>
      </c>
      <c r="AU36" s="79">
        <f t="shared" si="7"/>
        <v>0</v>
      </c>
      <c r="AV36" s="180"/>
      <c r="AW36" s="122"/>
      <c r="AX36" s="122"/>
      <c r="AY36" s="122"/>
      <c r="AZ36" s="122"/>
      <c r="BA36" s="79">
        <f t="shared" si="8"/>
        <v>0</v>
      </c>
      <c r="BB36" s="129"/>
      <c r="BC36" s="169"/>
      <c r="BD36" s="63" t="str">
        <f t="shared" si="9"/>
        <v>正确</v>
      </c>
    </row>
    <row r="37" s="1" customFormat="1" ht="33" customHeight="1" spans="1:56">
      <c r="A37" s="88">
        <f t="shared" si="1"/>
        <v>33</v>
      </c>
      <c r="B37" s="167"/>
      <c r="C37" s="168"/>
      <c r="D37" s="229"/>
      <c r="E37" s="167"/>
      <c r="F37" s="90">
        <f t="shared" si="2"/>
        <v>31</v>
      </c>
      <c r="G37" s="17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75">
        <f t="shared" si="3"/>
        <v>0</v>
      </c>
      <c r="T37" s="171"/>
      <c r="U37" s="172"/>
      <c r="V37" s="173"/>
      <c r="W37" s="174"/>
      <c r="X37" s="174"/>
      <c r="Y37" s="174"/>
      <c r="Z37" s="174"/>
      <c r="AA37" s="174"/>
      <c r="AB37" s="163"/>
      <c r="AC37" s="79">
        <f t="shared" si="4"/>
        <v>0</v>
      </c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82">
        <f t="shared" si="5"/>
        <v>0</v>
      </c>
      <c r="AT37" s="79">
        <f t="shared" si="6"/>
        <v>0</v>
      </c>
      <c r="AU37" s="79">
        <f t="shared" si="7"/>
        <v>0</v>
      </c>
      <c r="AV37" s="180"/>
      <c r="AW37" s="122"/>
      <c r="AX37" s="122"/>
      <c r="AY37" s="122"/>
      <c r="AZ37" s="122"/>
      <c r="BA37" s="79">
        <f t="shared" si="8"/>
        <v>0</v>
      </c>
      <c r="BB37" s="129"/>
      <c r="BC37" s="169"/>
      <c r="BD37" s="63" t="str">
        <f t="shared" si="9"/>
        <v>正确</v>
      </c>
    </row>
    <row r="38" s="1" customFormat="1" ht="33" customHeight="1" spans="1:56">
      <c r="A38" s="88">
        <f t="shared" si="1"/>
        <v>34</v>
      </c>
      <c r="B38" s="167"/>
      <c r="C38" s="168"/>
      <c r="D38" s="229"/>
      <c r="E38" s="167"/>
      <c r="F38" s="90">
        <f t="shared" si="2"/>
        <v>31</v>
      </c>
      <c r="G38" s="17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75">
        <f t="shared" si="3"/>
        <v>0</v>
      </c>
      <c r="T38" s="171"/>
      <c r="U38" s="172"/>
      <c r="V38" s="173"/>
      <c r="W38" s="174"/>
      <c r="X38" s="174"/>
      <c r="Y38" s="174"/>
      <c r="Z38" s="174"/>
      <c r="AA38" s="174"/>
      <c r="AB38" s="163"/>
      <c r="AC38" s="79">
        <f t="shared" si="4"/>
        <v>0</v>
      </c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82">
        <f t="shared" si="5"/>
        <v>0</v>
      </c>
      <c r="AT38" s="79">
        <f t="shared" si="6"/>
        <v>0</v>
      </c>
      <c r="AU38" s="79">
        <f t="shared" si="7"/>
        <v>0</v>
      </c>
      <c r="AV38" s="180"/>
      <c r="AW38" s="122"/>
      <c r="AX38" s="122"/>
      <c r="AY38" s="122"/>
      <c r="AZ38" s="122"/>
      <c r="BA38" s="79">
        <f t="shared" si="8"/>
        <v>0</v>
      </c>
      <c r="BB38" s="129"/>
      <c r="BC38" s="169"/>
      <c r="BD38" s="63" t="str">
        <f t="shared" si="9"/>
        <v>正确</v>
      </c>
    </row>
    <row r="39" s="1" customFormat="1" ht="33" customHeight="1" spans="1:56">
      <c r="A39" s="88">
        <f t="shared" si="1"/>
        <v>35</v>
      </c>
      <c r="B39" s="167"/>
      <c r="C39" s="168"/>
      <c r="D39" s="229"/>
      <c r="E39" s="167"/>
      <c r="F39" s="90">
        <f t="shared" si="2"/>
        <v>31</v>
      </c>
      <c r="G39" s="17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75">
        <f t="shared" si="3"/>
        <v>0</v>
      </c>
      <c r="T39" s="171"/>
      <c r="U39" s="172"/>
      <c r="V39" s="173"/>
      <c r="W39" s="174"/>
      <c r="X39" s="174"/>
      <c r="Y39" s="174"/>
      <c r="Z39" s="174"/>
      <c r="AA39" s="174"/>
      <c r="AB39" s="163"/>
      <c r="AC39" s="79">
        <f t="shared" si="4"/>
        <v>0</v>
      </c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82">
        <f t="shared" si="5"/>
        <v>0</v>
      </c>
      <c r="AT39" s="79">
        <f t="shared" si="6"/>
        <v>0</v>
      </c>
      <c r="AU39" s="79">
        <f t="shared" si="7"/>
        <v>0</v>
      </c>
      <c r="AV39" s="180"/>
      <c r="AW39" s="122"/>
      <c r="AX39" s="122"/>
      <c r="AY39" s="122"/>
      <c r="AZ39" s="122"/>
      <c r="BA39" s="79">
        <f t="shared" si="8"/>
        <v>0</v>
      </c>
      <c r="BB39" s="129"/>
      <c r="BC39" s="169"/>
      <c r="BD39" s="63" t="str">
        <f t="shared" si="9"/>
        <v>正确</v>
      </c>
    </row>
    <row r="40" s="1" customFormat="1" ht="33" customHeight="1" spans="1:56">
      <c r="A40" s="88">
        <f t="shared" si="1"/>
        <v>36</v>
      </c>
      <c r="B40" s="167"/>
      <c r="C40" s="168"/>
      <c r="D40" s="229"/>
      <c r="E40" s="167"/>
      <c r="F40" s="90">
        <f t="shared" si="2"/>
        <v>31</v>
      </c>
      <c r="G40" s="17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75">
        <f t="shared" si="3"/>
        <v>0</v>
      </c>
      <c r="T40" s="171"/>
      <c r="U40" s="172"/>
      <c r="V40" s="173"/>
      <c r="W40" s="174"/>
      <c r="X40" s="174"/>
      <c r="Y40" s="174"/>
      <c r="Z40" s="174"/>
      <c r="AA40" s="174"/>
      <c r="AB40" s="163"/>
      <c r="AC40" s="79">
        <f t="shared" si="4"/>
        <v>0</v>
      </c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82">
        <f t="shared" si="5"/>
        <v>0</v>
      </c>
      <c r="AT40" s="79">
        <f t="shared" si="6"/>
        <v>0</v>
      </c>
      <c r="AU40" s="79">
        <f t="shared" si="7"/>
        <v>0</v>
      </c>
      <c r="AV40" s="180"/>
      <c r="AW40" s="122"/>
      <c r="AX40" s="122"/>
      <c r="AY40" s="122"/>
      <c r="AZ40" s="122"/>
      <c r="BA40" s="79">
        <f t="shared" si="8"/>
        <v>0</v>
      </c>
      <c r="BB40" s="129"/>
      <c r="BC40" s="169"/>
      <c r="BD40" s="63" t="str">
        <f t="shared" si="9"/>
        <v>正确</v>
      </c>
    </row>
    <row r="41" s="1" customFormat="1" ht="33" customHeight="1" spans="1:56">
      <c r="A41" s="88">
        <f t="shared" si="1"/>
        <v>37</v>
      </c>
      <c r="B41" s="167"/>
      <c r="C41" s="168"/>
      <c r="D41" s="229"/>
      <c r="E41" s="167"/>
      <c r="F41" s="90">
        <f t="shared" si="2"/>
        <v>31</v>
      </c>
      <c r="G41" s="17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75">
        <f t="shared" si="3"/>
        <v>0</v>
      </c>
      <c r="T41" s="171"/>
      <c r="U41" s="172"/>
      <c r="V41" s="173"/>
      <c r="W41" s="174"/>
      <c r="X41" s="174"/>
      <c r="Y41" s="174"/>
      <c r="Z41" s="174"/>
      <c r="AA41" s="174"/>
      <c r="AB41" s="163"/>
      <c r="AC41" s="79">
        <f t="shared" si="4"/>
        <v>0</v>
      </c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82">
        <f t="shared" si="5"/>
        <v>0</v>
      </c>
      <c r="AT41" s="79">
        <f t="shared" si="6"/>
        <v>0</v>
      </c>
      <c r="AU41" s="79">
        <f t="shared" si="7"/>
        <v>0</v>
      </c>
      <c r="AV41" s="180"/>
      <c r="AW41" s="122"/>
      <c r="AX41" s="122"/>
      <c r="AY41" s="122"/>
      <c r="AZ41" s="122"/>
      <c r="BA41" s="79">
        <f t="shared" si="8"/>
        <v>0</v>
      </c>
      <c r="BB41" s="129"/>
      <c r="BC41" s="169"/>
      <c r="BD41" s="63" t="str">
        <f t="shared" si="9"/>
        <v>正确</v>
      </c>
    </row>
    <row r="42" s="1" customFormat="1" ht="33" customHeight="1" spans="1:56">
      <c r="A42" s="88">
        <f t="shared" si="1"/>
        <v>38</v>
      </c>
      <c r="B42" s="167"/>
      <c r="C42" s="168"/>
      <c r="D42" s="229"/>
      <c r="E42" s="167"/>
      <c r="F42" s="90">
        <f t="shared" si="2"/>
        <v>31</v>
      </c>
      <c r="G42" s="17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75">
        <f t="shared" si="3"/>
        <v>0</v>
      </c>
      <c r="T42" s="171"/>
      <c r="U42" s="172"/>
      <c r="V42" s="173"/>
      <c r="W42" s="174"/>
      <c r="X42" s="174"/>
      <c r="Y42" s="174"/>
      <c r="Z42" s="174"/>
      <c r="AA42" s="174"/>
      <c r="AB42" s="163"/>
      <c r="AC42" s="79">
        <f t="shared" si="4"/>
        <v>0</v>
      </c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82">
        <f t="shared" si="5"/>
        <v>0</v>
      </c>
      <c r="AT42" s="79">
        <f t="shared" si="6"/>
        <v>0</v>
      </c>
      <c r="AU42" s="79">
        <f t="shared" si="7"/>
        <v>0</v>
      </c>
      <c r="AV42" s="180"/>
      <c r="AW42" s="122"/>
      <c r="AX42" s="122"/>
      <c r="AY42" s="122"/>
      <c r="AZ42" s="122"/>
      <c r="BA42" s="79">
        <f t="shared" si="8"/>
        <v>0</v>
      </c>
      <c r="BB42" s="129"/>
      <c r="BC42" s="169"/>
      <c r="BD42" s="63" t="str">
        <f t="shared" si="9"/>
        <v>正确</v>
      </c>
    </row>
    <row r="43" s="1" customFormat="1" ht="33" customHeight="1" spans="1:56">
      <c r="A43" s="88">
        <f t="shared" si="1"/>
        <v>39</v>
      </c>
      <c r="B43" s="167"/>
      <c r="C43" s="168"/>
      <c r="D43" s="229"/>
      <c r="E43" s="167"/>
      <c r="F43" s="90">
        <f t="shared" si="2"/>
        <v>31</v>
      </c>
      <c r="G43" s="17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75">
        <f t="shared" si="3"/>
        <v>0</v>
      </c>
      <c r="T43" s="171"/>
      <c r="U43" s="172"/>
      <c r="V43" s="173"/>
      <c r="W43" s="174"/>
      <c r="X43" s="174"/>
      <c r="Y43" s="174"/>
      <c r="Z43" s="174"/>
      <c r="AA43" s="174"/>
      <c r="AB43" s="163"/>
      <c r="AC43" s="79">
        <f t="shared" si="4"/>
        <v>0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82">
        <f t="shared" si="5"/>
        <v>0</v>
      </c>
      <c r="AT43" s="79">
        <f t="shared" si="6"/>
        <v>0</v>
      </c>
      <c r="AU43" s="79">
        <f t="shared" si="7"/>
        <v>0</v>
      </c>
      <c r="AV43" s="180"/>
      <c r="AW43" s="122"/>
      <c r="AX43" s="122"/>
      <c r="AY43" s="122"/>
      <c r="AZ43" s="122"/>
      <c r="BA43" s="79">
        <f t="shared" si="8"/>
        <v>0</v>
      </c>
      <c r="BB43" s="129"/>
      <c r="BC43" s="169"/>
      <c r="BD43" s="63" t="str">
        <f t="shared" si="9"/>
        <v>正确</v>
      </c>
    </row>
    <row r="44" s="1" customFormat="1" ht="33" customHeight="1" spans="1:56">
      <c r="A44" s="88">
        <f t="shared" si="1"/>
        <v>40</v>
      </c>
      <c r="B44" s="167"/>
      <c r="C44" s="168"/>
      <c r="D44" s="229"/>
      <c r="E44" s="167"/>
      <c r="F44" s="90">
        <f t="shared" si="2"/>
        <v>31</v>
      </c>
      <c r="G44" s="17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75">
        <f t="shared" si="3"/>
        <v>0</v>
      </c>
      <c r="T44" s="171"/>
      <c r="U44" s="172"/>
      <c r="V44" s="173"/>
      <c r="W44" s="174"/>
      <c r="X44" s="174"/>
      <c r="Y44" s="174"/>
      <c r="Z44" s="174"/>
      <c r="AA44" s="174"/>
      <c r="AB44" s="163"/>
      <c r="AC44" s="79">
        <f t="shared" si="4"/>
        <v>0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82">
        <f t="shared" si="5"/>
        <v>0</v>
      </c>
      <c r="AT44" s="79">
        <f t="shared" si="6"/>
        <v>0</v>
      </c>
      <c r="AU44" s="79">
        <f t="shared" si="7"/>
        <v>0</v>
      </c>
      <c r="AV44" s="180"/>
      <c r="AW44" s="122"/>
      <c r="AX44" s="122"/>
      <c r="AY44" s="122"/>
      <c r="AZ44" s="122"/>
      <c r="BA44" s="79">
        <f t="shared" si="8"/>
        <v>0</v>
      </c>
      <c r="BB44" s="129"/>
      <c r="BC44" s="169"/>
      <c r="BD44" s="63" t="str">
        <f t="shared" si="9"/>
        <v>正确</v>
      </c>
    </row>
    <row r="45" s="1" customFormat="1" ht="33" customHeight="1" spans="1:56">
      <c r="A45" s="88">
        <f t="shared" si="1"/>
        <v>41</v>
      </c>
      <c r="B45" s="167"/>
      <c r="C45" s="168"/>
      <c r="D45" s="229"/>
      <c r="E45" s="167"/>
      <c r="F45" s="90">
        <f t="shared" si="2"/>
        <v>31</v>
      </c>
      <c r="G45" s="17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75">
        <f t="shared" si="3"/>
        <v>0</v>
      </c>
      <c r="T45" s="171"/>
      <c r="U45" s="172"/>
      <c r="V45" s="173"/>
      <c r="W45" s="174"/>
      <c r="X45" s="174"/>
      <c r="Y45" s="174"/>
      <c r="Z45" s="174"/>
      <c r="AA45" s="174"/>
      <c r="AB45" s="163"/>
      <c r="AC45" s="79">
        <f t="shared" si="4"/>
        <v>0</v>
      </c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82">
        <f t="shared" si="5"/>
        <v>0</v>
      </c>
      <c r="AT45" s="79">
        <f t="shared" si="6"/>
        <v>0</v>
      </c>
      <c r="AU45" s="79">
        <f t="shared" si="7"/>
        <v>0</v>
      </c>
      <c r="AV45" s="180"/>
      <c r="AW45" s="122"/>
      <c r="AX45" s="122"/>
      <c r="AY45" s="122"/>
      <c r="AZ45" s="122"/>
      <c r="BA45" s="79">
        <f t="shared" si="8"/>
        <v>0</v>
      </c>
      <c r="BB45" s="129"/>
      <c r="BC45" s="169"/>
      <c r="BD45" s="63" t="str">
        <f t="shared" si="9"/>
        <v>正确</v>
      </c>
    </row>
    <row r="46" s="1" customFormat="1" ht="33" customHeight="1" spans="1:56">
      <c r="A46" s="88">
        <f t="shared" si="1"/>
        <v>42</v>
      </c>
      <c r="B46" s="167"/>
      <c r="C46" s="168"/>
      <c r="D46" s="229"/>
      <c r="E46" s="167"/>
      <c r="F46" s="90">
        <f t="shared" si="2"/>
        <v>31</v>
      </c>
      <c r="G46" s="17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75">
        <f t="shared" si="3"/>
        <v>0</v>
      </c>
      <c r="T46" s="171"/>
      <c r="U46" s="172"/>
      <c r="V46" s="173"/>
      <c r="W46" s="174"/>
      <c r="X46" s="174"/>
      <c r="Y46" s="174"/>
      <c r="Z46" s="174"/>
      <c r="AA46" s="174"/>
      <c r="AB46" s="163"/>
      <c r="AC46" s="79">
        <f t="shared" si="4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82">
        <f t="shared" si="5"/>
        <v>0</v>
      </c>
      <c r="AT46" s="79">
        <f t="shared" si="6"/>
        <v>0</v>
      </c>
      <c r="AU46" s="79">
        <f t="shared" si="7"/>
        <v>0</v>
      </c>
      <c r="AV46" s="180"/>
      <c r="AW46" s="122"/>
      <c r="AX46" s="122"/>
      <c r="AY46" s="122"/>
      <c r="AZ46" s="122"/>
      <c r="BA46" s="79">
        <f t="shared" si="8"/>
        <v>0</v>
      </c>
      <c r="BB46" s="129"/>
      <c r="BC46" s="169"/>
      <c r="BD46" s="63" t="str">
        <f t="shared" si="9"/>
        <v>正确</v>
      </c>
    </row>
    <row r="47" s="1" customFormat="1" ht="33" customHeight="1" spans="1:56">
      <c r="A47" s="88">
        <f t="shared" si="1"/>
        <v>43</v>
      </c>
      <c r="B47" s="167"/>
      <c r="C47" s="168"/>
      <c r="D47" s="229"/>
      <c r="E47" s="167"/>
      <c r="F47" s="90">
        <f t="shared" si="2"/>
        <v>31</v>
      </c>
      <c r="G47" s="17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75">
        <f t="shared" si="3"/>
        <v>0</v>
      </c>
      <c r="T47" s="171"/>
      <c r="U47" s="172"/>
      <c r="V47" s="173"/>
      <c r="W47" s="174"/>
      <c r="X47" s="174"/>
      <c r="Y47" s="174"/>
      <c r="Z47" s="174"/>
      <c r="AA47" s="174"/>
      <c r="AB47" s="163"/>
      <c r="AC47" s="79">
        <f t="shared" si="4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82">
        <f t="shared" si="5"/>
        <v>0</v>
      </c>
      <c r="AT47" s="79">
        <f t="shared" si="6"/>
        <v>0</v>
      </c>
      <c r="AU47" s="79">
        <f t="shared" si="7"/>
        <v>0</v>
      </c>
      <c r="AV47" s="180"/>
      <c r="AW47" s="122"/>
      <c r="AX47" s="122"/>
      <c r="AY47" s="122"/>
      <c r="AZ47" s="122"/>
      <c r="BA47" s="79">
        <f t="shared" si="8"/>
        <v>0</v>
      </c>
      <c r="BB47" s="129"/>
      <c r="BC47" s="169"/>
      <c r="BD47" s="63" t="str">
        <f t="shared" si="9"/>
        <v>正确</v>
      </c>
    </row>
    <row r="48" s="1" customFormat="1" ht="33" customHeight="1" spans="1:56">
      <c r="A48" s="88">
        <f t="shared" si="1"/>
        <v>44</v>
      </c>
      <c r="B48" s="167"/>
      <c r="C48" s="168"/>
      <c r="D48" s="229"/>
      <c r="E48" s="167"/>
      <c r="F48" s="90">
        <f t="shared" si="2"/>
        <v>31</v>
      </c>
      <c r="G48" s="17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75">
        <f t="shared" si="3"/>
        <v>0</v>
      </c>
      <c r="T48" s="171"/>
      <c r="U48" s="172"/>
      <c r="V48" s="173"/>
      <c r="W48" s="174"/>
      <c r="X48" s="174"/>
      <c r="Y48" s="174"/>
      <c r="Z48" s="174"/>
      <c r="AA48" s="174"/>
      <c r="AB48" s="163"/>
      <c r="AC48" s="79">
        <f t="shared" si="4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82">
        <f t="shared" si="5"/>
        <v>0</v>
      </c>
      <c r="AT48" s="79">
        <f t="shared" si="6"/>
        <v>0</v>
      </c>
      <c r="AU48" s="79">
        <f t="shared" si="7"/>
        <v>0</v>
      </c>
      <c r="AV48" s="180"/>
      <c r="AW48" s="122"/>
      <c r="AX48" s="122"/>
      <c r="AY48" s="122"/>
      <c r="AZ48" s="122"/>
      <c r="BA48" s="79">
        <f t="shared" si="8"/>
        <v>0</v>
      </c>
      <c r="BB48" s="129"/>
      <c r="BC48" s="169"/>
      <c r="BD48" s="63" t="str">
        <f t="shared" si="9"/>
        <v>正确</v>
      </c>
    </row>
    <row r="49" s="1" customFormat="1" ht="33" customHeight="1" spans="1:56">
      <c r="A49" s="88">
        <f t="shared" si="1"/>
        <v>45</v>
      </c>
      <c r="B49" s="167"/>
      <c r="C49" s="168"/>
      <c r="D49" s="229"/>
      <c r="E49" s="167"/>
      <c r="F49" s="90">
        <f t="shared" si="2"/>
        <v>31</v>
      </c>
      <c r="G49" s="17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75">
        <f t="shared" si="3"/>
        <v>0</v>
      </c>
      <c r="T49" s="171"/>
      <c r="U49" s="172"/>
      <c r="V49" s="173"/>
      <c r="W49" s="174"/>
      <c r="X49" s="174"/>
      <c r="Y49" s="174"/>
      <c r="Z49" s="174"/>
      <c r="AA49" s="174"/>
      <c r="AB49" s="163"/>
      <c r="AC49" s="79">
        <f t="shared" si="4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82">
        <f t="shared" si="5"/>
        <v>0</v>
      </c>
      <c r="AT49" s="79">
        <f t="shared" si="6"/>
        <v>0</v>
      </c>
      <c r="AU49" s="79">
        <f t="shared" si="7"/>
        <v>0</v>
      </c>
      <c r="AV49" s="180"/>
      <c r="AW49" s="122"/>
      <c r="AX49" s="122"/>
      <c r="AY49" s="122"/>
      <c r="AZ49" s="122"/>
      <c r="BA49" s="79">
        <f t="shared" si="8"/>
        <v>0</v>
      </c>
      <c r="BB49" s="129"/>
      <c r="BC49" s="169"/>
      <c r="BD49" s="63" t="str">
        <f t="shared" si="9"/>
        <v>正确</v>
      </c>
    </row>
    <row r="50" s="1" customFormat="1" ht="33" customHeight="1" spans="1:56">
      <c r="A50" s="88">
        <f t="shared" si="1"/>
        <v>46</v>
      </c>
      <c r="B50" s="167"/>
      <c r="C50" s="168"/>
      <c r="D50" s="229"/>
      <c r="E50" s="167"/>
      <c r="F50" s="90">
        <f t="shared" si="2"/>
        <v>31</v>
      </c>
      <c r="G50" s="17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75">
        <f t="shared" si="3"/>
        <v>0</v>
      </c>
      <c r="T50" s="171"/>
      <c r="U50" s="172"/>
      <c r="V50" s="173"/>
      <c r="W50" s="174"/>
      <c r="X50" s="174"/>
      <c r="Y50" s="174"/>
      <c r="Z50" s="174"/>
      <c r="AA50" s="174"/>
      <c r="AB50" s="163"/>
      <c r="AC50" s="79">
        <f t="shared" si="4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82">
        <f t="shared" si="5"/>
        <v>0</v>
      </c>
      <c r="AT50" s="79">
        <f t="shared" si="6"/>
        <v>0</v>
      </c>
      <c r="AU50" s="79">
        <f t="shared" si="7"/>
        <v>0</v>
      </c>
      <c r="AV50" s="180"/>
      <c r="AW50" s="122"/>
      <c r="AX50" s="122"/>
      <c r="AY50" s="122"/>
      <c r="AZ50" s="122"/>
      <c r="BA50" s="79">
        <f t="shared" si="8"/>
        <v>0</v>
      </c>
      <c r="BB50" s="129"/>
      <c r="BC50" s="169"/>
      <c r="BD50" s="63" t="str">
        <f t="shared" si="9"/>
        <v>正确</v>
      </c>
    </row>
    <row r="51" s="1" customFormat="1" ht="33" customHeight="1" spans="1:56">
      <c r="A51" s="88">
        <f t="shared" si="1"/>
        <v>47</v>
      </c>
      <c r="B51" s="167"/>
      <c r="C51" s="168"/>
      <c r="D51" s="229"/>
      <c r="E51" s="167"/>
      <c r="F51" s="90">
        <f t="shared" si="2"/>
        <v>31</v>
      </c>
      <c r="G51" s="17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75">
        <f t="shared" si="3"/>
        <v>0</v>
      </c>
      <c r="T51" s="171"/>
      <c r="U51" s="172"/>
      <c r="V51" s="173"/>
      <c r="W51" s="174"/>
      <c r="X51" s="174"/>
      <c r="Y51" s="174"/>
      <c r="Z51" s="174"/>
      <c r="AA51" s="174"/>
      <c r="AB51" s="163"/>
      <c r="AC51" s="79">
        <f t="shared" si="4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82">
        <f t="shared" si="5"/>
        <v>0</v>
      </c>
      <c r="AT51" s="79">
        <f t="shared" si="6"/>
        <v>0</v>
      </c>
      <c r="AU51" s="79">
        <f t="shared" si="7"/>
        <v>0</v>
      </c>
      <c r="AV51" s="180"/>
      <c r="AW51" s="122"/>
      <c r="AX51" s="122"/>
      <c r="AY51" s="122"/>
      <c r="AZ51" s="122"/>
      <c r="BA51" s="79">
        <f t="shared" si="8"/>
        <v>0</v>
      </c>
      <c r="BB51" s="129"/>
      <c r="BC51" s="169"/>
      <c r="BD51" s="63" t="str">
        <f t="shared" si="9"/>
        <v>正确</v>
      </c>
    </row>
    <row r="52" s="1" customFormat="1" ht="33" customHeight="1" spans="1:56">
      <c r="A52" s="88">
        <f t="shared" si="1"/>
        <v>48</v>
      </c>
      <c r="B52" s="167"/>
      <c r="C52" s="168"/>
      <c r="D52" s="229"/>
      <c r="E52" s="167"/>
      <c r="F52" s="90">
        <f t="shared" si="2"/>
        <v>31</v>
      </c>
      <c r="G52" s="17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75">
        <f t="shared" si="3"/>
        <v>0</v>
      </c>
      <c r="T52" s="171"/>
      <c r="U52" s="172"/>
      <c r="V52" s="173"/>
      <c r="W52" s="174"/>
      <c r="X52" s="174"/>
      <c r="Y52" s="174"/>
      <c r="Z52" s="174"/>
      <c r="AA52" s="174"/>
      <c r="AB52" s="163"/>
      <c r="AC52" s="79">
        <f t="shared" si="4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82">
        <f t="shared" si="5"/>
        <v>0</v>
      </c>
      <c r="AT52" s="79">
        <f t="shared" si="6"/>
        <v>0</v>
      </c>
      <c r="AU52" s="79">
        <f t="shared" si="7"/>
        <v>0</v>
      </c>
      <c r="AV52" s="180"/>
      <c r="AW52" s="122"/>
      <c r="AX52" s="122"/>
      <c r="AY52" s="122"/>
      <c r="AZ52" s="122"/>
      <c r="BA52" s="79">
        <f t="shared" si="8"/>
        <v>0</v>
      </c>
      <c r="BB52" s="129"/>
      <c r="BC52" s="169"/>
      <c r="BD52" s="63" t="str">
        <f t="shared" si="9"/>
        <v>正确</v>
      </c>
    </row>
    <row r="53" s="1" customFormat="1" ht="33" customHeight="1" spans="1:56">
      <c r="A53" s="88">
        <f t="shared" si="1"/>
        <v>49</v>
      </c>
      <c r="B53" s="167"/>
      <c r="C53" s="168"/>
      <c r="D53" s="229"/>
      <c r="E53" s="167"/>
      <c r="F53" s="90">
        <f t="shared" si="2"/>
        <v>31</v>
      </c>
      <c r="G53" s="17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75">
        <f t="shared" si="3"/>
        <v>0</v>
      </c>
      <c r="T53" s="171"/>
      <c r="U53" s="172"/>
      <c r="V53" s="173"/>
      <c r="W53" s="174"/>
      <c r="X53" s="174"/>
      <c r="Y53" s="174"/>
      <c r="Z53" s="174"/>
      <c r="AA53" s="174"/>
      <c r="AB53" s="163"/>
      <c r="AC53" s="79">
        <f t="shared" si="4"/>
        <v>0</v>
      </c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82">
        <f t="shared" si="5"/>
        <v>0</v>
      </c>
      <c r="AT53" s="79">
        <f t="shared" si="6"/>
        <v>0</v>
      </c>
      <c r="AU53" s="79">
        <f t="shared" si="7"/>
        <v>0</v>
      </c>
      <c r="AV53" s="180"/>
      <c r="AW53" s="122"/>
      <c r="AX53" s="122"/>
      <c r="AY53" s="122"/>
      <c r="AZ53" s="122"/>
      <c r="BA53" s="79">
        <f t="shared" si="8"/>
        <v>0</v>
      </c>
      <c r="BB53" s="129"/>
      <c r="BC53" s="169"/>
      <c r="BD53" s="63" t="str">
        <f t="shared" si="9"/>
        <v>正确</v>
      </c>
    </row>
    <row r="54" s="1" customFormat="1" ht="33" customHeight="1" spans="1:56">
      <c r="A54" s="88">
        <f t="shared" si="1"/>
        <v>50</v>
      </c>
      <c r="B54" s="167"/>
      <c r="C54" s="168"/>
      <c r="D54" s="229"/>
      <c r="E54" s="167"/>
      <c r="F54" s="90">
        <f t="shared" si="2"/>
        <v>31</v>
      </c>
      <c r="G54" s="17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75">
        <f t="shared" si="3"/>
        <v>0</v>
      </c>
      <c r="T54" s="171"/>
      <c r="U54" s="172"/>
      <c r="V54" s="173"/>
      <c r="W54" s="174"/>
      <c r="X54" s="174"/>
      <c r="Y54" s="174"/>
      <c r="Z54" s="174"/>
      <c r="AA54" s="174"/>
      <c r="AB54" s="163"/>
      <c r="AC54" s="79">
        <f t="shared" si="4"/>
        <v>0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82">
        <f t="shared" si="5"/>
        <v>0</v>
      </c>
      <c r="AT54" s="79">
        <f t="shared" si="6"/>
        <v>0</v>
      </c>
      <c r="AU54" s="79">
        <f t="shared" si="7"/>
        <v>0</v>
      </c>
      <c r="AV54" s="180"/>
      <c r="AW54" s="122"/>
      <c r="AX54" s="122"/>
      <c r="AY54" s="122"/>
      <c r="AZ54" s="122"/>
      <c r="BA54" s="79">
        <f t="shared" si="8"/>
        <v>0</v>
      </c>
      <c r="BB54" s="129"/>
      <c r="BC54" s="169"/>
      <c r="BD54" s="63" t="str">
        <f t="shared" si="9"/>
        <v>正确</v>
      </c>
    </row>
    <row r="55" s="1" customFormat="1" ht="33" customHeight="1" spans="1:56">
      <c r="A55" s="88">
        <f t="shared" si="1"/>
        <v>51</v>
      </c>
      <c r="B55" s="167"/>
      <c r="C55" s="168"/>
      <c r="D55" s="229"/>
      <c r="E55" s="167"/>
      <c r="F55" s="90">
        <f t="shared" si="2"/>
        <v>31</v>
      </c>
      <c r="G55" s="17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75">
        <f t="shared" si="3"/>
        <v>0</v>
      </c>
      <c r="T55" s="171"/>
      <c r="U55" s="172"/>
      <c r="V55" s="173"/>
      <c r="W55" s="174"/>
      <c r="X55" s="174"/>
      <c r="Y55" s="174"/>
      <c r="Z55" s="174"/>
      <c r="AA55" s="174"/>
      <c r="AB55" s="163"/>
      <c r="AC55" s="79">
        <f t="shared" si="4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82">
        <f t="shared" si="5"/>
        <v>0</v>
      </c>
      <c r="AT55" s="79">
        <f t="shared" si="6"/>
        <v>0</v>
      </c>
      <c r="AU55" s="79">
        <f t="shared" si="7"/>
        <v>0</v>
      </c>
      <c r="AV55" s="180"/>
      <c r="AW55" s="122"/>
      <c r="AX55" s="122"/>
      <c r="AY55" s="122"/>
      <c r="AZ55" s="122"/>
      <c r="BA55" s="79">
        <f t="shared" si="8"/>
        <v>0</v>
      </c>
      <c r="BB55" s="129"/>
      <c r="BC55" s="169"/>
      <c r="BD55" s="63" t="str">
        <f t="shared" si="9"/>
        <v>正确</v>
      </c>
    </row>
    <row r="56" s="1" customFormat="1" ht="33" customHeight="1" spans="1:56">
      <c r="A56" s="88">
        <f t="shared" si="1"/>
        <v>52</v>
      </c>
      <c r="B56" s="167"/>
      <c r="C56" s="168"/>
      <c r="D56" s="229"/>
      <c r="E56" s="167"/>
      <c r="F56" s="90">
        <f t="shared" si="2"/>
        <v>31</v>
      </c>
      <c r="G56" s="17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75">
        <f t="shared" si="3"/>
        <v>0</v>
      </c>
      <c r="T56" s="171"/>
      <c r="U56" s="172"/>
      <c r="V56" s="173"/>
      <c r="W56" s="174"/>
      <c r="X56" s="174"/>
      <c r="Y56" s="174"/>
      <c r="Z56" s="174"/>
      <c r="AA56" s="174"/>
      <c r="AB56" s="163"/>
      <c r="AC56" s="79">
        <f t="shared" si="4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82">
        <f t="shared" si="5"/>
        <v>0</v>
      </c>
      <c r="AT56" s="79">
        <f t="shared" si="6"/>
        <v>0</v>
      </c>
      <c r="AU56" s="79">
        <f t="shared" si="7"/>
        <v>0</v>
      </c>
      <c r="AV56" s="180"/>
      <c r="AW56" s="122"/>
      <c r="AX56" s="122"/>
      <c r="AY56" s="122"/>
      <c r="AZ56" s="122"/>
      <c r="BA56" s="79">
        <f t="shared" si="8"/>
        <v>0</v>
      </c>
      <c r="BB56" s="129"/>
      <c r="BC56" s="169"/>
      <c r="BD56" s="63" t="str">
        <f t="shared" si="9"/>
        <v>正确</v>
      </c>
    </row>
    <row r="57" s="1" customFormat="1" ht="33" customHeight="1" spans="1:56">
      <c r="A57" s="88">
        <f t="shared" si="1"/>
        <v>53</v>
      </c>
      <c r="B57" s="167"/>
      <c r="C57" s="168"/>
      <c r="D57" s="229"/>
      <c r="E57" s="167"/>
      <c r="F57" s="90">
        <f t="shared" si="2"/>
        <v>31</v>
      </c>
      <c r="G57" s="17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75">
        <f t="shared" si="3"/>
        <v>0</v>
      </c>
      <c r="T57" s="171"/>
      <c r="U57" s="172"/>
      <c r="V57" s="173"/>
      <c r="W57" s="174"/>
      <c r="X57" s="174"/>
      <c r="Y57" s="174"/>
      <c r="Z57" s="174"/>
      <c r="AA57" s="174"/>
      <c r="AB57" s="163"/>
      <c r="AC57" s="79">
        <f t="shared" si="4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82">
        <f t="shared" si="5"/>
        <v>0</v>
      </c>
      <c r="AT57" s="79">
        <f t="shared" si="6"/>
        <v>0</v>
      </c>
      <c r="AU57" s="79">
        <f t="shared" si="7"/>
        <v>0</v>
      </c>
      <c r="AV57" s="180"/>
      <c r="AW57" s="122"/>
      <c r="AX57" s="122"/>
      <c r="AY57" s="122"/>
      <c r="AZ57" s="122"/>
      <c r="BA57" s="79">
        <f t="shared" si="8"/>
        <v>0</v>
      </c>
      <c r="BB57" s="129"/>
      <c r="BC57" s="169"/>
      <c r="BD57" s="63" t="str">
        <f t="shared" si="9"/>
        <v>正确</v>
      </c>
    </row>
    <row r="58" s="1" customFormat="1" ht="33" customHeight="1" spans="1:56">
      <c r="A58" s="88">
        <f t="shared" si="1"/>
        <v>54</v>
      </c>
      <c r="B58" s="167"/>
      <c r="C58" s="168"/>
      <c r="D58" s="229"/>
      <c r="E58" s="167"/>
      <c r="F58" s="90">
        <f t="shared" si="2"/>
        <v>31</v>
      </c>
      <c r="G58" s="17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75">
        <f t="shared" si="3"/>
        <v>0</v>
      </c>
      <c r="T58" s="171"/>
      <c r="U58" s="172"/>
      <c r="V58" s="173"/>
      <c r="W58" s="174"/>
      <c r="X58" s="174"/>
      <c r="Y58" s="174"/>
      <c r="Z58" s="174"/>
      <c r="AA58" s="174"/>
      <c r="AB58" s="163"/>
      <c r="AC58" s="79">
        <f t="shared" si="4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82">
        <f t="shared" si="5"/>
        <v>0</v>
      </c>
      <c r="AT58" s="79">
        <f t="shared" si="6"/>
        <v>0</v>
      </c>
      <c r="AU58" s="79">
        <f t="shared" si="7"/>
        <v>0</v>
      </c>
      <c r="AV58" s="180"/>
      <c r="AW58" s="122"/>
      <c r="AX58" s="122"/>
      <c r="AY58" s="122"/>
      <c r="AZ58" s="122"/>
      <c r="BA58" s="79">
        <f t="shared" si="8"/>
        <v>0</v>
      </c>
      <c r="BB58" s="129"/>
      <c r="BC58" s="169"/>
      <c r="BD58" s="63" t="str">
        <f t="shared" si="9"/>
        <v>正确</v>
      </c>
    </row>
    <row r="59" s="1" customFormat="1" ht="33" customHeight="1" spans="1:56">
      <c r="A59" s="88">
        <f t="shared" si="1"/>
        <v>55</v>
      </c>
      <c r="B59" s="167"/>
      <c r="C59" s="168"/>
      <c r="D59" s="229"/>
      <c r="E59" s="167"/>
      <c r="F59" s="90">
        <f t="shared" si="2"/>
        <v>31</v>
      </c>
      <c r="G59" s="17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75">
        <f t="shared" si="3"/>
        <v>0</v>
      </c>
      <c r="T59" s="171"/>
      <c r="U59" s="172"/>
      <c r="V59" s="173"/>
      <c r="W59" s="174"/>
      <c r="X59" s="174"/>
      <c r="Y59" s="174"/>
      <c r="Z59" s="174"/>
      <c r="AA59" s="174"/>
      <c r="AB59" s="163"/>
      <c r="AC59" s="79">
        <f t="shared" si="4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82">
        <f t="shared" si="5"/>
        <v>0</v>
      </c>
      <c r="AT59" s="79">
        <f t="shared" si="6"/>
        <v>0</v>
      </c>
      <c r="AU59" s="79">
        <f t="shared" si="7"/>
        <v>0</v>
      </c>
      <c r="AV59" s="180"/>
      <c r="AW59" s="122"/>
      <c r="AX59" s="122"/>
      <c r="AY59" s="122"/>
      <c r="AZ59" s="122"/>
      <c r="BA59" s="79">
        <f t="shared" si="8"/>
        <v>0</v>
      </c>
      <c r="BB59" s="129"/>
      <c r="BC59" s="169"/>
      <c r="BD59" s="63" t="str">
        <f t="shared" si="9"/>
        <v>正确</v>
      </c>
    </row>
    <row r="60" s="1" customFormat="1" ht="33" customHeight="1" spans="1:56">
      <c r="A60" s="88">
        <f t="shared" si="1"/>
        <v>56</v>
      </c>
      <c r="B60" s="167"/>
      <c r="C60" s="168"/>
      <c r="D60" s="229"/>
      <c r="E60" s="167"/>
      <c r="F60" s="90">
        <f t="shared" si="2"/>
        <v>31</v>
      </c>
      <c r="G60" s="17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75">
        <f t="shared" si="3"/>
        <v>0</v>
      </c>
      <c r="T60" s="171"/>
      <c r="U60" s="172"/>
      <c r="V60" s="173"/>
      <c r="W60" s="174"/>
      <c r="X60" s="174"/>
      <c r="Y60" s="174"/>
      <c r="Z60" s="174"/>
      <c r="AA60" s="174"/>
      <c r="AB60" s="163"/>
      <c r="AC60" s="79">
        <f t="shared" si="4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5"/>
        <v>0</v>
      </c>
      <c r="AT60" s="79">
        <f t="shared" si="6"/>
        <v>0</v>
      </c>
      <c r="AU60" s="79">
        <f t="shared" si="7"/>
        <v>0</v>
      </c>
      <c r="AV60" s="180"/>
      <c r="AW60" s="122"/>
      <c r="AX60" s="122"/>
      <c r="AY60" s="122"/>
      <c r="AZ60" s="122"/>
      <c r="BA60" s="79">
        <f t="shared" si="8"/>
        <v>0</v>
      </c>
      <c r="BB60" s="129"/>
      <c r="BC60" s="169"/>
      <c r="BD60" s="63" t="str">
        <f t="shared" si="9"/>
        <v>正确</v>
      </c>
    </row>
    <row r="61" s="1" customFormat="1" ht="33" customHeight="1" spans="1:56">
      <c r="A61" s="88">
        <f t="shared" si="1"/>
        <v>57</v>
      </c>
      <c r="B61" s="167"/>
      <c r="C61" s="168"/>
      <c r="D61" s="229"/>
      <c r="E61" s="167"/>
      <c r="F61" s="90">
        <f t="shared" si="2"/>
        <v>31</v>
      </c>
      <c r="G61" s="17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75">
        <f t="shared" si="3"/>
        <v>0</v>
      </c>
      <c r="T61" s="171"/>
      <c r="U61" s="172"/>
      <c r="V61" s="173"/>
      <c r="W61" s="174"/>
      <c r="X61" s="174"/>
      <c r="Y61" s="174"/>
      <c r="Z61" s="174"/>
      <c r="AA61" s="174"/>
      <c r="AB61" s="163"/>
      <c r="AC61" s="79">
        <f t="shared" si="4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5"/>
        <v>0</v>
      </c>
      <c r="AT61" s="79">
        <f t="shared" si="6"/>
        <v>0</v>
      </c>
      <c r="AU61" s="79">
        <f t="shared" si="7"/>
        <v>0</v>
      </c>
      <c r="AV61" s="180"/>
      <c r="AW61" s="122"/>
      <c r="AX61" s="122"/>
      <c r="AY61" s="122"/>
      <c r="AZ61" s="122"/>
      <c r="BA61" s="79">
        <f t="shared" si="8"/>
        <v>0</v>
      </c>
      <c r="BB61" s="129"/>
      <c r="BC61" s="169"/>
      <c r="BD61" s="63" t="str">
        <f t="shared" si="9"/>
        <v>正确</v>
      </c>
    </row>
    <row r="62" s="1" customFormat="1" ht="33" customHeight="1" spans="1:56">
      <c r="A62" s="88">
        <f t="shared" si="1"/>
        <v>58</v>
      </c>
      <c r="B62" s="167"/>
      <c r="C62" s="168"/>
      <c r="D62" s="229"/>
      <c r="E62" s="167"/>
      <c r="F62" s="90">
        <f t="shared" si="2"/>
        <v>31</v>
      </c>
      <c r="G62" s="17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75">
        <f t="shared" si="3"/>
        <v>0</v>
      </c>
      <c r="T62" s="171"/>
      <c r="U62" s="172"/>
      <c r="V62" s="173"/>
      <c r="W62" s="174"/>
      <c r="X62" s="174"/>
      <c r="Y62" s="174"/>
      <c r="Z62" s="174"/>
      <c r="AA62" s="174"/>
      <c r="AB62" s="163"/>
      <c r="AC62" s="79">
        <f t="shared" si="4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5"/>
        <v>0</v>
      </c>
      <c r="AT62" s="79">
        <f t="shared" si="6"/>
        <v>0</v>
      </c>
      <c r="AU62" s="79">
        <f t="shared" si="7"/>
        <v>0</v>
      </c>
      <c r="AV62" s="180"/>
      <c r="AW62" s="122"/>
      <c r="AX62" s="122"/>
      <c r="AY62" s="122"/>
      <c r="AZ62" s="122"/>
      <c r="BA62" s="79">
        <f t="shared" si="8"/>
        <v>0</v>
      </c>
      <c r="BB62" s="129"/>
      <c r="BC62" s="169"/>
      <c r="BD62" s="63" t="str">
        <f t="shared" si="9"/>
        <v>正确</v>
      </c>
    </row>
    <row r="63" s="1" customFormat="1" ht="33" customHeight="1" spans="1:56">
      <c r="A63" s="88">
        <f t="shared" si="1"/>
        <v>59</v>
      </c>
      <c r="B63" s="167"/>
      <c r="C63" s="168"/>
      <c r="D63" s="229"/>
      <c r="E63" s="167"/>
      <c r="F63" s="90">
        <f t="shared" si="2"/>
        <v>31</v>
      </c>
      <c r="G63" s="17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75">
        <f t="shared" si="3"/>
        <v>0</v>
      </c>
      <c r="T63" s="171"/>
      <c r="U63" s="172"/>
      <c r="V63" s="173"/>
      <c r="W63" s="174"/>
      <c r="X63" s="174"/>
      <c r="Y63" s="174"/>
      <c r="Z63" s="174"/>
      <c r="AA63" s="174"/>
      <c r="AB63" s="163"/>
      <c r="AC63" s="79">
        <f t="shared" si="4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5"/>
        <v>0</v>
      </c>
      <c r="AT63" s="79">
        <f t="shared" si="6"/>
        <v>0</v>
      </c>
      <c r="AU63" s="79">
        <f t="shared" si="7"/>
        <v>0</v>
      </c>
      <c r="AV63" s="180"/>
      <c r="AW63" s="122"/>
      <c r="AX63" s="122"/>
      <c r="AY63" s="122"/>
      <c r="AZ63" s="122"/>
      <c r="BA63" s="79">
        <f t="shared" si="8"/>
        <v>0</v>
      </c>
      <c r="BB63" s="129"/>
      <c r="BC63" s="169"/>
      <c r="BD63" s="63" t="str">
        <f t="shared" si="9"/>
        <v>正确</v>
      </c>
    </row>
    <row r="64" s="1" customFormat="1" ht="33" customHeight="1" spans="1:56">
      <c r="A64" s="88">
        <f t="shared" si="1"/>
        <v>60</v>
      </c>
      <c r="B64" s="167"/>
      <c r="C64" s="168"/>
      <c r="D64" s="229"/>
      <c r="E64" s="167"/>
      <c r="F64" s="90">
        <f t="shared" si="2"/>
        <v>31</v>
      </c>
      <c r="G64" s="17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75">
        <f t="shared" si="3"/>
        <v>0</v>
      </c>
      <c r="T64" s="171"/>
      <c r="U64" s="172"/>
      <c r="V64" s="173"/>
      <c r="W64" s="174"/>
      <c r="X64" s="174"/>
      <c r="Y64" s="174"/>
      <c r="Z64" s="174"/>
      <c r="AA64" s="174"/>
      <c r="AB64" s="163"/>
      <c r="AC64" s="79">
        <f t="shared" si="4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5"/>
        <v>0</v>
      </c>
      <c r="AT64" s="79">
        <f t="shared" si="6"/>
        <v>0</v>
      </c>
      <c r="AU64" s="79">
        <f t="shared" si="7"/>
        <v>0</v>
      </c>
      <c r="AV64" s="180"/>
      <c r="AW64" s="122"/>
      <c r="AX64" s="122"/>
      <c r="AY64" s="122"/>
      <c r="AZ64" s="122"/>
      <c r="BA64" s="79">
        <f t="shared" si="8"/>
        <v>0</v>
      </c>
      <c r="BB64" s="129"/>
      <c r="BC64" s="169"/>
      <c r="BD64" s="63" t="str">
        <f t="shared" si="9"/>
        <v>正确</v>
      </c>
    </row>
    <row r="65" s="1" customFormat="1" ht="33" customHeight="1" spans="1:56">
      <c r="A65" s="88">
        <f t="shared" si="1"/>
        <v>61</v>
      </c>
      <c r="B65" s="167"/>
      <c r="C65" s="168"/>
      <c r="D65" s="229"/>
      <c r="E65" s="167"/>
      <c r="F65" s="90">
        <f t="shared" si="2"/>
        <v>31</v>
      </c>
      <c r="G65" s="17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75">
        <f t="shared" si="3"/>
        <v>0</v>
      </c>
      <c r="T65" s="171"/>
      <c r="U65" s="172"/>
      <c r="V65" s="173"/>
      <c r="W65" s="174"/>
      <c r="X65" s="174"/>
      <c r="Y65" s="174"/>
      <c r="Z65" s="174"/>
      <c r="AA65" s="174"/>
      <c r="AB65" s="163"/>
      <c r="AC65" s="79">
        <f t="shared" si="4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5"/>
        <v>0</v>
      </c>
      <c r="AT65" s="79">
        <f t="shared" si="6"/>
        <v>0</v>
      </c>
      <c r="AU65" s="79">
        <f t="shared" si="7"/>
        <v>0</v>
      </c>
      <c r="AV65" s="180"/>
      <c r="AW65" s="122"/>
      <c r="AX65" s="122"/>
      <c r="AY65" s="122"/>
      <c r="AZ65" s="122"/>
      <c r="BA65" s="79">
        <f t="shared" si="8"/>
        <v>0</v>
      </c>
      <c r="BB65" s="129"/>
      <c r="BC65" s="169"/>
      <c r="BD65" s="63" t="str">
        <f t="shared" si="9"/>
        <v>正确</v>
      </c>
    </row>
    <row r="66" s="1" customFormat="1" ht="33" customHeight="1" spans="1:56">
      <c r="A66" s="88">
        <f t="shared" si="1"/>
        <v>62</v>
      </c>
      <c r="B66" s="167"/>
      <c r="C66" s="168"/>
      <c r="D66" s="229"/>
      <c r="E66" s="167"/>
      <c r="F66" s="90">
        <f t="shared" si="2"/>
        <v>31</v>
      </c>
      <c r="G66" s="17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75">
        <f t="shared" si="3"/>
        <v>0</v>
      </c>
      <c r="T66" s="171"/>
      <c r="U66" s="172"/>
      <c r="V66" s="173"/>
      <c r="W66" s="174"/>
      <c r="X66" s="174"/>
      <c r="Y66" s="174"/>
      <c r="Z66" s="174"/>
      <c r="AA66" s="174"/>
      <c r="AB66" s="163"/>
      <c r="AC66" s="79">
        <f t="shared" si="4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5"/>
        <v>0</v>
      </c>
      <c r="AT66" s="79">
        <f t="shared" si="6"/>
        <v>0</v>
      </c>
      <c r="AU66" s="79">
        <f t="shared" si="7"/>
        <v>0</v>
      </c>
      <c r="AV66" s="180"/>
      <c r="AW66" s="122"/>
      <c r="AX66" s="122"/>
      <c r="AY66" s="122"/>
      <c r="AZ66" s="122"/>
      <c r="BA66" s="79">
        <f t="shared" si="8"/>
        <v>0</v>
      </c>
      <c r="BB66" s="129"/>
      <c r="BC66" s="169"/>
      <c r="BD66" s="63" t="str">
        <f t="shared" si="9"/>
        <v>正确</v>
      </c>
    </row>
    <row r="67" s="1" customFormat="1" ht="33" customHeight="1" spans="1:56">
      <c r="A67" s="88">
        <f t="shared" si="1"/>
        <v>63</v>
      </c>
      <c r="B67" s="167"/>
      <c r="C67" s="168"/>
      <c r="D67" s="229"/>
      <c r="E67" s="167"/>
      <c r="F67" s="90">
        <f t="shared" si="2"/>
        <v>31</v>
      </c>
      <c r="G67" s="17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75">
        <f t="shared" si="3"/>
        <v>0</v>
      </c>
      <c r="T67" s="171"/>
      <c r="U67" s="172"/>
      <c r="V67" s="173"/>
      <c r="W67" s="174"/>
      <c r="X67" s="174"/>
      <c r="Y67" s="174"/>
      <c r="Z67" s="174"/>
      <c r="AA67" s="174"/>
      <c r="AB67" s="163"/>
      <c r="AC67" s="79">
        <f t="shared" si="4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5"/>
        <v>0</v>
      </c>
      <c r="AT67" s="79">
        <f t="shared" si="6"/>
        <v>0</v>
      </c>
      <c r="AU67" s="79">
        <f t="shared" si="7"/>
        <v>0</v>
      </c>
      <c r="AV67" s="180"/>
      <c r="AW67" s="122"/>
      <c r="AX67" s="122"/>
      <c r="AY67" s="122"/>
      <c r="AZ67" s="122"/>
      <c r="BA67" s="79">
        <f t="shared" si="8"/>
        <v>0</v>
      </c>
      <c r="BB67" s="129"/>
      <c r="BC67" s="169"/>
      <c r="BD67" s="63" t="str">
        <f t="shared" si="9"/>
        <v>正确</v>
      </c>
    </row>
    <row r="68" s="1" customFormat="1" ht="33" customHeight="1" spans="1:56">
      <c r="A68" s="88">
        <f t="shared" si="1"/>
        <v>64</v>
      </c>
      <c r="B68" s="167"/>
      <c r="C68" s="168"/>
      <c r="D68" s="229"/>
      <c r="E68" s="167"/>
      <c r="F68" s="90">
        <f t="shared" si="2"/>
        <v>31</v>
      </c>
      <c r="G68" s="17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75">
        <f t="shared" si="3"/>
        <v>0</v>
      </c>
      <c r="T68" s="171"/>
      <c r="U68" s="172"/>
      <c r="V68" s="173"/>
      <c r="W68" s="174"/>
      <c r="X68" s="174"/>
      <c r="Y68" s="174"/>
      <c r="Z68" s="174"/>
      <c r="AA68" s="174"/>
      <c r="AB68" s="163"/>
      <c r="AC68" s="79">
        <f t="shared" si="4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5"/>
        <v>0</v>
      </c>
      <c r="AT68" s="79">
        <f t="shared" si="6"/>
        <v>0</v>
      </c>
      <c r="AU68" s="79">
        <f t="shared" si="7"/>
        <v>0</v>
      </c>
      <c r="AV68" s="180"/>
      <c r="AW68" s="122"/>
      <c r="AX68" s="122"/>
      <c r="AY68" s="122"/>
      <c r="AZ68" s="122"/>
      <c r="BA68" s="79">
        <f t="shared" si="8"/>
        <v>0</v>
      </c>
      <c r="BB68" s="129"/>
      <c r="BC68" s="169"/>
      <c r="BD68" s="63" t="str">
        <f t="shared" si="9"/>
        <v>正确</v>
      </c>
    </row>
    <row r="69" s="1" customFormat="1" ht="33" customHeight="1" spans="1:56">
      <c r="A69" s="88">
        <f t="shared" ref="A69:A132" si="10">ROW()-4</f>
        <v>65</v>
      </c>
      <c r="B69" s="167"/>
      <c r="C69" s="168"/>
      <c r="D69" s="229"/>
      <c r="E69" s="167"/>
      <c r="F69" s="90">
        <f t="shared" ref="F69:F132" si="11">IF($C$2-D69+1&lt;$E$2,$C$2-D69+1,$E$2)</f>
        <v>31</v>
      </c>
      <c r="G69" s="17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75">
        <f t="shared" ref="S69:S132" si="12">P69+Q69-R69</f>
        <v>0</v>
      </c>
      <c r="T69" s="171"/>
      <c r="U69" s="172"/>
      <c r="V69" s="173"/>
      <c r="W69" s="174"/>
      <c r="X69" s="174"/>
      <c r="Y69" s="174"/>
      <c r="Z69" s="174"/>
      <c r="AA69" s="174"/>
      <c r="AB69" s="163"/>
      <c r="AC69" s="79">
        <f t="shared" ref="AC69:AC132" si="13">IF(G69="是",30,0)</f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ref="AS69:AS132" si="14">IFERROR(U69/$E$2*2*H69+I69*2,0)</f>
        <v>0</v>
      </c>
      <c r="AT69" s="79">
        <f t="shared" ref="AT69:AT132" si="15">IFERROR(U69/$E$2*(J69+K69*0.2+L69+M69*0.5),0)</f>
        <v>0</v>
      </c>
      <c r="AU69" s="79">
        <f t="shared" ref="AU69:AU132" si="16">ROUND(SUM(V69:AP69)-SUM(AQ69:AT69),2)</f>
        <v>0</v>
      </c>
      <c r="AV69" s="180"/>
      <c r="AW69" s="122"/>
      <c r="AX69" s="122"/>
      <c r="AY69" s="122"/>
      <c r="AZ69" s="122"/>
      <c r="BA69" s="79">
        <f t="shared" ref="BA69:BA132" si="17">ROUND(AU69-SUM(AV69:AZ69),2)</f>
        <v>0</v>
      </c>
      <c r="BB69" s="129"/>
      <c r="BC69" s="169"/>
      <c r="BD69" s="63" t="str">
        <f t="shared" ref="BD69:BD132" si="18">IF(U69-SUM(V69:AB69)=0,"正确","错误")</f>
        <v>正确</v>
      </c>
    </row>
    <row r="70" s="1" customFormat="1" ht="33" customHeight="1" spans="1:56">
      <c r="A70" s="88">
        <f t="shared" si="10"/>
        <v>66</v>
      </c>
      <c r="B70" s="167"/>
      <c r="C70" s="168"/>
      <c r="D70" s="229"/>
      <c r="E70" s="167"/>
      <c r="F70" s="90">
        <f t="shared" si="11"/>
        <v>31</v>
      </c>
      <c r="G70" s="17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75">
        <f t="shared" si="12"/>
        <v>0</v>
      </c>
      <c r="T70" s="171"/>
      <c r="U70" s="172"/>
      <c r="V70" s="173"/>
      <c r="W70" s="174"/>
      <c r="X70" s="174"/>
      <c r="Y70" s="174"/>
      <c r="Z70" s="174"/>
      <c r="AA70" s="174"/>
      <c r="AB70" s="163"/>
      <c r="AC70" s="79">
        <f t="shared" si="13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14"/>
        <v>0</v>
      </c>
      <c r="AT70" s="79">
        <f t="shared" si="15"/>
        <v>0</v>
      </c>
      <c r="AU70" s="79">
        <f t="shared" si="16"/>
        <v>0</v>
      </c>
      <c r="AV70" s="180"/>
      <c r="AW70" s="122"/>
      <c r="AX70" s="122"/>
      <c r="AY70" s="122"/>
      <c r="AZ70" s="122"/>
      <c r="BA70" s="79">
        <f t="shared" si="17"/>
        <v>0</v>
      </c>
      <c r="BB70" s="129"/>
      <c r="BC70" s="169"/>
      <c r="BD70" s="63" t="str">
        <f t="shared" si="18"/>
        <v>正确</v>
      </c>
    </row>
    <row r="71" s="1" customFormat="1" ht="33" customHeight="1" spans="1:56">
      <c r="A71" s="88">
        <f t="shared" si="10"/>
        <v>67</v>
      </c>
      <c r="B71" s="167"/>
      <c r="C71" s="168"/>
      <c r="D71" s="229"/>
      <c r="E71" s="167"/>
      <c r="F71" s="90">
        <f t="shared" si="11"/>
        <v>31</v>
      </c>
      <c r="G71" s="17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75">
        <f t="shared" si="12"/>
        <v>0</v>
      </c>
      <c r="T71" s="171"/>
      <c r="U71" s="172"/>
      <c r="V71" s="173"/>
      <c r="W71" s="174"/>
      <c r="X71" s="174"/>
      <c r="Y71" s="174"/>
      <c r="Z71" s="174"/>
      <c r="AA71" s="174"/>
      <c r="AB71" s="163"/>
      <c r="AC71" s="79">
        <f t="shared" si="13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14"/>
        <v>0</v>
      </c>
      <c r="AT71" s="79">
        <f t="shared" si="15"/>
        <v>0</v>
      </c>
      <c r="AU71" s="79">
        <f t="shared" si="16"/>
        <v>0</v>
      </c>
      <c r="AV71" s="180"/>
      <c r="AW71" s="122"/>
      <c r="AX71" s="122"/>
      <c r="AY71" s="122"/>
      <c r="AZ71" s="122"/>
      <c r="BA71" s="79">
        <f t="shared" si="17"/>
        <v>0</v>
      </c>
      <c r="BB71" s="129"/>
      <c r="BC71" s="169"/>
      <c r="BD71" s="63" t="str">
        <f t="shared" si="18"/>
        <v>正确</v>
      </c>
    </row>
    <row r="72" s="1" customFormat="1" ht="33" customHeight="1" spans="1:56">
      <c r="A72" s="88">
        <f t="shared" si="10"/>
        <v>68</v>
      </c>
      <c r="B72" s="167"/>
      <c r="C72" s="168"/>
      <c r="D72" s="229"/>
      <c r="E72" s="167"/>
      <c r="F72" s="90">
        <f t="shared" si="11"/>
        <v>31</v>
      </c>
      <c r="G72" s="17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75">
        <f t="shared" si="12"/>
        <v>0</v>
      </c>
      <c r="T72" s="171"/>
      <c r="U72" s="172"/>
      <c r="V72" s="173"/>
      <c r="W72" s="174"/>
      <c r="X72" s="174"/>
      <c r="Y72" s="174"/>
      <c r="Z72" s="174"/>
      <c r="AA72" s="174"/>
      <c r="AB72" s="163"/>
      <c r="AC72" s="79">
        <f t="shared" si="13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14"/>
        <v>0</v>
      </c>
      <c r="AT72" s="79">
        <f t="shared" si="15"/>
        <v>0</v>
      </c>
      <c r="AU72" s="79">
        <f t="shared" si="16"/>
        <v>0</v>
      </c>
      <c r="AV72" s="180"/>
      <c r="AW72" s="122"/>
      <c r="AX72" s="122"/>
      <c r="AY72" s="122"/>
      <c r="AZ72" s="122"/>
      <c r="BA72" s="79">
        <f t="shared" si="17"/>
        <v>0</v>
      </c>
      <c r="BB72" s="129"/>
      <c r="BC72" s="169"/>
      <c r="BD72" s="63" t="str">
        <f t="shared" si="18"/>
        <v>正确</v>
      </c>
    </row>
    <row r="73" s="1" customFormat="1" ht="33" customHeight="1" spans="1:56">
      <c r="A73" s="88">
        <f t="shared" si="10"/>
        <v>69</v>
      </c>
      <c r="B73" s="167"/>
      <c r="C73" s="168"/>
      <c r="D73" s="229"/>
      <c r="E73" s="167"/>
      <c r="F73" s="90">
        <f t="shared" si="11"/>
        <v>31</v>
      </c>
      <c r="G73" s="17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75">
        <f t="shared" si="12"/>
        <v>0</v>
      </c>
      <c r="T73" s="171"/>
      <c r="U73" s="172"/>
      <c r="V73" s="173"/>
      <c r="W73" s="174"/>
      <c r="X73" s="174"/>
      <c r="Y73" s="174"/>
      <c r="Z73" s="174"/>
      <c r="AA73" s="174"/>
      <c r="AB73" s="163"/>
      <c r="AC73" s="79">
        <f t="shared" si="13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82">
        <f t="shared" si="14"/>
        <v>0</v>
      </c>
      <c r="AT73" s="79">
        <f t="shared" si="15"/>
        <v>0</v>
      </c>
      <c r="AU73" s="79">
        <f t="shared" si="16"/>
        <v>0</v>
      </c>
      <c r="AV73" s="180"/>
      <c r="AW73" s="122"/>
      <c r="AX73" s="122"/>
      <c r="AY73" s="122"/>
      <c r="AZ73" s="122"/>
      <c r="BA73" s="79">
        <f t="shared" si="17"/>
        <v>0</v>
      </c>
      <c r="BB73" s="129"/>
      <c r="BC73" s="169"/>
      <c r="BD73" s="63" t="str">
        <f t="shared" si="18"/>
        <v>正确</v>
      </c>
    </row>
    <row r="74" s="1" customFormat="1" ht="33" customHeight="1" spans="1:56">
      <c r="A74" s="88">
        <f t="shared" si="10"/>
        <v>70</v>
      </c>
      <c r="B74" s="167"/>
      <c r="C74" s="168"/>
      <c r="D74" s="229"/>
      <c r="E74" s="167"/>
      <c r="F74" s="90">
        <f t="shared" si="11"/>
        <v>31</v>
      </c>
      <c r="G74" s="17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75">
        <f t="shared" si="12"/>
        <v>0</v>
      </c>
      <c r="T74" s="171"/>
      <c r="U74" s="172"/>
      <c r="V74" s="173"/>
      <c r="W74" s="174"/>
      <c r="X74" s="174"/>
      <c r="Y74" s="174"/>
      <c r="Z74" s="174"/>
      <c r="AA74" s="174"/>
      <c r="AB74" s="163"/>
      <c r="AC74" s="79">
        <f t="shared" si="13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14"/>
        <v>0</v>
      </c>
      <c r="AT74" s="79">
        <f t="shared" si="15"/>
        <v>0</v>
      </c>
      <c r="AU74" s="79">
        <f t="shared" si="16"/>
        <v>0</v>
      </c>
      <c r="AV74" s="180"/>
      <c r="AW74" s="122"/>
      <c r="AX74" s="122"/>
      <c r="AY74" s="122"/>
      <c r="AZ74" s="122"/>
      <c r="BA74" s="79">
        <f t="shared" si="17"/>
        <v>0</v>
      </c>
      <c r="BB74" s="129"/>
      <c r="BC74" s="169"/>
      <c r="BD74" s="63" t="str">
        <f t="shared" si="18"/>
        <v>正确</v>
      </c>
    </row>
    <row r="75" s="1" customFormat="1" ht="33" customHeight="1" spans="1:56">
      <c r="A75" s="88">
        <f t="shared" si="10"/>
        <v>71</v>
      </c>
      <c r="B75" s="167"/>
      <c r="C75" s="168"/>
      <c r="D75" s="229"/>
      <c r="E75" s="167"/>
      <c r="F75" s="90">
        <f t="shared" si="11"/>
        <v>31</v>
      </c>
      <c r="G75" s="17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75">
        <f t="shared" si="12"/>
        <v>0</v>
      </c>
      <c r="T75" s="171"/>
      <c r="U75" s="172"/>
      <c r="V75" s="173"/>
      <c r="W75" s="174"/>
      <c r="X75" s="174"/>
      <c r="Y75" s="174"/>
      <c r="Z75" s="174"/>
      <c r="AA75" s="174"/>
      <c r="AB75" s="163"/>
      <c r="AC75" s="79">
        <f t="shared" si="13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14"/>
        <v>0</v>
      </c>
      <c r="AT75" s="79">
        <f t="shared" si="15"/>
        <v>0</v>
      </c>
      <c r="AU75" s="79">
        <f t="shared" si="16"/>
        <v>0</v>
      </c>
      <c r="AV75" s="180"/>
      <c r="AW75" s="122"/>
      <c r="AX75" s="122"/>
      <c r="AY75" s="122"/>
      <c r="AZ75" s="122"/>
      <c r="BA75" s="79">
        <f t="shared" si="17"/>
        <v>0</v>
      </c>
      <c r="BB75" s="129"/>
      <c r="BC75" s="169"/>
      <c r="BD75" s="63" t="str">
        <f t="shared" si="18"/>
        <v>正确</v>
      </c>
    </row>
    <row r="76" s="1" customFormat="1" ht="33" customHeight="1" spans="1:56">
      <c r="A76" s="88">
        <f t="shared" si="10"/>
        <v>72</v>
      </c>
      <c r="B76" s="167"/>
      <c r="C76" s="168"/>
      <c r="D76" s="229"/>
      <c r="E76" s="167"/>
      <c r="F76" s="90">
        <f t="shared" si="11"/>
        <v>31</v>
      </c>
      <c r="G76" s="17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75">
        <f t="shared" si="12"/>
        <v>0</v>
      </c>
      <c r="T76" s="171"/>
      <c r="U76" s="172"/>
      <c r="V76" s="173"/>
      <c r="W76" s="174"/>
      <c r="X76" s="174"/>
      <c r="Y76" s="174"/>
      <c r="Z76" s="174"/>
      <c r="AA76" s="174"/>
      <c r="AB76" s="163"/>
      <c r="AC76" s="79">
        <f t="shared" si="13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14"/>
        <v>0</v>
      </c>
      <c r="AT76" s="79">
        <f t="shared" si="15"/>
        <v>0</v>
      </c>
      <c r="AU76" s="79">
        <f t="shared" si="16"/>
        <v>0</v>
      </c>
      <c r="AV76" s="180"/>
      <c r="AW76" s="122"/>
      <c r="AX76" s="122"/>
      <c r="AY76" s="122"/>
      <c r="AZ76" s="122"/>
      <c r="BA76" s="79">
        <f t="shared" si="17"/>
        <v>0</v>
      </c>
      <c r="BB76" s="129"/>
      <c r="BC76" s="169"/>
      <c r="BD76" s="63" t="str">
        <f t="shared" si="18"/>
        <v>正确</v>
      </c>
    </row>
    <row r="77" s="1" customFormat="1" ht="33" customHeight="1" spans="1:56">
      <c r="A77" s="88">
        <f t="shared" si="10"/>
        <v>73</v>
      </c>
      <c r="B77" s="167"/>
      <c r="C77" s="168"/>
      <c r="D77" s="229"/>
      <c r="E77" s="167"/>
      <c r="F77" s="90">
        <f t="shared" si="11"/>
        <v>31</v>
      </c>
      <c r="G77" s="17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75">
        <f t="shared" si="12"/>
        <v>0</v>
      </c>
      <c r="T77" s="171"/>
      <c r="U77" s="172"/>
      <c r="V77" s="173"/>
      <c r="W77" s="174"/>
      <c r="X77" s="174"/>
      <c r="Y77" s="174"/>
      <c r="Z77" s="174"/>
      <c r="AA77" s="174"/>
      <c r="AB77" s="163"/>
      <c r="AC77" s="79">
        <f t="shared" si="13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14"/>
        <v>0</v>
      </c>
      <c r="AT77" s="79">
        <f t="shared" si="15"/>
        <v>0</v>
      </c>
      <c r="AU77" s="79">
        <f t="shared" si="16"/>
        <v>0</v>
      </c>
      <c r="AV77" s="180"/>
      <c r="AW77" s="122"/>
      <c r="AX77" s="122"/>
      <c r="AY77" s="122"/>
      <c r="AZ77" s="122"/>
      <c r="BA77" s="79">
        <f t="shared" si="17"/>
        <v>0</v>
      </c>
      <c r="BB77" s="129"/>
      <c r="BC77" s="169"/>
      <c r="BD77" s="63" t="str">
        <f t="shared" si="18"/>
        <v>正确</v>
      </c>
    </row>
    <row r="78" s="1" customFormat="1" ht="33" customHeight="1" spans="1:56">
      <c r="A78" s="88">
        <f t="shared" si="10"/>
        <v>74</v>
      </c>
      <c r="B78" s="167"/>
      <c r="C78" s="168"/>
      <c r="D78" s="229"/>
      <c r="E78" s="167"/>
      <c r="F78" s="90">
        <f t="shared" si="11"/>
        <v>31</v>
      </c>
      <c r="G78" s="17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75">
        <f t="shared" si="12"/>
        <v>0</v>
      </c>
      <c r="T78" s="171"/>
      <c r="U78" s="172"/>
      <c r="V78" s="173"/>
      <c r="W78" s="174"/>
      <c r="X78" s="174"/>
      <c r="Y78" s="174"/>
      <c r="Z78" s="174"/>
      <c r="AA78" s="174"/>
      <c r="AB78" s="163"/>
      <c r="AC78" s="79">
        <f t="shared" si="13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14"/>
        <v>0</v>
      </c>
      <c r="AT78" s="79">
        <f t="shared" si="15"/>
        <v>0</v>
      </c>
      <c r="AU78" s="79">
        <f t="shared" si="16"/>
        <v>0</v>
      </c>
      <c r="AV78" s="180"/>
      <c r="AW78" s="122"/>
      <c r="AX78" s="122"/>
      <c r="AY78" s="122"/>
      <c r="AZ78" s="122"/>
      <c r="BA78" s="79">
        <f t="shared" si="17"/>
        <v>0</v>
      </c>
      <c r="BB78" s="129"/>
      <c r="BC78" s="169"/>
      <c r="BD78" s="63" t="str">
        <f t="shared" si="18"/>
        <v>正确</v>
      </c>
    </row>
    <row r="79" s="1" customFormat="1" ht="33" customHeight="1" spans="1:56">
      <c r="A79" s="88">
        <f t="shared" si="10"/>
        <v>75</v>
      </c>
      <c r="B79" s="167"/>
      <c r="C79" s="168"/>
      <c r="D79" s="229"/>
      <c r="E79" s="167"/>
      <c r="F79" s="90">
        <f t="shared" si="11"/>
        <v>31</v>
      </c>
      <c r="G79" s="17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75">
        <f t="shared" si="12"/>
        <v>0</v>
      </c>
      <c r="T79" s="171"/>
      <c r="U79" s="172"/>
      <c r="V79" s="173"/>
      <c r="W79" s="174"/>
      <c r="X79" s="174"/>
      <c r="Y79" s="174"/>
      <c r="Z79" s="174"/>
      <c r="AA79" s="174"/>
      <c r="AB79" s="163"/>
      <c r="AC79" s="79">
        <f t="shared" si="13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14"/>
        <v>0</v>
      </c>
      <c r="AT79" s="79">
        <f t="shared" si="15"/>
        <v>0</v>
      </c>
      <c r="AU79" s="79">
        <f t="shared" si="16"/>
        <v>0</v>
      </c>
      <c r="AV79" s="180"/>
      <c r="AW79" s="122"/>
      <c r="AX79" s="122"/>
      <c r="AY79" s="122"/>
      <c r="AZ79" s="122"/>
      <c r="BA79" s="79">
        <f t="shared" si="17"/>
        <v>0</v>
      </c>
      <c r="BB79" s="129"/>
      <c r="BC79" s="169"/>
      <c r="BD79" s="63" t="str">
        <f t="shared" si="18"/>
        <v>正确</v>
      </c>
    </row>
    <row r="80" s="1" customFormat="1" ht="33" customHeight="1" spans="1:56">
      <c r="A80" s="88">
        <f t="shared" si="10"/>
        <v>76</v>
      </c>
      <c r="B80" s="167"/>
      <c r="C80" s="168"/>
      <c r="D80" s="229"/>
      <c r="E80" s="167"/>
      <c r="F80" s="90">
        <f t="shared" si="11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si="12"/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si="13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si="14"/>
        <v>0</v>
      </c>
      <c r="AT80" s="79">
        <f t="shared" si="15"/>
        <v>0</v>
      </c>
      <c r="AU80" s="79">
        <f t="shared" si="16"/>
        <v>0</v>
      </c>
      <c r="AV80" s="180"/>
      <c r="AW80" s="122"/>
      <c r="AX80" s="122"/>
      <c r="AY80" s="122"/>
      <c r="AZ80" s="122"/>
      <c r="BA80" s="79">
        <f t="shared" si="17"/>
        <v>0</v>
      </c>
      <c r="BB80" s="129"/>
      <c r="BC80" s="169"/>
      <c r="BD80" s="63" t="str">
        <f t="shared" si="18"/>
        <v>正确</v>
      </c>
    </row>
    <row r="81" s="1" customFormat="1" ht="33" customHeight="1" spans="1:56">
      <c r="A81" s="88">
        <f t="shared" si="10"/>
        <v>77</v>
      </c>
      <c r="B81" s="167"/>
      <c r="C81" s="168"/>
      <c r="D81" s="229"/>
      <c r="E81" s="167"/>
      <c r="F81" s="90">
        <f t="shared" si="11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12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13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14"/>
        <v>0</v>
      </c>
      <c r="AT81" s="79">
        <f t="shared" si="15"/>
        <v>0</v>
      </c>
      <c r="AU81" s="79">
        <f t="shared" si="16"/>
        <v>0</v>
      </c>
      <c r="AV81" s="180"/>
      <c r="AW81" s="122"/>
      <c r="AX81" s="122"/>
      <c r="AY81" s="122"/>
      <c r="AZ81" s="122"/>
      <c r="BA81" s="79">
        <f t="shared" si="17"/>
        <v>0</v>
      </c>
      <c r="BB81" s="129"/>
      <c r="BC81" s="169"/>
      <c r="BD81" s="63" t="str">
        <f t="shared" si="18"/>
        <v>正确</v>
      </c>
    </row>
    <row r="82" s="1" customFormat="1" ht="33" customHeight="1" spans="1:56">
      <c r="A82" s="88">
        <f t="shared" si="10"/>
        <v>78</v>
      </c>
      <c r="B82" s="167"/>
      <c r="C82" s="168"/>
      <c r="D82" s="229"/>
      <c r="E82" s="167"/>
      <c r="F82" s="90">
        <f t="shared" si="11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si="12"/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13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si="14"/>
        <v>0</v>
      </c>
      <c r="AT82" s="79">
        <f t="shared" si="15"/>
        <v>0</v>
      </c>
      <c r="AU82" s="79">
        <f t="shared" si="16"/>
        <v>0</v>
      </c>
      <c r="AV82" s="180"/>
      <c r="AW82" s="122"/>
      <c r="AX82" s="122"/>
      <c r="AY82" s="122"/>
      <c r="AZ82" s="122"/>
      <c r="BA82" s="79">
        <f t="shared" si="17"/>
        <v>0</v>
      </c>
      <c r="BB82" s="129"/>
      <c r="BC82" s="169"/>
      <c r="BD82" s="63" t="str">
        <f t="shared" si="18"/>
        <v>正确</v>
      </c>
    </row>
    <row r="83" s="1" customFormat="1" ht="33" customHeight="1" spans="1:56">
      <c r="A83" s="88">
        <f t="shared" si="10"/>
        <v>79</v>
      </c>
      <c r="B83" s="167"/>
      <c r="C83" s="168"/>
      <c r="D83" s="229"/>
      <c r="E83" s="167"/>
      <c r="F83" s="90">
        <f t="shared" si="11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12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13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14"/>
        <v>0</v>
      </c>
      <c r="AT83" s="79">
        <f t="shared" si="15"/>
        <v>0</v>
      </c>
      <c r="AU83" s="79">
        <f t="shared" si="16"/>
        <v>0</v>
      </c>
      <c r="AV83" s="180"/>
      <c r="AW83" s="122"/>
      <c r="AX83" s="122"/>
      <c r="AY83" s="122"/>
      <c r="AZ83" s="122"/>
      <c r="BA83" s="79">
        <f t="shared" si="17"/>
        <v>0</v>
      </c>
      <c r="BB83" s="129"/>
      <c r="BC83" s="169"/>
      <c r="BD83" s="63" t="str">
        <f t="shared" si="18"/>
        <v>正确</v>
      </c>
    </row>
    <row r="84" s="1" customFormat="1" ht="33" customHeight="1" spans="1:56">
      <c r="A84" s="88">
        <f t="shared" si="10"/>
        <v>80</v>
      </c>
      <c r="B84" s="167"/>
      <c r="C84" s="168"/>
      <c r="D84" s="229"/>
      <c r="E84" s="167"/>
      <c r="F84" s="90">
        <f t="shared" si="11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12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13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14"/>
        <v>0</v>
      </c>
      <c r="AT84" s="79">
        <f t="shared" si="15"/>
        <v>0</v>
      </c>
      <c r="AU84" s="79">
        <f t="shared" si="16"/>
        <v>0</v>
      </c>
      <c r="AV84" s="180"/>
      <c r="AW84" s="122"/>
      <c r="AX84" s="122"/>
      <c r="AY84" s="122"/>
      <c r="AZ84" s="122"/>
      <c r="BA84" s="79">
        <f t="shared" si="17"/>
        <v>0</v>
      </c>
      <c r="BB84" s="129"/>
      <c r="BC84" s="169"/>
      <c r="BD84" s="63" t="str">
        <f t="shared" si="18"/>
        <v>正确</v>
      </c>
    </row>
    <row r="85" s="1" customFormat="1" ht="33" customHeight="1" spans="1:56">
      <c r="A85" s="88">
        <f t="shared" si="10"/>
        <v>81</v>
      </c>
      <c r="B85" s="167"/>
      <c r="C85" s="168"/>
      <c r="D85" s="229"/>
      <c r="E85" s="167"/>
      <c r="F85" s="90">
        <f t="shared" si="11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12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13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14"/>
        <v>0</v>
      </c>
      <c r="AT85" s="79">
        <f t="shared" si="15"/>
        <v>0</v>
      </c>
      <c r="AU85" s="79">
        <f t="shared" si="16"/>
        <v>0</v>
      </c>
      <c r="AV85" s="180"/>
      <c r="AW85" s="122"/>
      <c r="AX85" s="122"/>
      <c r="AY85" s="122"/>
      <c r="AZ85" s="122"/>
      <c r="BA85" s="79">
        <f t="shared" si="17"/>
        <v>0</v>
      </c>
      <c r="BB85" s="129"/>
      <c r="BC85" s="169"/>
      <c r="BD85" s="63" t="str">
        <f t="shared" si="18"/>
        <v>正确</v>
      </c>
    </row>
    <row r="86" s="1" customFormat="1" ht="33" customHeight="1" spans="1:56">
      <c r="A86" s="88">
        <f t="shared" si="10"/>
        <v>82</v>
      </c>
      <c r="B86" s="167"/>
      <c r="C86" s="168"/>
      <c r="D86" s="229"/>
      <c r="E86" s="167"/>
      <c r="F86" s="90">
        <f t="shared" si="11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12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13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14"/>
        <v>0</v>
      </c>
      <c r="AT86" s="79">
        <f t="shared" si="15"/>
        <v>0</v>
      </c>
      <c r="AU86" s="79">
        <f t="shared" si="16"/>
        <v>0</v>
      </c>
      <c r="AV86" s="180"/>
      <c r="AW86" s="122"/>
      <c r="AX86" s="122"/>
      <c r="AY86" s="122"/>
      <c r="AZ86" s="122"/>
      <c r="BA86" s="79">
        <f t="shared" si="17"/>
        <v>0</v>
      </c>
      <c r="BB86" s="129"/>
      <c r="BC86" s="169"/>
      <c r="BD86" s="63" t="str">
        <f t="shared" si="18"/>
        <v>正确</v>
      </c>
    </row>
    <row r="87" s="1" customFormat="1" ht="33" customHeight="1" spans="1:56">
      <c r="A87" s="88">
        <f t="shared" si="10"/>
        <v>83</v>
      </c>
      <c r="B87" s="167"/>
      <c r="C87" s="168"/>
      <c r="D87" s="229"/>
      <c r="E87" s="167"/>
      <c r="F87" s="90">
        <f t="shared" si="11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12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13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14"/>
        <v>0</v>
      </c>
      <c r="AT87" s="79">
        <f t="shared" si="15"/>
        <v>0</v>
      </c>
      <c r="AU87" s="79">
        <f t="shared" si="16"/>
        <v>0</v>
      </c>
      <c r="AV87" s="180"/>
      <c r="AW87" s="122"/>
      <c r="AX87" s="122"/>
      <c r="AY87" s="122"/>
      <c r="AZ87" s="122"/>
      <c r="BA87" s="79">
        <f t="shared" si="17"/>
        <v>0</v>
      </c>
      <c r="BB87" s="129"/>
      <c r="BC87" s="169"/>
      <c r="BD87" s="63" t="str">
        <f t="shared" si="18"/>
        <v>正确</v>
      </c>
    </row>
    <row r="88" s="1" customFormat="1" ht="33" customHeight="1" spans="1:56">
      <c r="A88" s="88">
        <f t="shared" si="10"/>
        <v>84</v>
      </c>
      <c r="B88" s="167"/>
      <c r="C88" s="168"/>
      <c r="D88" s="229"/>
      <c r="E88" s="167"/>
      <c r="F88" s="90">
        <f t="shared" si="11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12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13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14"/>
        <v>0</v>
      </c>
      <c r="AT88" s="79">
        <f t="shared" si="15"/>
        <v>0</v>
      </c>
      <c r="AU88" s="79">
        <f t="shared" si="16"/>
        <v>0</v>
      </c>
      <c r="AV88" s="180"/>
      <c r="AW88" s="122"/>
      <c r="AX88" s="122"/>
      <c r="AY88" s="122"/>
      <c r="AZ88" s="122"/>
      <c r="BA88" s="79">
        <f t="shared" si="17"/>
        <v>0</v>
      </c>
      <c r="BB88" s="129"/>
      <c r="BC88" s="169"/>
      <c r="BD88" s="63" t="str">
        <f t="shared" si="18"/>
        <v>正确</v>
      </c>
    </row>
    <row r="89" s="1" customFormat="1" ht="33" customHeight="1" spans="1:56">
      <c r="A89" s="88">
        <f t="shared" si="10"/>
        <v>85</v>
      </c>
      <c r="B89" s="167"/>
      <c r="C89" s="168"/>
      <c r="D89" s="229"/>
      <c r="E89" s="167"/>
      <c r="F89" s="90">
        <f t="shared" si="11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12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13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14"/>
        <v>0</v>
      </c>
      <c r="AT89" s="79">
        <f t="shared" si="15"/>
        <v>0</v>
      </c>
      <c r="AU89" s="79">
        <f t="shared" si="16"/>
        <v>0</v>
      </c>
      <c r="AV89" s="180"/>
      <c r="AW89" s="122"/>
      <c r="AX89" s="122"/>
      <c r="AY89" s="122"/>
      <c r="AZ89" s="122"/>
      <c r="BA89" s="79">
        <f t="shared" si="17"/>
        <v>0</v>
      </c>
      <c r="BB89" s="129"/>
      <c r="BC89" s="169"/>
      <c r="BD89" s="63" t="str">
        <f t="shared" si="18"/>
        <v>正确</v>
      </c>
    </row>
    <row r="90" s="1" customFormat="1" ht="33" customHeight="1" spans="1:56">
      <c r="A90" s="88">
        <f t="shared" si="10"/>
        <v>86</v>
      </c>
      <c r="B90" s="167"/>
      <c r="C90" s="168"/>
      <c r="D90" s="229"/>
      <c r="E90" s="167"/>
      <c r="F90" s="90">
        <f t="shared" si="11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12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13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14"/>
        <v>0</v>
      </c>
      <c r="AT90" s="79">
        <f t="shared" si="15"/>
        <v>0</v>
      </c>
      <c r="AU90" s="79">
        <f t="shared" si="16"/>
        <v>0</v>
      </c>
      <c r="AV90" s="180"/>
      <c r="AW90" s="122"/>
      <c r="AX90" s="122"/>
      <c r="AY90" s="122"/>
      <c r="AZ90" s="122"/>
      <c r="BA90" s="79">
        <f t="shared" si="17"/>
        <v>0</v>
      </c>
      <c r="BB90" s="129"/>
      <c r="BC90" s="169"/>
      <c r="BD90" s="63" t="str">
        <f t="shared" si="18"/>
        <v>正确</v>
      </c>
    </row>
    <row r="91" s="1" customFormat="1" ht="33" customHeight="1" spans="1:56">
      <c r="A91" s="88">
        <f t="shared" si="10"/>
        <v>87</v>
      </c>
      <c r="B91" s="167"/>
      <c r="C91" s="168"/>
      <c r="D91" s="229"/>
      <c r="E91" s="167"/>
      <c r="F91" s="90">
        <f t="shared" si="11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12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13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14"/>
        <v>0</v>
      </c>
      <c r="AT91" s="79">
        <f t="shared" si="15"/>
        <v>0</v>
      </c>
      <c r="AU91" s="79">
        <f t="shared" si="16"/>
        <v>0</v>
      </c>
      <c r="AV91" s="180"/>
      <c r="AW91" s="122"/>
      <c r="AX91" s="122"/>
      <c r="AY91" s="122"/>
      <c r="AZ91" s="122"/>
      <c r="BA91" s="79">
        <f t="shared" si="17"/>
        <v>0</v>
      </c>
      <c r="BB91" s="129"/>
      <c r="BC91" s="169"/>
      <c r="BD91" s="63" t="str">
        <f t="shared" si="18"/>
        <v>正确</v>
      </c>
    </row>
    <row r="92" s="1" customFormat="1" ht="33" customHeight="1" spans="1:56">
      <c r="A92" s="88">
        <f t="shared" si="10"/>
        <v>88</v>
      </c>
      <c r="B92" s="167"/>
      <c r="C92" s="168"/>
      <c r="D92" s="229"/>
      <c r="E92" s="167"/>
      <c r="F92" s="90">
        <f t="shared" si="11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12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13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14"/>
        <v>0</v>
      </c>
      <c r="AT92" s="79">
        <f t="shared" si="15"/>
        <v>0</v>
      </c>
      <c r="AU92" s="79">
        <f t="shared" si="16"/>
        <v>0</v>
      </c>
      <c r="AV92" s="180"/>
      <c r="AW92" s="122"/>
      <c r="AX92" s="122"/>
      <c r="AY92" s="122"/>
      <c r="AZ92" s="122"/>
      <c r="BA92" s="79">
        <f t="shared" si="17"/>
        <v>0</v>
      </c>
      <c r="BB92" s="129"/>
      <c r="BC92" s="169"/>
      <c r="BD92" s="63" t="str">
        <f t="shared" si="18"/>
        <v>正确</v>
      </c>
    </row>
    <row r="93" s="1" customFormat="1" ht="33" customHeight="1" spans="1:56">
      <c r="A93" s="88">
        <f t="shared" si="10"/>
        <v>89</v>
      </c>
      <c r="B93" s="167"/>
      <c r="C93" s="168"/>
      <c r="D93" s="229"/>
      <c r="E93" s="167"/>
      <c r="F93" s="90">
        <f t="shared" si="11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12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13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14"/>
        <v>0</v>
      </c>
      <c r="AT93" s="79">
        <f t="shared" si="15"/>
        <v>0</v>
      </c>
      <c r="AU93" s="79">
        <f t="shared" si="16"/>
        <v>0</v>
      </c>
      <c r="AV93" s="180"/>
      <c r="AW93" s="122"/>
      <c r="AX93" s="122"/>
      <c r="AY93" s="122"/>
      <c r="AZ93" s="122"/>
      <c r="BA93" s="79">
        <f t="shared" si="17"/>
        <v>0</v>
      </c>
      <c r="BB93" s="129"/>
      <c r="BC93" s="169"/>
      <c r="BD93" s="63" t="str">
        <f t="shared" si="18"/>
        <v>正确</v>
      </c>
    </row>
    <row r="94" s="1" customFormat="1" ht="33" customHeight="1" spans="1:56">
      <c r="A94" s="88">
        <f t="shared" si="10"/>
        <v>90</v>
      </c>
      <c r="B94" s="167"/>
      <c r="C94" s="168"/>
      <c r="D94" s="229"/>
      <c r="E94" s="167"/>
      <c r="F94" s="90">
        <f t="shared" si="11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12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13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14"/>
        <v>0</v>
      </c>
      <c r="AT94" s="79">
        <f t="shared" si="15"/>
        <v>0</v>
      </c>
      <c r="AU94" s="79">
        <f t="shared" si="16"/>
        <v>0</v>
      </c>
      <c r="AV94" s="180"/>
      <c r="AW94" s="122"/>
      <c r="AX94" s="122"/>
      <c r="AY94" s="122"/>
      <c r="AZ94" s="122"/>
      <c r="BA94" s="79">
        <f t="shared" si="17"/>
        <v>0</v>
      </c>
      <c r="BB94" s="129"/>
      <c r="BC94" s="169"/>
      <c r="BD94" s="63" t="str">
        <f t="shared" si="18"/>
        <v>正确</v>
      </c>
    </row>
    <row r="95" s="1" customFormat="1" ht="33" customHeight="1" spans="1:56">
      <c r="A95" s="88">
        <f t="shared" si="10"/>
        <v>91</v>
      </c>
      <c r="B95" s="167"/>
      <c r="C95" s="168"/>
      <c r="D95" s="229"/>
      <c r="E95" s="167"/>
      <c r="F95" s="90">
        <f t="shared" si="11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12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13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14"/>
        <v>0</v>
      </c>
      <c r="AT95" s="79">
        <f t="shared" si="15"/>
        <v>0</v>
      </c>
      <c r="AU95" s="79">
        <f t="shared" si="16"/>
        <v>0</v>
      </c>
      <c r="AV95" s="180"/>
      <c r="AW95" s="122"/>
      <c r="AX95" s="122"/>
      <c r="AY95" s="122"/>
      <c r="AZ95" s="122"/>
      <c r="BA95" s="79">
        <f t="shared" si="17"/>
        <v>0</v>
      </c>
      <c r="BB95" s="129"/>
      <c r="BC95" s="169"/>
      <c r="BD95" s="63" t="str">
        <f t="shared" si="18"/>
        <v>正确</v>
      </c>
    </row>
    <row r="96" s="1" customFormat="1" ht="33" customHeight="1" spans="1:56">
      <c r="A96" s="88">
        <f t="shared" si="10"/>
        <v>92</v>
      </c>
      <c r="B96" s="167"/>
      <c r="C96" s="168"/>
      <c r="D96" s="229"/>
      <c r="E96" s="167"/>
      <c r="F96" s="90">
        <f t="shared" si="11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12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13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14"/>
        <v>0</v>
      </c>
      <c r="AT96" s="79">
        <f t="shared" si="15"/>
        <v>0</v>
      </c>
      <c r="AU96" s="79">
        <f t="shared" si="16"/>
        <v>0</v>
      </c>
      <c r="AV96" s="180"/>
      <c r="AW96" s="122"/>
      <c r="AX96" s="122"/>
      <c r="AY96" s="122"/>
      <c r="AZ96" s="122"/>
      <c r="BA96" s="79">
        <f t="shared" si="17"/>
        <v>0</v>
      </c>
      <c r="BB96" s="129"/>
      <c r="BC96" s="169"/>
      <c r="BD96" s="63" t="str">
        <f t="shared" si="18"/>
        <v>正确</v>
      </c>
    </row>
    <row r="97" s="1" customFormat="1" ht="33" customHeight="1" spans="1:56">
      <c r="A97" s="88">
        <f t="shared" si="10"/>
        <v>93</v>
      </c>
      <c r="B97" s="167"/>
      <c r="C97" s="168"/>
      <c r="D97" s="229"/>
      <c r="E97" s="167"/>
      <c r="F97" s="90">
        <f t="shared" si="11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12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13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14"/>
        <v>0</v>
      </c>
      <c r="AT97" s="79">
        <f t="shared" si="15"/>
        <v>0</v>
      </c>
      <c r="AU97" s="79">
        <f t="shared" si="16"/>
        <v>0</v>
      </c>
      <c r="AV97" s="180"/>
      <c r="AW97" s="122"/>
      <c r="AX97" s="122"/>
      <c r="AY97" s="122"/>
      <c r="AZ97" s="122"/>
      <c r="BA97" s="79">
        <f t="shared" si="17"/>
        <v>0</v>
      </c>
      <c r="BB97" s="129"/>
      <c r="BC97" s="169"/>
      <c r="BD97" s="63" t="str">
        <f t="shared" si="18"/>
        <v>正确</v>
      </c>
    </row>
    <row r="98" s="1" customFormat="1" ht="33" customHeight="1" spans="1:56">
      <c r="A98" s="88">
        <f t="shared" si="10"/>
        <v>94</v>
      </c>
      <c r="B98" s="167"/>
      <c r="C98" s="168"/>
      <c r="D98" s="229"/>
      <c r="E98" s="167"/>
      <c r="F98" s="90">
        <f t="shared" si="11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12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13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14"/>
        <v>0</v>
      </c>
      <c r="AT98" s="79">
        <f t="shared" si="15"/>
        <v>0</v>
      </c>
      <c r="AU98" s="79">
        <f t="shared" si="16"/>
        <v>0</v>
      </c>
      <c r="AV98" s="180"/>
      <c r="AW98" s="122"/>
      <c r="AX98" s="122"/>
      <c r="AY98" s="122"/>
      <c r="AZ98" s="122"/>
      <c r="BA98" s="79">
        <f t="shared" si="17"/>
        <v>0</v>
      </c>
      <c r="BB98" s="129"/>
      <c r="BC98" s="169"/>
      <c r="BD98" s="63" t="str">
        <f t="shared" si="18"/>
        <v>正确</v>
      </c>
    </row>
    <row r="99" s="1" customFormat="1" ht="33" customHeight="1" spans="1:56">
      <c r="A99" s="88">
        <f t="shared" si="10"/>
        <v>95</v>
      </c>
      <c r="B99" s="167"/>
      <c r="C99" s="168"/>
      <c r="D99" s="229"/>
      <c r="E99" s="167"/>
      <c r="F99" s="90">
        <f t="shared" si="11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12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13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14"/>
        <v>0</v>
      </c>
      <c r="AT99" s="79">
        <f t="shared" si="15"/>
        <v>0</v>
      </c>
      <c r="AU99" s="79">
        <f t="shared" si="16"/>
        <v>0</v>
      </c>
      <c r="AV99" s="180"/>
      <c r="AW99" s="122"/>
      <c r="AX99" s="122"/>
      <c r="AY99" s="122"/>
      <c r="AZ99" s="122"/>
      <c r="BA99" s="79">
        <f t="shared" si="17"/>
        <v>0</v>
      </c>
      <c r="BB99" s="129"/>
      <c r="BC99" s="169"/>
      <c r="BD99" s="63" t="str">
        <f t="shared" si="18"/>
        <v>正确</v>
      </c>
    </row>
    <row r="100" s="1" customFormat="1" ht="33" customHeight="1" spans="1:56">
      <c r="A100" s="88">
        <f t="shared" si="10"/>
        <v>96</v>
      </c>
      <c r="B100" s="167"/>
      <c r="C100" s="168"/>
      <c r="D100" s="229"/>
      <c r="E100" s="167"/>
      <c r="F100" s="90">
        <f t="shared" si="11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12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13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14"/>
        <v>0</v>
      </c>
      <c r="AT100" s="79">
        <f t="shared" si="15"/>
        <v>0</v>
      </c>
      <c r="AU100" s="79">
        <f t="shared" si="16"/>
        <v>0</v>
      </c>
      <c r="AV100" s="180"/>
      <c r="AW100" s="122"/>
      <c r="AX100" s="122"/>
      <c r="AY100" s="122"/>
      <c r="AZ100" s="122"/>
      <c r="BA100" s="79">
        <f t="shared" si="17"/>
        <v>0</v>
      </c>
      <c r="BB100" s="129"/>
      <c r="BC100" s="169"/>
      <c r="BD100" s="63" t="str">
        <f t="shared" si="18"/>
        <v>正确</v>
      </c>
    </row>
    <row r="101" s="1" customFormat="1" ht="33" customHeight="1" spans="1:56">
      <c r="A101" s="88">
        <f t="shared" si="10"/>
        <v>97</v>
      </c>
      <c r="B101" s="167"/>
      <c r="C101" s="168"/>
      <c r="D101" s="229"/>
      <c r="E101" s="167"/>
      <c r="F101" s="90">
        <f t="shared" si="11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12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13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14"/>
        <v>0</v>
      </c>
      <c r="AT101" s="79">
        <f t="shared" si="15"/>
        <v>0</v>
      </c>
      <c r="AU101" s="79">
        <f t="shared" si="16"/>
        <v>0</v>
      </c>
      <c r="AV101" s="180"/>
      <c r="AW101" s="122"/>
      <c r="AX101" s="122"/>
      <c r="AY101" s="122"/>
      <c r="AZ101" s="122"/>
      <c r="BA101" s="79">
        <f t="shared" si="17"/>
        <v>0</v>
      </c>
      <c r="BB101" s="129"/>
      <c r="BC101" s="169"/>
      <c r="BD101" s="63" t="str">
        <f t="shared" si="18"/>
        <v>正确</v>
      </c>
    </row>
    <row r="102" s="1" customFormat="1" ht="33" customHeight="1" spans="1:56">
      <c r="A102" s="88">
        <f t="shared" si="10"/>
        <v>98</v>
      </c>
      <c r="B102" s="167"/>
      <c r="C102" s="168"/>
      <c r="D102" s="229"/>
      <c r="E102" s="167"/>
      <c r="F102" s="90">
        <f t="shared" si="11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12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13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14"/>
        <v>0</v>
      </c>
      <c r="AT102" s="79">
        <f t="shared" si="15"/>
        <v>0</v>
      </c>
      <c r="AU102" s="79">
        <f t="shared" si="16"/>
        <v>0</v>
      </c>
      <c r="AV102" s="180"/>
      <c r="AW102" s="122"/>
      <c r="AX102" s="122"/>
      <c r="AY102" s="122"/>
      <c r="AZ102" s="122"/>
      <c r="BA102" s="79">
        <f t="shared" si="17"/>
        <v>0</v>
      </c>
      <c r="BB102" s="129"/>
      <c r="BC102" s="169"/>
      <c r="BD102" s="63" t="str">
        <f t="shared" si="18"/>
        <v>正确</v>
      </c>
    </row>
    <row r="103" s="1" customFormat="1" ht="33" customHeight="1" spans="1:56">
      <c r="A103" s="88">
        <f t="shared" si="10"/>
        <v>99</v>
      </c>
      <c r="B103" s="167"/>
      <c r="C103" s="168"/>
      <c r="D103" s="229"/>
      <c r="E103" s="167"/>
      <c r="F103" s="90">
        <f t="shared" si="11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12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13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14"/>
        <v>0</v>
      </c>
      <c r="AT103" s="79">
        <f t="shared" si="15"/>
        <v>0</v>
      </c>
      <c r="AU103" s="79">
        <f t="shared" si="16"/>
        <v>0</v>
      </c>
      <c r="AV103" s="180"/>
      <c r="AW103" s="122"/>
      <c r="AX103" s="122"/>
      <c r="AY103" s="122"/>
      <c r="AZ103" s="122"/>
      <c r="BA103" s="79">
        <f t="shared" si="17"/>
        <v>0</v>
      </c>
      <c r="BB103" s="129"/>
      <c r="BC103" s="169"/>
      <c r="BD103" s="63" t="str">
        <f t="shared" si="18"/>
        <v>正确</v>
      </c>
    </row>
    <row r="104" s="1" customFormat="1" ht="33" customHeight="1" spans="1:56">
      <c r="A104" s="88">
        <f t="shared" si="10"/>
        <v>100</v>
      </c>
      <c r="B104" s="167"/>
      <c r="C104" s="168"/>
      <c r="D104" s="229"/>
      <c r="E104" s="167"/>
      <c r="F104" s="90">
        <f t="shared" si="11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12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13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14"/>
        <v>0</v>
      </c>
      <c r="AT104" s="79">
        <f t="shared" si="15"/>
        <v>0</v>
      </c>
      <c r="AU104" s="79">
        <f t="shared" si="16"/>
        <v>0</v>
      </c>
      <c r="AV104" s="180"/>
      <c r="AW104" s="122"/>
      <c r="AX104" s="122"/>
      <c r="AY104" s="122"/>
      <c r="AZ104" s="122"/>
      <c r="BA104" s="79">
        <f t="shared" si="17"/>
        <v>0</v>
      </c>
      <c r="BB104" s="129"/>
      <c r="BC104" s="169"/>
      <c r="BD104" s="63" t="str">
        <f t="shared" si="18"/>
        <v>正确</v>
      </c>
    </row>
    <row r="105" s="1" customFormat="1" ht="33" customHeight="1" spans="1:56">
      <c r="A105" s="88">
        <f t="shared" si="10"/>
        <v>101</v>
      </c>
      <c r="B105" s="167"/>
      <c r="C105" s="168"/>
      <c r="D105" s="229"/>
      <c r="E105" s="167"/>
      <c r="F105" s="90">
        <f t="shared" si="11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12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13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14"/>
        <v>0</v>
      </c>
      <c r="AT105" s="79">
        <f t="shared" si="15"/>
        <v>0</v>
      </c>
      <c r="AU105" s="79">
        <f t="shared" si="16"/>
        <v>0</v>
      </c>
      <c r="AV105" s="180"/>
      <c r="AW105" s="122"/>
      <c r="AX105" s="122"/>
      <c r="AY105" s="122"/>
      <c r="AZ105" s="122"/>
      <c r="BA105" s="79">
        <f t="shared" si="17"/>
        <v>0</v>
      </c>
      <c r="BB105" s="129"/>
      <c r="BC105" s="169"/>
      <c r="BD105" s="63" t="str">
        <f t="shared" si="18"/>
        <v>正确</v>
      </c>
    </row>
    <row r="106" s="1" customFormat="1" ht="33" customHeight="1" spans="1:56">
      <c r="A106" s="88">
        <f t="shared" si="10"/>
        <v>102</v>
      </c>
      <c r="B106" s="167"/>
      <c r="C106" s="168"/>
      <c r="D106" s="229"/>
      <c r="E106" s="167"/>
      <c r="F106" s="90">
        <f t="shared" si="11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12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13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14"/>
        <v>0</v>
      </c>
      <c r="AT106" s="79">
        <f t="shared" si="15"/>
        <v>0</v>
      </c>
      <c r="AU106" s="79">
        <f t="shared" si="16"/>
        <v>0</v>
      </c>
      <c r="AV106" s="180"/>
      <c r="AW106" s="122"/>
      <c r="AX106" s="122"/>
      <c r="AY106" s="122"/>
      <c r="AZ106" s="122"/>
      <c r="BA106" s="79">
        <f t="shared" si="17"/>
        <v>0</v>
      </c>
      <c r="BB106" s="129"/>
      <c r="BC106" s="169"/>
      <c r="BD106" s="63" t="str">
        <f t="shared" si="18"/>
        <v>正确</v>
      </c>
    </row>
    <row r="107" s="1" customFormat="1" ht="33" customHeight="1" spans="1:56">
      <c r="A107" s="88">
        <f t="shared" si="10"/>
        <v>103</v>
      </c>
      <c r="B107" s="167"/>
      <c r="C107" s="168"/>
      <c r="D107" s="229"/>
      <c r="E107" s="167"/>
      <c r="F107" s="90">
        <f t="shared" si="11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12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13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14"/>
        <v>0</v>
      </c>
      <c r="AT107" s="79">
        <f t="shared" si="15"/>
        <v>0</v>
      </c>
      <c r="AU107" s="79">
        <f t="shared" si="16"/>
        <v>0</v>
      </c>
      <c r="AV107" s="180"/>
      <c r="AW107" s="122"/>
      <c r="AX107" s="122"/>
      <c r="AY107" s="122"/>
      <c r="AZ107" s="122"/>
      <c r="BA107" s="79">
        <f t="shared" si="17"/>
        <v>0</v>
      </c>
      <c r="BB107" s="129"/>
      <c r="BC107" s="169"/>
      <c r="BD107" s="63" t="str">
        <f t="shared" si="18"/>
        <v>正确</v>
      </c>
    </row>
    <row r="108" s="1" customFormat="1" ht="33" customHeight="1" spans="1:56">
      <c r="A108" s="88">
        <f t="shared" si="10"/>
        <v>104</v>
      </c>
      <c r="B108" s="167"/>
      <c r="C108" s="168"/>
      <c r="D108" s="229"/>
      <c r="E108" s="167"/>
      <c r="F108" s="90">
        <f t="shared" si="11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12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13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14"/>
        <v>0</v>
      </c>
      <c r="AT108" s="79">
        <f t="shared" si="15"/>
        <v>0</v>
      </c>
      <c r="AU108" s="79">
        <f t="shared" si="16"/>
        <v>0</v>
      </c>
      <c r="AV108" s="180"/>
      <c r="AW108" s="122"/>
      <c r="AX108" s="122"/>
      <c r="AY108" s="122"/>
      <c r="AZ108" s="122"/>
      <c r="BA108" s="79">
        <f t="shared" si="17"/>
        <v>0</v>
      </c>
      <c r="BB108" s="129"/>
      <c r="BC108" s="169"/>
      <c r="BD108" s="63" t="str">
        <f t="shared" si="18"/>
        <v>正确</v>
      </c>
    </row>
    <row r="109" s="1" customFormat="1" ht="33" customHeight="1" spans="1:56">
      <c r="A109" s="88">
        <f t="shared" si="10"/>
        <v>105</v>
      </c>
      <c r="B109" s="167"/>
      <c r="C109" s="168"/>
      <c r="D109" s="229"/>
      <c r="E109" s="167"/>
      <c r="F109" s="90">
        <f t="shared" si="11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12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13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14"/>
        <v>0</v>
      </c>
      <c r="AT109" s="79">
        <f t="shared" si="15"/>
        <v>0</v>
      </c>
      <c r="AU109" s="79">
        <f t="shared" si="16"/>
        <v>0</v>
      </c>
      <c r="AV109" s="180"/>
      <c r="AW109" s="122"/>
      <c r="AX109" s="122"/>
      <c r="AY109" s="122"/>
      <c r="AZ109" s="122"/>
      <c r="BA109" s="79">
        <f t="shared" si="17"/>
        <v>0</v>
      </c>
      <c r="BB109" s="129"/>
      <c r="BC109" s="169"/>
      <c r="BD109" s="63" t="str">
        <f t="shared" si="18"/>
        <v>正确</v>
      </c>
    </row>
    <row r="110" s="1" customFormat="1" ht="33" customHeight="1" spans="1:56">
      <c r="A110" s="88">
        <f t="shared" si="10"/>
        <v>106</v>
      </c>
      <c r="B110" s="167"/>
      <c r="C110" s="168"/>
      <c r="D110" s="229"/>
      <c r="E110" s="167"/>
      <c r="F110" s="90">
        <f t="shared" si="11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12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13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14"/>
        <v>0</v>
      </c>
      <c r="AT110" s="79">
        <f t="shared" si="15"/>
        <v>0</v>
      </c>
      <c r="AU110" s="79">
        <f t="shared" si="16"/>
        <v>0</v>
      </c>
      <c r="AV110" s="180"/>
      <c r="AW110" s="122"/>
      <c r="AX110" s="122"/>
      <c r="AY110" s="122"/>
      <c r="AZ110" s="122"/>
      <c r="BA110" s="79">
        <f t="shared" si="17"/>
        <v>0</v>
      </c>
      <c r="BB110" s="129"/>
      <c r="BC110" s="169"/>
      <c r="BD110" s="63" t="str">
        <f t="shared" si="18"/>
        <v>正确</v>
      </c>
    </row>
    <row r="111" s="1" customFormat="1" ht="33" customHeight="1" spans="1:56">
      <c r="A111" s="88">
        <f t="shared" si="10"/>
        <v>107</v>
      </c>
      <c r="B111" s="167"/>
      <c r="C111" s="168"/>
      <c r="D111" s="229"/>
      <c r="E111" s="167"/>
      <c r="F111" s="90">
        <f t="shared" si="11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12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13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14"/>
        <v>0</v>
      </c>
      <c r="AT111" s="79">
        <f t="shared" si="15"/>
        <v>0</v>
      </c>
      <c r="AU111" s="79">
        <f t="shared" si="16"/>
        <v>0</v>
      </c>
      <c r="AV111" s="180"/>
      <c r="AW111" s="122"/>
      <c r="AX111" s="122"/>
      <c r="AY111" s="122"/>
      <c r="AZ111" s="122"/>
      <c r="BA111" s="79">
        <f t="shared" si="17"/>
        <v>0</v>
      </c>
      <c r="BB111" s="129"/>
      <c r="BC111" s="169"/>
      <c r="BD111" s="63" t="str">
        <f t="shared" si="18"/>
        <v>正确</v>
      </c>
    </row>
    <row r="112" s="1" customFormat="1" ht="33" customHeight="1" spans="1:56">
      <c r="A112" s="88">
        <f t="shared" si="10"/>
        <v>108</v>
      </c>
      <c r="B112" s="167"/>
      <c r="C112" s="168"/>
      <c r="D112" s="229"/>
      <c r="E112" s="167"/>
      <c r="F112" s="90">
        <f t="shared" si="11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12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13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14"/>
        <v>0</v>
      </c>
      <c r="AT112" s="79">
        <f t="shared" si="15"/>
        <v>0</v>
      </c>
      <c r="AU112" s="79">
        <f t="shared" si="16"/>
        <v>0</v>
      </c>
      <c r="AV112" s="180"/>
      <c r="AW112" s="122"/>
      <c r="AX112" s="122"/>
      <c r="AY112" s="122"/>
      <c r="AZ112" s="122"/>
      <c r="BA112" s="79">
        <f t="shared" si="17"/>
        <v>0</v>
      </c>
      <c r="BB112" s="129"/>
      <c r="BC112" s="169"/>
      <c r="BD112" s="63" t="str">
        <f t="shared" si="18"/>
        <v>正确</v>
      </c>
    </row>
    <row r="113" s="1" customFormat="1" ht="33" customHeight="1" spans="1:56">
      <c r="A113" s="88">
        <f t="shared" si="10"/>
        <v>109</v>
      </c>
      <c r="B113" s="167"/>
      <c r="C113" s="168"/>
      <c r="D113" s="229"/>
      <c r="E113" s="167"/>
      <c r="F113" s="90">
        <f t="shared" si="11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12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13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14"/>
        <v>0</v>
      </c>
      <c r="AT113" s="79">
        <f t="shared" si="15"/>
        <v>0</v>
      </c>
      <c r="AU113" s="79">
        <f t="shared" si="16"/>
        <v>0</v>
      </c>
      <c r="AV113" s="180"/>
      <c r="AW113" s="122"/>
      <c r="AX113" s="122"/>
      <c r="AY113" s="122"/>
      <c r="AZ113" s="122"/>
      <c r="BA113" s="79">
        <f t="shared" si="17"/>
        <v>0</v>
      </c>
      <c r="BB113" s="129"/>
      <c r="BC113" s="169"/>
      <c r="BD113" s="63" t="str">
        <f t="shared" si="18"/>
        <v>正确</v>
      </c>
    </row>
    <row r="114" s="1" customFormat="1" ht="33" customHeight="1" spans="1:56">
      <c r="A114" s="88">
        <f t="shared" si="10"/>
        <v>110</v>
      </c>
      <c r="B114" s="167"/>
      <c r="C114" s="168"/>
      <c r="D114" s="229"/>
      <c r="E114" s="167"/>
      <c r="F114" s="90">
        <f t="shared" si="11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12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13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14"/>
        <v>0</v>
      </c>
      <c r="AT114" s="79">
        <f t="shared" si="15"/>
        <v>0</v>
      </c>
      <c r="AU114" s="79">
        <f t="shared" si="16"/>
        <v>0</v>
      </c>
      <c r="AV114" s="180"/>
      <c r="AW114" s="122"/>
      <c r="AX114" s="122"/>
      <c r="AY114" s="122"/>
      <c r="AZ114" s="122"/>
      <c r="BA114" s="79">
        <f t="shared" si="17"/>
        <v>0</v>
      </c>
      <c r="BB114" s="129"/>
      <c r="BC114" s="169"/>
      <c r="BD114" s="63" t="str">
        <f t="shared" si="18"/>
        <v>正确</v>
      </c>
    </row>
    <row r="115" s="1" customFormat="1" ht="33" customHeight="1" spans="1:56">
      <c r="A115" s="88">
        <f t="shared" si="10"/>
        <v>111</v>
      </c>
      <c r="B115" s="167"/>
      <c r="C115" s="168"/>
      <c r="D115" s="229"/>
      <c r="E115" s="167"/>
      <c r="F115" s="90">
        <f t="shared" si="11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12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13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14"/>
        <v>0</v>
      </c>
      <c r="AT115" s="79">
        <f t="shared" si="15"/>
        <v>0</v>
      </c>
      <c r="AU115" s="79">
        <f t="shared" si="16"/>
        <v>0</v>
      </c>
      <c r="AV115" s="180"/>
      <c r="AW115" s="122"/>
      <c r="AX115" s="122"/>
      <c r="AY115" s="122"/>
      <c r="AZ115" s="122"/>
      <c r="BA115" s="79">
        <f t="shared" si="17"/>
        <v>0</v>
      </c>
      <c r="BB115" s="129"/>
      <c r="BC115" s="169"/>
      <c r="BD115" s="63" t="str">
        <f t="shared" si="18"/>
        <v>正确</v>
      </c>
    </row>
    <row r="116" s="1" customFormat="1" ht="33" customHeight="1" spans="1:56">
      <c r="A116" s="88">
        <f t="shared" si="10"/>
        <v>112</v>
      </c>
      <c r="B116" s="167"/>
      <c r="C116" s="168"/>
      <c r="D116" s="229"/>
      <c r="E116" s="167"/>
      <c r="F116" s="90">
        <f t="shared" si="11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12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13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14"/>
        <v>0</v>
      </c>
      <c r="AT116" s="79">
        <f t="shared" si="15"/>
        <v>0</v>
      </c>
      <c r="AU116" s="79">
        <f t="shared" si="16"/>
        <v>0</v>
      </c>
      <c r="AV116" s="180"/>
      <c r="AW116" s="122"/>
      <c r="AX116" s="122"/>
      <c r="AY116" s="122"/>
      <c r="AZ116" s="122"/>
      <c r="BA116" s="79">
        <f t="shared" si="17"/>
        <v>0</v>
      </c>
      <c r="BB116" s="129"/>
      <c r="BC116" s="169"/>
      <c r="BD116" s="63" t="str">
        <f t="shared" si="18"/>
        <v>正确</v>
      </c>
    </row>
    <row r="117" s="1" customFormat="1" ht="33" customHeight="1" spans="1:56">
      <c r="A117" s="88">
        <f t="shared" si="10"/>
        <v>113</v>
      </c>
      <c r="B117" s="167"/>
      <c r="C117" s="168"/>
      <c r="D117" s="229"/>
      <c r="E117" s="167"/>
      <c r="F117" s="90">
        <f t="shared" si="11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12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13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14"/>
        <v>0</v>
      </c>
      <c r="AT117" s="79">
        <f t="shared" si="15"/>
        <v>0</v>
      </c>
      <c r="AU117" s="79">
        <f t="shared" si="16"/>
        <v>0</v>
      </c>
      <c r="AV117" s="180"/>
      <c r="AW117" s="122"/>
      <c r="AX117" s="122"/>
      <c r="AY117" s="122"/>
      <c r="AZ117" s="122"/>
      <c r="BA117" s="79">
        <f t="shared" si="17"/>
        <v>0</v>
      </c>
      <c r="BB117" s="129"/>
      <c r="BC117" s="169"/>
      <c r="BD117" s="63" t="str">
        <f t="shared" si="18"/>
        <v>正确</v>
      </c>
    </row>
    <row r="118" s="1" customFormat="1" ht="33" customHeight="1" spans="1:56">
      <c r="A118" s="88">
        <f t="shared" si="10"/>
        <v>114</v>
      </c>
      <c r="B118" s="167"/>
      <c r="C118" s="168"/>
      <c r="D118" s="229"/>
      <c r="E118" s="167"/>
      <c r="F118" s="90">
        <f t="shared" si="11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12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13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14"/>
        <v>0</v>
      </c>
      <c r="AT118" s="79">
        <f t="shared" si="15"/>
        <v>0</v>
      </c>
      <c r="AU118" s="79">
        <f t="shared" si="16"/>
        <v>0</v>
      </c>
      <c r="AV118" s="180"/>
      <c r="AW118" s="122"/>
      <c r="AX118" s="122"/>
      <c r="AY118" s="122"/>
      <c r="AZ118" s="122"/>
      <c r="BA118" s="79">
        <f t="shared" si="17"/>
        <v>0</v>
      </c>
      <c r="BB118" s="129"/>
      <c r="BC118" s="169"/>
      <c r="BD118" s="63" t="str">
        <f t="shared" si="18"/>
        <v>正确</v>
      </c>
    </row>
    <row r="119" s="1" customFormat="1" ht="33" customHeight="1" spans="1:56">
      <c r="A119" s="88">
        <f t="shared" si="10"/>
        <v>115</v>
      </c>
      <c r="B119" s="167"/>
      <c r="C119" s="168"/>
      <c r="D119" s="229"/>
      <c r="E119" s="167"/>
      <c r="F119" s="90">
        <f t="shared" si="11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12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13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14"/>
        <v>0</v>
      </c>
      <c r="AT119" s="79">
        <f t="shared" si="15"/>
        <v>0</v>
      </c>
      <c r="AU119" s="79">
        <f t="shared" si="16"/>
        <v>0</v>
      </c>
      <c r="AV119" s="180"/>
      <c r="AW119" s="122"/>
      <c r="AX119" s="122"/>
      <c r="AY119" s="122"/>
      <c r="AZ119" s="122"/>
      <c r="BA119" s="79">
        <f t="shared" si="17"/>
        <v>0</v>
      </c>
      <c r="BB119" s="129"/>
      <c r="BC119" s="169"/>
      <c r="BD119" s="63" t="str">
        <f t="shared" si="18"/>
        <v>正确</v>
      </c>
    </row>
    <row r="120" s="1" customFormat="1" ht="33" customHeight="1" spans="1:56">
      <c r="A120" s="88">
        <f t="shared" si="10"/>
        <v>116</v>
      </c>
      <c r="B120" s="167"/>
      <c r="C120" s="168"/>
      <c r="D120" s="229"/>
      <c r="E120" s="167"/>
      <c r="F120" s="90">
        <f t="shared" si="11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12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13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14"/>
        <v>0</v>
      </c>
      <c r="AT120" s="79">
        <f t="shared" si="15"/>
        <v>0</v>
      </c>
      <c r="AU120" s="79">
        <f t="shared" si="16"/>
        <v>0</v>
      </c>
      <c r="AV120" s="180"/>
      <c r="AW120" s="122"/>
      <c r="AX120" s="122"/>
      <c r="AY120" s="122"/>
      <c r="AZ120" s="122"/>
      <c r="BA120" s="79">
        <f t="shared" si="17"/>
        <v>0</v>
      </c>
      <c r="BB120" s="129"/>
      <c r="BC120" s="169"/>
      <c r="BD120" s="63" t="str">
        <f t="shared" si="18"/>
        <v>正确</v>
      </c>
    </row>
    <row r="121" s="1" customFormat="1" ht="33" customHeight="1" spans="1:56">
      <c r="A121" s="88">
        <f t="shared" si="10"/>
        <v>117</v>
      </c>
      <c r="B121" s="167"/>
      <c r="C121" s="168"/>
      <c r="D121" s="229"/>
      <c r="E121" s="167"/>
      <c r="F121" s="90">
        <f t="shared" si="11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12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13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14"/>
        <v>0</v>
      </c>
      <c r="AT121" s="79">
        <f t="shared" si="15"/>
        <v>0</v>
      </c>
      <c r="AU121" s="79">
        <f t="shared" si="16"/>
        <v>0</v>
      </c>
      <c r="AV121" s="180"/>
      <c r="AW121" s="122"/>
      <c r="AX121" s="122"/>
      <c r="AY121" s="122"/>
      <c r="AZ121" s="122"/>
      <c r="BA121" s="79">
        <f t="shared" si="17"/>
        <v>0</v>
      </c>
      <c r="BB121" s="129"/>
      <c r="BC121" s="169"/>
      <c r="BD121" s="63" t="str">
        <f t="shared" si="18"/>
        <v>正确</v>
      </c>
    </row>
    <row r="122" s="1" customFormat="1" ht="33" customHeight="1" spans="1:56">
      <c r="A122" s="88">
        <f t="shared" si="10"/>
        <v>118</v>
      </c>
      <c r="B122" s="167"/>
      <c r="C122" s="168"/>
      <c r="D122" s="229"/>
      <c r="E122" s="167"/>
      <c r="F122" s="90">
        <f t="shared" si="11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12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13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14"/>
        <v>0</v>
      </c>
      <c r="AT122" s="79">
        <f t="shared" si="15"/>
        <v>0</v>
      </c>
      <c r="AU122" s="79">
        <f t="shared" si="16"/>
        <v>0</v>
      </c>
      <c r="AV122" s="180"/>
      <c r="AW122" s="122"/>
      <c r="AX122" s="122"/>
      <c r="AY122" s="122"/>
      <c r="AZ122" s="122"/>
      <c r="BA122" s="79">
        <f t="shared" si="17"/>
        <v>0</v>
      </c>
      <c r="BB122" s="129"/>
      <c r="BC122" s="169"/>
      <c r="BD122" s="63" t="str">
        <f t="shared" si="18"/>
        <v>正确</v>
      </c>
    </row>
    <row r="123" s="1" customFormat="1" ht="33" customHeight="1" spans="1:56">
      <c r="A123" s="88">
        <f t="shared" si="10"/>
        <v>119</v>
      </c>
      <c r="B123" s="167"/>
      <c r="C123" s="168"/>
      <c r="D123" s="229"/>
      <c r="E123" s="167"/>
      <c r="F123" s="90">
        <f t="shared" si="11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12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13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14"/>
        <v>0</v>
      </c>
      <c r="AT123" s="79">
        <f t="shared" si="15"/>
        <v>0</v>
      </c>
      <c r="AU123" s="79">
        <f t="shared" si="16"/>
        <v>0</v>
      </c>
      <c r="AV123" s="180"/>
      <c r="AW123" s="122"/>
      <c r="AX123" s="122"/>
      <c r="AY123" s="122"/>
      <c r="AZ123" s="122"/>
      <c r="BA123" s="79">
        <f t="shared" si="17"/>
        <v>0</v>
      </c>
      <c r="BB123" s="129"/>
      <c r="BC123" s="169"/>
      <c r="BD123" s="63" t="str">
        <f t="shared" si="18"/>
        <v>正确</v>
      </c>
    </row>
    <row r="124" s="1" customFormat="1" ht="33" customHeight="1" spans="1:56">
      <c r="A124" s="88">
        <f t="shared" si="10"/>
        <v>120</v>
      </c>
      <c r="B124" s="167"/>
      <c r="C124" s="168"/>
      <c r="D124" s="229"/>
      <c r="E124" s="167"/>
      <c r="F124" s="90">
        <f t="shared" si="11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12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13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14"/>
        <v>0</v>
      </c>
      <c r="AT124" s="79">
        <f t="shared" si="15"/>
        <v>0</v>
      </c>
      <c r="AU124" s="79">
        <f t="shared" si="16"/>
        <v>0</v>
      </c>
      <c r="AV124" s="180"/>
      <c r="AW124" s="122"/>
      <c r="AX124" s="122"/>
      <c r="AY124" s="122"/>
      <c r="AZ124" s="122"/>
      <c r="BA124" s="79">
        <f t="shared" si="17"/>
        <v>0</v>
      </c>
      <c r="BB124" s="129"/>
      <c r="BC124" s="169"/>
      <c r="BD124" s="63" t="str">
        <f t="shared" si="18"/>
        <v>正确</v>
      </c>
    </row>
    <row r="125" s="1" customFormat="1" ht="33" customHeight="1" spans="1:56">
      <c r="A125" s="88">
        <f t="shared" si="10"/>
        <v>121</v>
      </c>
      <c r="B125" s="167"/>
      <c r="C125" s="168"/>
      <c r="D125" s="229"/>
      <c r="E125" s="167"/>
      <c r="F125" s="90">
        <f t="shared" si="11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12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13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14"/>
        <v>0</v>
      </c>
      <c r="AT125" s="79">
        <f t="shared" si="15"/>
        <v>0</v>
      </c>
      <c r="AU125" s="79">
        <f t="shared" si="16"/>
        <v>0</v>
      </c>
      <c r="AV125" s="180"/>
      <c r="AW125" s="122"/>
      <c r="AX125" s="122"/>
      <c r="AY125" s="122"/>
      <c r="AZ125" s="122"/>
      <c r="BA125" s="79">
        <f t="shared" si="17"/>
        <v>0</v>
      </c>
      <c r="BB125" s="129"/>
      <c r="BC125" s="169"/>
      <c r="BD125" s="63" t="str">
        <f t="shared" si="18"/>
        <v>正确</v>
      </c>
    </row>
    <row r="126" s="1" customFormat="1" ht="33" customHeight="1" spans="1:56">
      <c r="A126" s="88">
        <f t="shared" si="10"/>
        <v>122</v>
      </c>
      <c r="B126" s="167"/>
      <c r="C126" s="168"/>
      <c r="D126" s="229"/>
      <c r="E126" s="167"/>
      <c r="F126" s="90">
        <f t="shared" si="11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12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13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14"/>
        <v>0</v>
      </c>
      <c r="AT126" s="79">
        <f t="shared" si="15"/>
        <v>0</v>
      </c>
      <c r="AU126" s="79">
        <f t="shared" si="16"/>
        <v>0</v>
      </c>
      <c r="AV126" s="180"/>
      <c r="AW126" s="122"/>
      <c r="AX126" s="122"/>
      <c r="AY126" s="122"/>
      <c r="AZ126" s="122"/>
      <c r="BA126" s="79">
        <f t="shared" si="17"/>
        <v>0</v>
      </c>
      <c r="BB126" s="129"/>
      <c r="BC126" s="169"/>
      <c r="BD126" s="63" t="str">
        <f t="shared" si="18"/>
        <v>正确</v>
      </c>
    </row>
    <row r="127" s="1" customFormat="1" ht="33" customHeight="1" spans="1:56">
      <c r="A127" s="88">
        <f t="shared" si="10"/>
        <v>123</v>
      </c>
      <c r="B127" s="167"/>
      <c r="C127" s="168"/>
      <c r="D127" s="229"/>
      <c r="E127" s="167"/>
      <c r="F127" s="90">
        <f t="shared" si="11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12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13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14"/>
        <v>0</v>
      </c>
      <c r="AT127" s="79">
        <f t="shared" si="15"/>
        <v>0</v>
      </c>
      <c r="AU127" s="79">
        <f t="shared" si="16"/>
        <v>0</v>
      </c>
      <c r="AV127" s="180"/>
      <c r="AW127" s="122"/>
      <c r="AX127" s="122"/>
      <c r="AY127" s="122"/>
      <c r="AZ127" s="122"/>
      <c r="BA127" s="79">
        <f t="shared" si="17"/>
        <v>0</v>
      </c>
      <c r="BB127" s="129"/>
      <c r="BC127" s="169"/>
      <c r="BD127" s="63" t="str">
        <f t="shared" si="18"/>
        <v>正确</v>
      </c>
    </row>
    <row r="128" s="1" customFormat="1" ht="33" customHeight="1" spans="1:56">
      <c r="A128" s="88">
        <f t="shared" si="10"/>
        <v>124</v>
      </c>
      <c r="B128" s="167"/>
      <c r="C128" s="168"/>
      <c r="D128" s="229"/>
      <c r="E128" s="167"/>
      <c r="F128" s="90">
        <f t="shared" si="11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12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13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14"/>
        <v>0</v>
      </c>
      <c r="AT128" s="79">
        <f t="shared" si="15"/>
        <v>0</v>
      </c>
      <c r="AU128" s="79">
        <f t="shared" si="16"/>
        <v>0</v>
      </c>
      <c r="AV128" s="180"/>
      <c r="AW128" s="122"/>
      <c r="AX128" s="122"/>
      <c r="AY128" s="122"/>
      <c r="AZ128" s="122"/>
      <c r="BA128" s="79">
        <f t="shared" si="17"/>
        <v>0</v>
      </c>
      <c r="BB128" s="129"/>
      <c r="BC128" s="169"/>
      <c r="BD128" s="63" t="str">
        <f t="shared" si="18"/>
        <v>正确</v>
      </c>
    </row>
    <row r="129" s="1" customFormat="1" ht="33" customHeight="1" spans="1:56">
      <c r="A129" s="88">
        <f t="shared" si="10"/>
        <v>125</v>
      </c>
      <c r="B129" s="167"/>
      <c r="C129" s="168"/>
      <c r="D129" s="229"/>
      <c r="E129" s="167"/>
      <c r="F129" s="90">
        <f t="shared" si="11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12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13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14"/>
        <v>0</v>
      </c>
      <c r="AT129" s="79">
        <f t="shared" si="15"/>
        <v>0</v>
      </c>
      <c r="AU129" s="79">
        <f t="shared" si="16"/>
        <v>0</v>
      </c>
      <c r="AV129" s="180"/>
      <c r="AW129" s="122"/>
      <c r="AX129" s="122"/>
      <c r="AY129" s="122"/>
      <c r="AZ129" s="122"/>
      <c r="BA129" s="79">
        <f t="shared" si="17"/>
        <v>0</v>
      </c>
      <c r="BB129" s="129"/>
      <c r="BC129" s="169"/>
      <c r="BD129" s="63" t="str">
        <f t="shared" si="18"/>
        <v>正确</v>
      </c>
    </row>
    <row r="130" s="1" customFormat="1" ht="33" customHeight="1" spans="1:56">
      <c r="A130" s="88">
        <f t="shared" si="10"/>
        <v>126</v>
      </c>
      <c r="B130" s="167"/>
      <c r="C130" s="168"/>
      <c r="D130" s="229"/>
      <c r="E130" s="167"/>
      <c r="F130" s="90">
        <f t="shared" si="11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12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si="13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14"/>
        <v>0</v>
      </c>
      <c r="AT130" s="79">
        <f t="shared" si="15"/>
        <v>0</v>
      </c>
      <c r="AU130" s="79">
        <f t="shared" si="16"/>
        <v>0</v>
      </c>
      <c r="AV130" s="180"/>
      <c r="AW130" s="122"/>
      <c r="AX130" s="122"/>
      <c r="AY130" s="122"/>
      <c r="AZ130" s="122"/>
      <c r="BA130" s="79">
        <f t="shared" si="17"/>
        <v>0</v>
      </c>
      <c r="BB130" s="129"/>
      <c r="BC130" s="169"/>
      <c r="BD130" s="63" t="str">
        <f t="shared" si="18"/>
        <v>正确</v>
      </c>
    </row>
    <row r="131" s="1" customFormat="1" ht="33" customHeight="1" spans="1:56">
      <c r="A131" s="88">
        <f t="shared" si="10"/>
        <v>127</v>
      </c>
      <c r="B131" s="167"/>
      <c r="C131" s="168"/>
      <c r="D131" s="229"/>
      <c r="E131" s="167"/>
      <c r="F131" s="90">
        <f t="shared" si="11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12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13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14"/>
        <v>0</v>
      </c>
      <c r="AT131" s="79">
        <f t="shared" si="15"/>
        <v>0</v>
      </c>
      <c r="AU131" s="79">
        <f t="shared" si="16"/>
        <v>0</v>
      </c>
      <c r="AV131" s="180"/>
      <c r="AW131" s="122"/>
      <c r="AX131" s="122"/>
      <c r="AY131" s="122"/>
      <c r="AZ131" s="122"/>
      <c r="BA131" s="79">
        <f t="shared" si="17"/>
        <v>0</v>
      </c>
      <c r="BB131" s="129"/>
      <c r="BC131" s="169"/>
      <c r="BD131" s="63" t="str">
        <f t="shared" si="18"/>
        <v>正确</v>
      </c>
    </row>
    <row r="132" s="1" customFormat="1" ht="33" customHeight="1" spans="1:56">
      <c r="A132" s="88">
        <f t="shared" si="10"/>
        <v>128</v>
      </c>
      <c r="B132" s="167"/>
      <c r="C132" s="168"/>
      <c r="D132" s="229"/>
      <c r="E132" s="167"/>
      <c r="F132" s="90">
        <f t="shared" si="11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12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13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14"/>
        <v>0</v>
      </c>
      <c r="AT132" s="79">
        <f t="shared" si="15"/>
        <v>0</v>
      </c>
      <c r="AU132" s="79">
        <f t="shared" si="16"/>
        <v>0</v>
      </c>
      <c r="AV132" s="180"/>
      <c r="AW132" s="122"/>
      <c r="AX132" s="122"/>
      <c r="AY132" s="122"/>
      <c r="AZ132" s="122"/>
      <c r="BA132" s="79">
        <f t="shared" si="17"/>
        <v>0</v>
      </c>
      <c r="BB132" s="129"/>
      <c r="BC132" s="169"/>
      <c r="BD132" s="63" t="str">
        <f t="shared" si="18"/>
        <v>正确</v>
      </c>
    </row>
    <row r="133" s="1" customFormat="1" ht="33" customHeight="1" spans="1:56">
      <c r="A133" s="88">
        <f t="shared" ref="A133:A164" si="19">ROW()-4</f>
        <v>129</v>
      </c>
      <c r="B133" s="167"/>
      <c r="C133" s="168"/>
      <c r="D133" s="229"/>
      <c r="E133" s="167"/>
      <c r="F133" s="90">
        <f t="shared" ref="F133:F164" si="20">IF($C$2-D133+1&lt;$E$2,$C$2-D133+1,$E$2)</f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ref="S133:S164" si="21">P133+Q133-R133</f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ref="AC133:AC164" si="22">IF(G133="是",30,0)</f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ref="AS133:AS164" si="23">IFERROR(U133/$E$2*2*H133+I133*2,0)</f>
        <v>0</v>
      </c>
      <c r="AT133" s="79">
        <f t="shared" ref="AT133:AT164" si="24">IFERROR(U133/$E$2*(J133+K133*0.2+L133+M133*0.5),0)</f>
        <v>0</v>
      </c>
      <c r="AU133" s="79">
        <f t="shared" ref="AU133:AU164" si="25">ROUND(SUM(V133:AP133)-SUM(AQ133:AT133),2)</f>
        <v>0</v>
      </c>
      <c r="AV133" s="180"/>
      <c r="AW133" s="122"/>
      <c r="AX133" s="122"/>
      <c r="AY133" s="122"/>
      <c r="AZ133" s="122"/>
      <c r="BA133" s="79">
        <f t="shared" ref="BA133:BA164" si="26">ROUND(AU133-SUM(AV133:AZ133),2)</f>
        <v>0</v>
      </c>
      <c r="BB133" s="129"/>
      <c r="BC133" s="169"/>
      <c r="BD133" s="63" t="str">
        <f t="shared" ref="BD133:BD164" si="27">IF(U133-SUM(V133:AB133)=0,"正确","错误")</f>
        <v>正确</v>
      </c>
    </row>
    <row r="134" s="1" customFormat="1" ht="33" customHeight="1" spans="1:56">
      <c r="A134" s="88">
        <f t="shared" si="19"/>
        <v>130</v>
      </c>
      <c r="B134" s="167"/>
      <c r="C134" s="168"/>
      <c r="D134" s="229"/>
      <c r="E134" s="167"/>
      <c r="F134" s="90">
        <f t="shared" si="20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21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22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23"/>
        <v>0</v>
      </c>
      <c r="AT134" s="79">
        <f t="shared" si="24"/>
        <v>0</v>
      </c>
      <c r="AU134" s="79">
        <f t="shared" si="25"/>
        <v>0</v>
      </c>
      <c r="AV134" s="180"/>
      <c r="AW134" s="122"/>
      <c r="AX134" s="122"/>
      <c r="AY134" s="122"/>
      <c r="AZ134" s="122"/>
      <c r="BA134" s="79">
        <f t="shared" si="26"/>
        <v>0</v>
      </c>
      <c r="BB134" s="129"/>
      <c r="BC134" s="169"/>
      <c r="BD134" s="63" t="str">
        <f t="shared" si="27"/>
        <v>正确</v>
      </c>
    </row>
    <row r="135" s="1" customFormat="1" ht="33" customHeight="1" spans="1:56">
      <c r="A135" s="88">
        <f t="shared" si="19"/>
        <v>131</v>
      </c>
      <c r="B135" s="167"/>
      <c r="C135" s="168"/>
      <c r="D135" s="229"/>
      <c r="E135" s="167"/>
      <c r="F135" s="90">
        <f t="shared" si="20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21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22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23"/>
        <v>0</v>
      </c>
      <c r="AT135" s="79">
        <f t="shared" si="24"/>
        <v>0</v>
      </c>
      <c r="AU135" s="79">
        <f t="shared" si="25"/>
        <v>0</v>
      </c>
      <c r="AV135" s="180"/>
      <c r="AW135" s="122"/>
      <c r="AX135" s="122"/>
      <c r="AY135" s="122"/>
      <c r="AZ135" s="122"/>
      <c r="BA135" s="79">
        <f t="shared" si="26"/>
        <v>0</v>
      </c>
      <c r="BB135" s="129"/>
      <c r="BC135" s="169"/>
      <c r="BD135" s="63" t="str">
        <f t="shared" si="27"/>
        <v>正确</v>
      </c>
    </row>
    <row r="136" s="1" customFormat="1" ht="33" customHeight="1" spans="1:56">
      <c r="A136" s="88">
        <f t="shared" si="19"/>
        <v>132</v>
      </c>
      <c r="B136" s="167"/>
      <c r="C136" s="168"/>
      <c r="D136" s="229"/>
      <c r="E136" s="167"/>
      <c r="F136" s="90">
        <f t="shared" si="20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21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22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23"/>
        <v>0</v>
      </c>
      <c r="AT136" s="79">
        <f t="shared" si="24"/>
        <v>0</v>
      </c>
      <c r="AU136" s="79">
        <f t="shared" si="25"/>
        <v>0</v>
      </c>
      <c r="AV136" s="180"/>
      <c r="AW136" s="122"/>
      <c r="AX136" s="122"/>
      <c r="AY136" s="122"/>
      <c r="AZ136" s="122"/>
      <c r="BA136" s="79">
        <f t="shared" si="26"/>
        <v>0</v>
      </c>
      <c r="BB136" s="129"/>
      <c r="BC136" s="169"/>
      <c r="BD136" s="63" t="str">
        <f t="shared" si="27"/>
        <v>正确</v>
      </c>
    </row>
    <row r="137" s="1" customFormat="1" ht="33" customHeight="1" spans="1:56">
      <c r="A137" s="88">
        <f t="shared" si="19"/>
        <v>133</v>
      </c>
      <c r="B137" s="167"/>
      <c r="C137" s="168"/>
      <c r="D137" s="229"/>
      <c r="E137" s="167"/>
      <c r="F137" s="90">
        <f t="shared" si="20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21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22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23"/>
        <v>0</v>
      </c>
      <c r="AT137" s="79">
        <f t="shared" si="24"/>
        <v>0</v>
      </c>
      <c r="AU137" s="79">
        <f t="shared" si="25"/>
        <v>0</v>
      </c>
      <c r="AV137" s="180"/>
      <c r="AW137" s="122"/>
      <c r="AX137" s="122"/>
      <c r="AY137" s="122"/>
      <c r="AZ137" s="122"/>
      <c r="BA137" s="79">
        <f t="shared" si="26"/>
        <v>0</v>
      </c>
      <c r="BB137" s="129"/>
      <c r="BC137" s="169"/>
      <c r="BD137" s="63" t="str">
        <f t="shared" si="27"/>
        <v>正确</v>
      </c>
    </row>
    <row r="138" s="1" customFormat="1" ht="33" customHeight="1" spans="1:56">
      <c r="A138" s="88">
        <f t="shared" si="19"/>
        <v>134</v>
      </c>
      <c r="B138" s="167"/>
      <c r="C138" s="168"/>
      <c r="D138" s="229"/>
      <c r="E138" s="167"/>
      <c r="F138" s="90">
        <f t="shared" si="20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21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22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23"/>
        <v>0</v>
      </c>
      <c r="AT138" s="79">
        <f t="shared" si="24"/>
        <v>0</v>
      </c>
      <c r="AU138" s="79">
        <f t="shared" si="25"/>
        <v>0</v>
      </c>
      <c r="AV138" s="180"/>
      <c r="AW138" s="122"/>
      <c r="AX138" s="122"/>
      <c r="AY138" s="122"/>
      <c r="AZ138" s="122"/>
      <c r="BA138" s="79">
        <f t="shared" si="26"/>
        <v>0</v>
      </c>
      <c r="BB138" s="129"/>
      <c r="BC138" s="169"/>
      <c r="BD138" s="63" t="str">
        <f t="shared" si="27"/>
        <v>正确</v>
      </c>
    </row>
    <row r="139" s="1" customFormat="1" ht="33" customHeight="1" spans="1:56">
      <c r="A139" s="88">
        <f t="shared" si="19"/>
        <v>135</v>
      </c>
      <c r="B139" s="167"/>
      <c r="C139" s="168"/>
      <c r="D139" s="229"/>
      <c r="E139" s="167"/>
      <c r="F139" s="90">
        <f t="shared" si="20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21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22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23"/>
        <v>0</v>
      </c>
      <c r="AT139" s="79">
        <f t="shared" si="24"/>
        <v>0</v>
      </c>
      <c r="AU139" s="79">
        <f t="shared" si="25"/>
        <v>0</v>
      </c>
      <c r="AV139" s="180"/>
      <c r="AW139" s="122"/>
      <c r="AX139" s="122"/>
      <c r="AY139" s="122"/>
      <c r="AZ139" s="122"/>
      <c r="BA139" s="79">
        <f t="shared" si="26"/>
        <v>0</v>
      </c>
      <c r="BB139" s="129"/>
      <c r="BC139" s="169"/>
      <c r="BD139" s="63" t="str">
        <f t="shared" si="27"/>
        <v>正确</v>
      </c>
    </row>
    <row r="140" s="1" customFormat="1" ht="33" customHeight="1" spans="1:56">
      <c r="A140" s="88">
        <f t="shared" si="19"/>
        <v>136</v>
      </c>
      <c r="B140" s="167"/>
      <c r="C140" s="168"/>
      <c r="D140" s="229"/>
      <c r="E140" s="167"/>
      <c r="F140" s="90">
        <f t="shared" si="20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21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22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23"/>
        <v>0</v>
      </c>
      <c r="AT140" s="79">
        <f t="shared" si="24"/>
        <v>0</v>
      </c>
      <c r="AU140" s="79">
        <f t="shared" si="25"/>
        <v>0</v>
      </c>
      <c r="AV140" s="180"/>
      <c r="AW140" s="122"/>
      <c r="AX140" s="122"/>
      <c r="AY140" s="122"/>
      <c r="AZ140" s="122"/>
      <c r="BA140" s="79">
        <f t="shared" si="26"/>
        <v>0</v>
      </c>
      <c r="BB140" s="129"/>
      <c r="BC140" s="169"/>
      <c r="BD140" s="63" t="str">
        <f t="shared" si="27"/>
        <v>正确</v>
      </c>
    </row>
    <row r="141" s="1" customFormat="1" ht="33" customHeight="1" spans="1:56">
      <c r="A141" s="88">
        <f t="shared" si="19"/>
        <v>137</v>
      </c>
      <c r="B141" s="167"/>
      <c r="C141" s="168"/>
      <c r="D141" s="229"/>
      <c r="E141" s="167"/>
      <c r="F141" s="90">
        <f t="shared" si="20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21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22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23"/>
        <v>0</v>
      </c>
      <c r="AT141" s="79">
        <f t="shared" si="24"/>
        <v>0</v>
      </c>
      <c r="AU141" s="79">
        <f t="shared" si="25"/>
        <v>0</v>
      </c>
      <c r="AV141" s="180"/>
      <c r="AW141" s="122"/>
      <c r="AX141" s="122"/>
      <c r="AY141" s="122"/>
      <c r="AZ141" s="122"/>
      <c r="BA141" s="79">
        <f t="shared" si="26"/>
        <v>0</v>
      </c>
      <c r="BB141" s="129"/>
      <c r="BC141" s="169"/>
      <c r="BD141" s="63" t="str">
        <f t="shared" si="27"/>
        <v>正确</v>
      </c>
    </row>
    <row r="142" s="1" customFormat="1" ht="33" customHeight="1" spans="1:56">
      <c r="A142" s="88">
        <f t="shared" si="19"/>
        <v>138</v>
      </c>
      <c r="B142" s="167"/>
      <c r="C142" s="168"/>
      <c r="D142" s="229"/>
      <c r="E142" s="167"/>
      <c r="F142" s="90">
        <f t="shared" si="20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21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22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23"/>
        <v>0</v>
      </c>
      <c r="AT142" s="79">
        <f t="shared" si="24"/>
        <v>0</v>
      </c>
      <c r="AU142" s="79">
        <f t="shared" si="25"/>
        <v>0</v>
      </c>
      <c r="AV142" s="180"/>
      <c r="AW142" s="122"/>
      <c r="AX142" s="122"/>
      <c r="AY142" s="122"/>
      <c r="AZ142" s="122"/>
      <c r="BA142" s="79">
        <f t="shared" si="26"/>
        <v>0</v>
      </c>
      <c r="BB142" s="129"/>
      <c r="BC142" s="169"/>
      <c r="BD142" s="63" t="str">
        <f t="shared" si="27"/>
        <v>正确</v>
      </c>
    </row>
    <row r="143" s="1" customFormat="1" ht="33" customHeight="1" spans="1:56">
      <c r="A143" s="88">
        <f t="shared" si="19"/>
        <v>139</v>
      </c>
      <c r="B143" s="167"/>
      <c r="C143" s="168"/>
      <c r="D143" s="229"/>
      <c r="E143" s="167"/>
      <c r="F143" s="90">
        <f t="shared" si="20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21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22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23"/>
        <v>0</v>
      </c>
      <c r="AT143" s="79">
        <f t="shared" si="24"/>
        <v>0</v>
      </c>
      <c r="AU143" s="79">
        <f t="shared" si="25"/>
        <v>0</v>
      </c>
      <c r="AV143" s="180"/>
      <c r="AW143" s="122"/>
      <c r="AX143" s="122"/>
      <c r="AY143" s="122"/>
      <c r="AZ143" s="122"/>
      <c r="BA143" s="79">
        <f t="shared" si="26"/>
        <v>0</v>
      </c>
      <c r="BB143" s="129"/>
      <c r="BC143" s="169"/>
      <c r="BD143" s="63" t="str">
        <f t="shared" si="27"/>
        <v>正确</v>
      </c>
    </row>
    <row r="144" s="1" customFormat="1" ht="33" customHeight="1" spans="1:56">
      <c r="A144" s="88">
        <f t="shared" si="19"/>
        <v>140</v>
      </c>
      <c r="B144" s="167"/>
      <c r="C144" s="168"/>
      <c r="D144" s="229"/>
      <c r="E144" s="167"/>
      <c r="F144" s="90">
        <f t="shared" si="20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21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22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3"/>
        <v>0</v>
      </c>
      <c r="AT144" s="79">
        <f t="shared" si="24"/>
        <v>0</v>
      </c>
      <c r="AU144" s="79">
        <f t="shared" si="25"/>
        <v>0</v>
      </c>
      <c r="AV144" s="180"/>
      <c r="AW144" s="122"/>
      <c r="AX144" s="122"/>
      <c r="AY144" s="122"/>
      <c r="AZ144" s="122"/>
      <c r="BA144" s="79">
        <f t="shared" si="26"/>
        <v>0</v>
      </c>
      <c r="BB144" s="129"/>
      <c r="BC144" s="169"/>
      <c r="BD144" s="63" t="str">
        <f t="shared" si="27"/>
        <v>正确</v>
      </c>
    </row>
    <row r="145" s="1" customFormat="1" ht="33" customHeight="1" spans="1:56">
      <c r="A145" s="88">
        <f t="shared" si="19"/>
        <v>141</v>
      </c>
      <c r="B145" s="167"/>
      <c r="C145" s="168"/>
      <c r="D145" s="229"/>
      <c r="E145" s="167"/>
      <c r="F145" s="90">
        <f t="shared" si="20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21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22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23"/>
        <v>0</v>
      </c>
      <c r="AT145" s="79">
        <f t="shared" si="24"/>
        <v>0</v>
      </c>
      <c r="AU145" s="79">
        <f t="shared" si="25"/>
        <v>0</v>
      </c>
      <c r="AV145" s="180"/>
      <c r="AW145" s="122"/>
      <c r="AX145" s="122"/>
      <c r="AY145" s="122"/>
      <c r="AZ145" s="122"/>
      <c r="BA145" s="79">
        <f t="shared" si="26"/>
        <v>0</v>
      </c>
      <c r="BB145" s="129"/>
      <c r="BC145" s="169"/>
      <c r="BD145" s="63" t="str">
        <f t="shared" si="27"/>
        <v>正确</v>
      </c>
    </row>
    <row r="146" s="1" customFormat="1" ht="33" customHeight="1" spans="1:56">
      <c r="A146" s="88">
        <f t="shared" si="19"/>
        <v>142</v>
      </c>
      <c r="B146" s="167"/>
      <c r="C146" s="168"/>
      <c r="D146" s="229"/>
      <c r="E146" s="167"/>
      <c r="F146" s="90">
        <f t="shared" si="20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si="21"/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22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si="23"/>
        <v>0</v>
      </c>
      <c r="AT146" s="79">
        <f t="shared" si="24"/>
        <v>0</v>
      </c>
      <c r="AU146" s="79">
        <f t="shared" si="25"/>
        <v>0</v>
      </c>
      <c r="AV146" s="180"/>
      <c r="AW146" s="122"/>
      <c r="AX146" s="122"/>
      <c r="AY146" s="122"/>
      <c r="AZ146" s="122"/>
      <c r="BA146" s="79">
        <f t="shared" si="26"/>
        <v>0</v>
      </c>
      <c r="BB146" s="129"/>
      <c r="BC146" s="169"/>
      <c r="BD146" s="63" t="str">
        <f t="shared" si="27"/>
        <v>正确</v>
      </c>
    </row>
    <row r="147" s="1" customFormat="1" ht="33" customHeight="1" spans="1:56">
      <c r="A147" s="88">
        <f t="shared" si="19"/>
        <v>143</v>
      </c>
      <c r="B147" s="167"/>
      <c r="C147" s="168"/>
      <c r="D147" s="229"/>
      <c r="E147" s="167"/>
      <c r="F147" s="90">
        <f t="shared" si="20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21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22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23"/>
        <v>0</v>
      </c>
      <c r="AT147" s="79">
        <f t="shared" si="24"/>
        <v>0</v>
      </c>
      <c r="AU147" s="79">
        <f t="shared" si="25"/>
        <v>0</v>
      </c>
      <c r="AV147" s="180"/>
      <c r="AW147" s="122"/>
      <c r="AX147" s="122"/>
      <c r="AY147" s="122"/>
      <c r="AZ147" s="122"/>
      <c r="BA147" s="79">
        <f t="shared" si="26"/>
        <v>0</v>
      </c>
      <c r="BB147" s="129"/>
      <c r="BC147" s="169"/>
      <c r="BD147" s="63" t="str">
        <f t="shared" si="27"/>
        <v>正确</v>
      </c>
    </row>
    <row r="148" s="1" customFormat="1" ht="33" customHeight="1" spans="1:56">
      <c r="A148" s="88">
        <f t="shared" si="19"/>
        <v>144</v>
      </c>
      <c r="B148" s="167"/>
      <c r="C148" s="168"/>
      <c r="D148" s="229"/>
      <c r="E148" s="167"/>
      <c r="F148" s="90">
        <f t="shared" si="20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21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22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23"/>
        <v>0</v>
      </c>
      <c r="AT148" s="79">
        <f t="shared" si="24"/>
        <v>0</v>
      </c>
      <c r="AU148" s="79">
        <f t="shared" si="25"/>
        <v>0</v>
      </c>
      <c r="AV148" s="180"/>
      <c r="AW148" s="122"/>
      <c r="AX148" s="122"/>
      <c r="AY148" s="122"/>
      <c r="AZ148" s="122"/>
      <c r="BA148" s="79">
        <f t="shared" si="26"/>
        <v>0</v>
      </c>
      <c r="BB148" s="129"/>
      <c r="BC148" s="169"/>
      <c r="BD148" s="63" t="str">
        <f t="shared" si="27"/>
        <v>正确</v>
      </c>
    </row>
    <row r="149" s="1" customFormat="1" ht="33" customHeight="1" spans="1:56">
      <c r="A149" s="88">
        <f t="shared" si="19"/>
        <v>145</v>
      </c>
      <c r="B149" s="167"/>
      <c r="C149" s="168"/>
      <c r="D149" s="229"/>
      <c r="E149" s="167"/>
      <c r="F149" s="90">
        <f t="shared" si="20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21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22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23"/>
        <v>0</v>
      </c>
      <c r="AT149" s="79">
        <f t="shared" si="24"/>
        <v>0</v>
      </c>
      <c r="AU149" s="79">
        <f t="shared" si="25"/>
        <v>0</v>
      </c>
      <c r="AV149" s="180"/>
      <c r="AW149" s="122"/>
      <c r="AX149" s="122"/>
      <c r="AY149" s="122"/>
      <c r="AZ149" s="122"/>
      <c r="BA149" s="79">
        <f t="shared" si="26"/>
        <v>0</v>
      </c>
      <c r="BB149" s="129"/>
      <c r="BC149" s="169"/>
      <c r="BD149" s="63" t="str">
        <f t="shared" si="27"/>
        <v>正确</v>
      </c>
    </row>
    <row r="150" s="1" customFormat="1" ht="33" customHeight="1" spans="1:56">
      <c r="A150" s="88">
        <f t="shared" si="19"/>
        <v>146</v>
      </c>
      <c r="B150" s="167"/>
      <c r="C150" s="168"/>
      <c r="D150" s="229"/>
      <c r="E150" s="167"/>
      <c r="F150" s="90">
        <f t="shared" si="20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21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22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23"/>
        <v>0</v>
      </c>
      <c r="AT150" s="79">
        <f t="shared" si="24"/>
        <v>0</v>
      </c>
      <c r="AU150" s="79">
        <f t="shared" si="25"/>
        <v>0</v>
      </c>
      <c r="AV150" s="180"/>
      <c r="AW150" s="122"/>
      <c r="AX150" s="122"/>
      <c r="AY150" s="122"/>
      <c r="AZ150" s="122"/>
      <c r="BA150" s="79">
        <f t="shared" si="26"/>
        <v>0</v>
      </c>
      <c r="BB150" s="129"/>
      <c r="BC150" s="169"/>
      <c r="BD150" s="63" t="str">
        <f t="shared" si="27"/>
        <v>正确</v>
      </c>
    </row>
    <row r="151" s="1" customFormat="1" ht="33" customHeight="1" spans="1:56">
      <c r="A151" s="88">
        <f t="shared" si="19"/>
        <v>147</v>
      </c>
      <c r="B151" s="167"/>
      <c r="C151" s="168"/>
      <c r="D151" s="229"/>
      <c r="E151" s="167"/>
      <c r="F151" s="90">
        <f t="shared" si="20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75">
        <f t="shared" si="21"/>
        <v>0</v>
      </c>
      <c r="T151" s="171"/>
      <c r="U151" s="172"/>
      <c r="V151" s="173"/>
      <c r="W151" s="174"/>
      <c r="X151" s="174"/>
      <c r="Y151" s="174"/>
      <c r="Z151" s="174"/>
      <c r="AA151" s="174"/>
      <c r="AB151" s="163"/>
      <c r="AC151" s="79">
        <f t="shared" si="22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82">
        <f t="shared" si="23"/>
        <v>0</v>
      </c>
      <c r="AT151" s="79">
        <f t="shared" si="24"/>
        <v>0</v>
      </c>
      <c r="AU151" s="79">
        <f t="shared" si="25"/>
        <v>0</v>
      </c>
      <c r="AV151" s="180"/>
      <c r="AW151" s="122"/>
      <c r="AX151" s="122"/>
      <c r="AY151" s="122"/>
      <c r="AZ151" s="122"/>
      <c r="BA151" s="79">
        <f t="shared" si="26"/>
        <v>0</v>
      </c>
      <c r="BB151" s="129"/>
      <c r="BC151" s="169"/>
      <c r="BD151" s="63" t="str">
        <f t="shared" si="27"/>
        <v>正确</v>
      </c>
    </row>
    <row r="152" s="1" customFormat="1" ht="33" customHeight="1" spans="1:56">
      <c r="A152" s="88">
        <f t="shared" si="19"/>
        <v>148</v>
      </c>
      <c r="B152" s="167"/>
      <c r="C152" s="168"/>
      <c r="D152" s="229"/>
      <c r="E152" s="167"/>
      <c r="F152" s="90">
        <f t="shared" si="20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21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22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23"/>
        <v>0</v>
      </c>
      <c r="AT152" s="79">
        <f t="shared" si="24"/>
        <v>0</v>
      </c>
      <c r="AU152" s="79">
        <f t="shared" si="25"/>
        <v>0</v>
      </c>
      <c r="AV152" s="180"/>
      <c r="AW152" s="122"/>
      <c r="AX152" s="122"/>
      <c r="AY152" s="122"/>
      <c r="AZ152" s="122"/>
      <c r="BA152" s="79">
        <f t="shared" si="26"/>
        <v>0</v>
      </c>
      <c r="BB152" s="129"/>
      <c r="BC152" s="169"/>
      <c r="BD152" s="63" t="str">
        <f t="shared" si="27"/>
        <v>正确</v>
      </c>
    </row>
    <row r="153" s="1" customFormat="1" ht="33" customHeight="1" spans="1:56">
      <c r="A153" s="88">
        <f t="shared" si="19"/>
        <v>149</v>
      </c>
      <c r="B153" s="167"/>
      <c r="C153" s="168"/>
      <c r="D153" s="229"/>
      <c r="E153" s="167"/>
      <c r="F153" s="90">
        <f t="shared" si="20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21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22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23"/>
        <v>0</v>
      </c>
      <c r="AT153" s="79">
        <f t="shared" si="24"/>
        <v>0</v>
      </c>
      <c r="AU153" s="79">
        <f t="shared" si="25"/>
        <v>0</v>
      </c>
      <c r="AV153" s="180"/>
      <c r="AW153" s="122"/>
      <c r="AX153" s="122"/>
      <c r="AY153" s="122"/>
      <c r="AZ153" s="122"/>
      <c r="BA153" s="79">
        <f t="shared" si="26"/>
        <v>0</v>
      </c>
      <c r="BB153" s="129"/>
      <c r="BC153" s="169"/>
      <c r="BD153" s="63" t="str">
        <f t="shared" si="27"/>
        <v>正确</v>
      </c>
    </row>
    <row r="154" s="1" customFormat="1" ht="33" customHeight="1" spans="1:56">
      <c r="A154" s="88">
        <f t="shared" si="19"/>
        <v>150</v>
      </c>
      <c r="B154" s="167"/>
      <c r="C154" s="168"/>
      <c r="D154" s="229"/>
      <c r="E154" s="167"/>
      <c r="F154" s="90">
        <f t="shared" si="20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21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22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23"/>
        <v>0</v>
      </c>
      <c r="AT154" s="79">
        <f t="shared" si="24"/>
        <v>0</v>
      </c>
      <c r="AU154" s="79">
        <f t="shared" si="25"/>
        <v>0</v>
      </c>
      <c r="AV154" s="180"/>
      <c r="AW154" s="122"/>
      <c r="AX154" s="122"/>
      <c r="AY154" s="122"/>
      <c r="AZ154" s="122"/>
      <c r="BA154" s="79">
        <f t="shared" si="26"/>
        <v>0</v>
      </c>
      <c r="BB154" s="129"/>
      <c r="BC154" s="169"/>
      <c r="BD154" s="63" t="str">
        <f t="shared" si="27"/>
        <v>正确</v>
      </c>
    </row>
    <row r="155" s="1" customFormat="1" ht="33" customHeight="1" spans="1:56">
      <c r="A155" s="88">
        <f t="shared" si="19"/>
        <v>151</v>
      </c>
      <c r="B155" s="167"/>
      <c r="C155" s="168"/>
      <c r="D155" s="229"/>
      <c r="E155" s="167"/>
      <c r="F155" s="90">
        <f t="shared" si="20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21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22"/>
        <v>0</v>
      </c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23"/>
        <v>0</v>
      </c>
      <c r="AT155" s="79">
        <f t="shared" si="24"/>
        <v>0</v>
      </c>
      <c r="AU155" s="79">
        <f t="shared" si="25"/>
        <v>0</v>
      </c>
      <c r="AV155" s="180"/>
      <c r="AW155" s="122"/>
      <c r="AX155" s="122"/>
      <c r="AY155" s="122"/>
      <c r="AZ155" s="122"/>
      <c r="BA155" s="79">
        <f t="shared" si="26"/>
        <v>0</v>
      </c>
      <c r="BB155" s="129"/>
      <c r="BC155" s="169"/>
      <c r="BD155" s="63" t="str">
        <f t="shared" si="27"/>
        <v>正确</v>
      </c>
    </row>
    <row r="156" s="1" customFormat="1" ht="33" customHeight="1" spans="1:56">
      <c r="A156" s="88">
        <f t="shared" si="19"/>
        <v>152</v>
      </c>
      <c r="B156" s="167"/>
      <c r="C156" s="168"/>
      <c r="D156" s="229"/>
      <c r="E156" s="167"/>
      <c r="F156" s="90">
        <f t="shared" si="20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21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22"/>
        <v>0</v>
      </c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23"/>
        <v>0</v>
      </c>
      <c r="AT156" s="79">
        <f t="shared" si="24"/>
        <v>0</v>
      </c>
      <c r="AU156" s="79">
        <f t="shared" si="25"/>
        <v>0</v>
      </c>
      <c r="AV156" s="180"/>
      <c r="AW156" s="122"/>
      <c r="AX156" s="122"/>
      <c r="AY156" s="122"/>
      <c r="AZ156" s="122"/>
      <c r="BA156" s="79">
        <f t="shared" si="26"/>
        <v>0</v>
      </c>
      <c r="BB156" s="129"/>
      <c r="BC156" s="169"/>
      <c r="BD156" s="63" t="str">
        <f t="shared" si="27"/>
        <v>正确</v>
      </c>
    </row>
    <row r="157" s="1" customFormat="1" ht="33" customHeight="1" spans="1:56">
      <c r="A157" s="88">
        <f t="shared" si="19"/>
        <v>153</v>
      </c>
      <c r="B157" s="167"/>
      <c r="C157" s="168"/>
      <c r="D157" s="229"/>
      <c r="E157" s="167"/>
      <c r="F157" s="90">
        <f t="shared" si="20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21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22"/>
        <v>0</v>
      </c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23"/>
        <v>0</v>
      </c>
      <c r="AT157" s="79">
        <f t="shared" si="24"/>
        <v>0</v>
      </c>
      <c r="AU157" s="79">
        <f t="shared" si="25"/>
        <v>0</v>
      </c>
      <c r="AV157" s="180"/>
      <c r="AW157" s="122"/>
      <c r="AX157" s="122"/>
      <c r="AY157" s="122"/>
      <c r="AZ157" s="122"/>
      <c r="BA157" s="79">
        <f t="shared" si="26"/>
        <v>0</v>
      </c>
      <c r="BB157" s="129"/>
      <c r="BC157" s="169"/>
      <c r="BD157" s="63" t="str">
        <f t="shared" si="27"/>
        <v>正确</v>
      </c>
    </row>
    <row r="158" s="1" customFormat="1" ht="33" customHeight="1" spans="1:56">
      <c r="A158" s="88">
        <f t="shared" si="19"/>
        <v>154</v>
      </c>
      <c r="B158" s="167"/>
      <c r="C158" s="168"/>
      <c r="D158" s="229"/>
      <c r="E158" s="167"/>
      <c r="F158" s="90">
        <f t="shared" si="20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21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22"/>
        <v>0</v>
      </c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23"/>
        <v>0</v>
      </c>
      <c r="AT158" s="79">
        <f t="shared" si="24"/>
        <v>0</v>
      </c>
      <c r="AU158" s="79">
        <f t="shared" si="25"/>
        <v>0</v>
      </c>
      <c r="AV158" s="180"/>
      <c r="AW158" s="122"/>
      <c r="AX158" s="122"/>
      <c r="AY158" s="122"/>
      <c r="AZ158" s="122"/>
      <c r="BA158" s="79">
        <f t="shared" si="26"/>
        <v>0</v>
      </c>
      <c r="BB158" s="129"/>
      <c r="BC158" s="169"/>
      <c r="BD158" s="63" t="str">
        <f t="shared" si="27"/>
        <v>正确</v>
      </c>
    </row>
    <row r="159" s="1" customFormat="1" ht="33" customHeight="1" spans="1:56">
      <c r="A159" s="88">
        <f t="shared" si="19"/>
        <v>155</v>
      </c>
      <c r="B159" s="167"/>
      <c r="C159" s="168"/>
      <c r="D159" s="229"/>
      <c r="E159" s="167"/>
      <c r="F159" s="90">
        <f t="shared" si="20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21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22"/>
        <v>0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23"/>
        <v>0</v>
      </c>
      <c r="AT159" s="79">
        <f t="shared" si="24"/>
        <v>0</v>
      </c>
      <c r="AU159" s="79">
        <f t="shared" si="25"/>
        <v>0</v>
      </c>
      <c r="AV159" s="180"/>
      <c r="AW159" s="122"/>
      <c r="AX159" s="122"/>
      <c r="AY159" s="122"/>
      <c r="AZ159" s="122"/>
      <c r="BA159" s="79">
        <f t="shared" si="26"/>
        <v>0</v>
      </c>
      <c r="BB159" s="129"/>
      <c r="BC159" s="169"/>
      <c r="BD159" s="63" t="str">
        <f t="shared" si="27"/>
        <v>正确</v>
      </c>
    </row>
    <row r="160" s="1" customFormat="1" ht="33" customHeight="1" spans="1:56">
      <c r="A160" s="88">
        <f t="shared" si="19"/>
        <v>156</v>
      </c>
      <c r="B160" s="167"/>
      <c r="C160" s="168"/>
      <c r="D160" s="229"/>
      <c r="E160" s="167"/>
      <c r="F160" s="90">
        <f t="shared" si="20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21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22"/>
        <v>0</v>
      </c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23"/>
        <v>0</v>
      </c>
      <c r="AT160" s="79">
        <f t="shared" si="24"/>
        <v>0</v>
      </c>
      <c r="AU160" s="79">
        <f t="shared" si="25"/>
        <v>0</v>
      </c>
      <c r="AV160" s="180"/>
      <c r="AW160" s="122"/>
      <c r="AX160" s="122"/>
      <c r="AY160" s="122"/>
      <c r="AZ160" s="122"/>
      <c r="BA160" s="79">
        <f t="shared" si="26"/>
        <v>0</v>
      </c>
      <c r="BB160" s="129"/>
      <c r="BC160" s="169"/>
      <c r="BD160" s="63" t="str">
        <f t="shared" si="27"/>
        <v>正确</v>
      </c>
    </row>
    <row r="161" s="1" customFormat="1" ht="33" customHeight="1" spans="1:56">
      <c r="A161" s="88">
        <f t="shared" si="19"/>
        <v>157</v>
      </c>
      <c r="B161" s="167"/>
      <c r="C161" s="168"/>
      <c r="D161" s="229"/>
      <c r="E161" s="167"/>
      <c r="F161" s="90">
        <f t="shared" si="20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21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22"/>
        <v>0</v>
      </c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23"/>
        <v>0</v>
      </c>
      <c r="AT161" s="79">
        <f t="shared" si="24"/>
        <v>0</v>
      </c>
      <c r="AU161" s="79">
        <f t="shared" si="25"/>
        <v>0</v>
      </c>
      <c r="AV161" s="180"/>
      <c r="AW161" s="122"/>
      <c r="AX161" s="122"/>
      <c r="AY161" s="122"/>
      <c r="AZ161" s="122"/>
      <c r="BA161" s="79">
        <f t="shared" si="26"/>
        <v>0</v>
      </c>
      <c r="BB161" s="129"/>
      <c r="BC161" s="169"/>
      <c r="BD161" s="63" t="str">
        <f t="shared" si="27"/>
        <v>正确</v>
      </c>
    </row>
    <row r="162" s="1" customFormat="1" ht="33" customHeight="1" spans="1:56">
      <c r="A162" s="88">
        <f t="shared" si="19"/>
        <v>158</v>
      </c>
      <c r="B162" s="167"/>
      <c r="C162" s="168"/>
      <c r="D162" s="229"/>
      <c r="E162" s="167"/>
      <c r="F162" s="90">
        <f t="shared" si="20"/>
        <v>31</v>
      </c>
      <c r="G162" s="17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75">
        <f t="shared" si="21"/>
        <v>0</v>
      </c>
      <c r="T162" s="171"/>
      <c r="U162" s="172"/>
      <c r="V162" s="173"/>
      <c r="W162" s="174"/>
      <c r="X162" s="174"/>
      <c r="Y162" s="174"/>
      <c r="Z162" s="174"/>
      <c r="AA162" s="174"/>
      <c r="AB162" s="163"/>
      <c r="AC162" s="79">
        <f t="shared" si="22"/>
        <v>0</v>
      </c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82">
        <f t="shared" si="23"/>
        <v>0</v>
      </c>
      <c r="AT162" s="79">
        <f t="shared" si="24"/>
        <v>0</v>
      </c>
      <c r="AU162" s="79">
        <f t="shared" si="25"/>
        <v>0</v>
      </c>
      <c r="AV162" s="180"/>
      <c r="AW162" s="122"/>
      <c r="AX162" s="122"/>
      <c r="AY162" s="122"/>
      <c r="AZ162" s="122"/>
      <c r="BA162" s="79">
        <f t="shared" si="26"/>
        <v>0</v>
      </c>
      <c r="BB162" s="129"/>
      <c r="BC162" s="169"/>
      <c r="BD162" s="63" t="str">
        <f t="shared" si="27"/>
        <v>正确</v>
      </c>
    </row>
    <row r="163" s="1" customFormat="1" ht="33" customHeight="1" spans="1:56">
      <c r="A163" s="88">
        <f t="shared" si="19"/>
        <v>159</v>
      </c>
      <c r="B163" s="167"/>
      <c r="C163" s="168"/>
      <c r="D163" s="229"/>
      <c r="E163" s="167"/>
      <c r="F163" s="90">
        <f t="shared" si="20"/>
        <v>31</v>
      </c>
      <c r="G163" s="17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75">
        <f t="shared" si="21"/>
        <v>0</v>
      </c>
      <c r="T163" s="171"/>
      <c r="U163" s="172"/>
      <c r="V163" s="173"/>
      <c r="W163" s="174"/>
      <c r="X163" s="174"/>
      <c r="Y163" s="174"/>
      <c r="Z163" s="174"/>
      <c r="AA163" s="174"/>
      <c r="AB163" s="163"/>
      <c r="AC163" s="79">
        <f t="shared" si="22"/>
        <v>0</v>
      </c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82">
        <f t="shared" si="23"/>
        <v>0</v>
      </c>
      <c r="AT163" s="79">
        <f t="shared" si="24"/>
        <v>0</v>
      </c>
      <c r="AU163" s="79">
        <f t="shared" si="25"/>
        <v>0</v>
      </c>
      <c r="AV163" s="180"/>
      <c r="AW163" s="122"/>
      <c r="AX163" s="122"/>
      <c r="AY163" s="122"/>
      <c r="AZ163" s="122"/>
      <c r="BA163" s="79">
        <f t="shared" si="26"/>
        <v>0</v>
      </c>
      <c r="BB163" s="129"/>
      <c r="BC163" s="169"/>
      <c r="BD163" s="63" t="str">
        <f t="shared" si="27"/>
        <v>正确</v>
      </c>
    </row>
    <row r="164" s="1" customFormat="1" ht="33" customHeight="1" spans="1:56">
      <c r="A164" s="88">
        <f t="shared" si="19"/>
        <v>160</v>
      </c>
      <c r="B164" s="167"/>
      <c r="C164" s="168"/>
      <c r="D164" s="229"/>
      <c r="E164" s="167"/>
      <c r="F164" s="90">
        <f t="shared" si="20"/>
        <v>31</v>
      </c>
      <c r="G164" s="17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75">
        <f t="shared" si="21"/>
        <v>0</v>
      </c>
      <c r="T164" s="171"/>
      <c r="U164" s="172"/>
      <c r="V164" s="173"/>
      <c r="W164" s="174"/>
      <c r="X164" s="174"/>
      <c r="Y164" s="174"/>
      <c r="Z164" s="174"/>
      <c r="AA164" s="174"/>
      <c r="AB164" s="163"/>
      <c r="AC164" s="79">
        <f t="shared" si="22"/>
        <v>0</v>
      </c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82">
        <f t="shared" si="23"/>
        <v>0</v>
      </c>
      <c r="AT164" s="79">
        <f t="shared" si="24"/>
        <v>0</v>
      </c>
      <c r="AU164" s="79">
        <f t="shared" si="25"/>
        <v>0</v>
      </c>
      <c r="AV164" s="180"/>
      <c r="AW164" s="122"/>
      <c r="AX164" s="122"/>
      <c r="AY164" s="122"/>
      <c r="AZ164" s="122"/>
      <c r="BA164" s="79">
        <f t="shared" si="26"/>
        <v>0</v>
      </c>
      <c r="BB164" s="129"/>
      <c r="BC164" s="169"/>
      <c r="BD164" s="63" t="str">
        <f t="shared" si="27"/>
        <v>正确</v>
      </c>
    </row>
  </sheetData>
  <sheetProtection algorithmName="SHA-512" hashValue="P8CSm3RTSSjmPUXDI82fvSpVH8QtHgNbyHgIyGPtbTjz4DRlg/cxhtZEJOY3z42xoa/PHKvnDE7/rZd4hD5XUQ==" saltValue="wzFsBKUIkCiQrBsI6ZLdjw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ignoredErrors>
    <ignoredError sqref="U6:U26" numberStoredAsText="1"/>
    <ignoredError sqref="V2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BD164"/>
  <sheetViews>
    <sheetView zoomScale="70" zoomScaleNormal="70" workbookViewId="0">
      <pane xSplit="7" ySplit="4" topLeftCell="AO5" activePane="bottomRight" state="frozen"/>
      <selection/>
      <selection pane="topRight"/>
      <selection pane="bottomLeft"/>
      <selection pane="bottomRight" activeCell="I13" sqref="I13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200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916666666667" style="1" customWidth="1"/>
    <col min="57" max="62" width="12.7583333333333" style="13" customWidth="1"/>
    <col min="63" max="16382" width="12.7583333333333" style="13" hidden="1" customWidth="1"/>
    <col min="16383" max="16384" width="12.7583333333333" style="13"/>
  </cols>
  <sheetData>
    <row r="1" s="1" customFormat="1" ht="38" customHeight="1" spans="1:56">
      <c r="A1" s="14" t="s">
        <v>167</v>
      </c>
      <c r="B1" s="15"/>
      <c r="C1" s="15"/>
      <c r="D1" s="15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6">
      <c r="A2" s="24" t="s">
        <v>1</v>
      </c>
      <c r="B2" s="25" t="s">
        <v>2</v>
      </c>
      <c r="C2" s="26">
        <v>46022</v>
      </c>
      <c r="D2" s="29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201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6">
      <c r="A4" s="54" t="s">
        <v>71</v>
      </c>
      <c r="B4" s="55"/>
      <c r="C4" s="55"/>
      <c r="D4" s="55"/>
      <c r="E4" s="55"/>
      <c r="F4" s="57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SUBTOTAL(9,V5:V164)</f>
        <v>38000</v>
      </c>
      <c r="W4" s="63">
        <f t="shared" si="0"/>
        <v>6650</v>
      </c>
      <c r="X4" s="63">
        <f t="shared" si="0"/>
        <v>4600</v>
      </c>
      <c r="Y4" s="63">
        <f t="shared" si="0"/>
        <v>3900</v>
      </c>
      <c r="Z4" s="63">
        <f t="shared" si="0"/>
        <v>2750</v>
      </c>
      <c r="AA4" s="63">
        <f t="shared" si="0"/>
        <v>2850</v>
      </c>
      <c r="AB4" s="63">
        <f t="shared" si="0"/>
        <v>2050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0</v>
      </c>
      <c r="AI4" s="63">
        <f t="shared" si="0"/>
        <v>1577.58</v>
      </c>
      <c r="AJ4" s="63">
        <f t="shared" si="0"/>
        <v>582</v>
      </c>
      <c r="AK4" s="63">
        <f t="shared" si="0"/>
        <v>100</v>
      </c>
      <c r="AL4" s="63">
        <f t="shared" si="0"/>
        <v>0</v>
      </c>
      <c r="AM4" s="63">
        <f t="shared" si="0"/>
        <v>0</v>
      </c>
      <c r="AN4" s="63">
        <f t="shared" si="0"/>
        <v>0</v>
      </c>
      <c r="AO4" s="63">
        <f t="shared" si="0"/>
        <v>10</v>
      </c>
      <c r="AP4" s="63">
        <f t="shared" si="0"/>
        <v>0</v>
      </c>
      <c r="AQ4" s="63">
        <f t="shared" si="0"/>
        <v>742.46</v>
      </c>
      <c r="AR4" s="63">
        <f t="shared" si="0"/>
        <v>0</v>
      </c>
      <c r="AS4" s="63">
        <f t="shared" si="0"/>
        <v>0</v>
      </c>
      <c r="AT4" s="63">
        <f t="shared" si="0"/>
        <v>122.58064516129</v>
      </c>
      <c r="AU4" s="63">
        <f t="shared" si="0"/>
        <v>62204.54</v>
      </c>
      <c r="AV4" s="63">
        <f t="shared" si="0"/>
        <v>3626.76</v>
      </c>
      <c r="AW4" s="63">
        <f t="shared" si="0"/>
        <v>885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57692.78</v>
      </c>
      <c r="BB4" s="63"/>
      <c r="BC4" s="65"/>
      <c r="BD4" s="63"/>
    </row>
    <row r="5" s="1" customFormat="1" ht="31" customHeight="1" spans="1:56">
      <c r="A5" s="66">
        <f t="shared" ref="A5:A68" si="1">ROW()-4</f>
        <v>1</v>
      </c>
      <c r="B5" s="570" t="s">
        <v>168</v>
      </c>
      <c r="C5" s="571" t="s">
        <v>169</v>
      </c>
      <c r="D5" s="360">
        <v>45546</v>
      </c>
      <c r="E5" s="463" t="s">
        <v>78</v>
      </c>
      <c r="F5" s="71">
        <f t="shared" ref="F5:F68" si="2">IF($C$2-D5+1&lt;$E$2,$C$2-D5+1,$E$2)</f>
        <v>31</v>
      </c>
      <c r="G5" s="199" t="s">
        <v>79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75">
        <f t="shared" ref="S5:S68" si="3">P5+Q5-R5</f>
        <v>0</v>
      </c>
      <c r="T5" s="171"/>
      <c r="U5" s="172" t="s">
        <v>170</v>
      </c>
      <c r="V5" s="173">
        <v>2000</v>
      </c>
      <c r="W5" s="174">
        <v>500</v>
      </c>
      <c r="X5" s="174">
        <v>400</v>
      </c>
      <c r="Y5" s="174">
        <v>300</v>
      </c>
      <c r="Z5" s="174">
        <v>200</v>
      </c>
      <c r="AA5" s="174">
        <v>200</v>
      </c>
      <c r="AB5" s="163">
        <v>200</v>
      </c>
      <c r="AC5" s="79">
        <f t="shared" ref="AC5:AC68" si="4">IF(G5="是",30,0)</f>
        <v>0</v>
      </c>
      <c r="AD5" s="163"/>
      <c r="AE5" s="163"/>
      <c r="AF5" s="163"/>
      <c r="AG5" s="163"/>
      <c r="AH5" s="163"/>
      <c r="AI5" s="163"/>
      <c r="AJ5" s="558">
        <v>582</v>
      </c>
      <c r="AK5" s="163">
        <v>100</v>
      </c>
      <c r="AL5" s="163"/>
      <c r="AM5" s="163"/>
      <c r="AN5" s="163"/>
      <c r="AO5" s="163">
        <v>10</v>
      </c>
      <c r="AP5" s="163"/>
      <c r="AQ5" s="163">
        <v>60</v>
      </c>
      <c r="AR5" s="163"/>
      <c r="AS5" s="82">
        <f t="shared" ref="AS5:AS68" si="5">IFERROR(U5/$E$2*2*H5+I5*2,0)</f>
        <v>0</v>
      </c>
      <c r="AT5" s="79">
        <f t="shared" ref="AT5:AT68" si="6">IFERROR(U5/$E$2*(J5+K5*0.2+L5+M5*0.5),0)</f>
        <v>0</v>
      </c>
      <c r="AU5" s="79">
        <f t="shared" ref="AU5:AU68" si="7">ROUND(SUM(V5:AP5)-SUM(AQ5:AT5),2)</f>
        <v>4432</v>
      </c>
      <c r="AV5" s="180">
        <v>557.6</v>
      </c>
      <c r="AW5" s="122"/>
      <c r="AX5" s="122"/>
      <c r="AY5" s="122"/>
      <c r="AZ5" s="122"/>
      <c r="BA5" s="79">
        <f t="shared" ref="BA5:BA68" si="8">ROUND(AU5-SUM(AV5:AZ5),2)</f>
        <v>3874.4</v>
      </c>
      <c r="BB5" s="129"/>
      <c r="BC5" s="169" t="s">
        <v>171</v>
      </c>
      <c r="BD5" s="63" t="str">
        <f t="shared" ref="BD5:BD68" si="9">IF(U5-SUM(V5:AB5)=0,"正确","错误")</f>
        <v>正确</v>
      </c>
    </row>
    <row r="6" s="1" customFormat="1" ht="31" customHeight="1" spans="1:56">
      <c r="A6" s="88">
        <f t="shared" si="1"/>
        <v>2</v>
      </c>
      <c r="B6" s="572" t="s">
        <v>172</v>
      </c>
      <c r="C6" s="482" t="s">
        <v>173</v>
      </c>
      <c r="D6" s="360">
        <v>45778</v>
      </c>
      <c r="E6" s="406" t="s">
        <v>78</v>
      </c>
      <c r="F6" s="90">
        <f t="shared" si="2"/>
        <v>31</v>
      </c>
      <c r="G6" s="199" t="s">
        <v>79</v>
      </c>
      <c r="H6" s="160"/>
      <c r="I6" s="160"/>
      <c r="J6" s="160"/>
      <c r="K6" s="160"/>
      <c r="L6" s="160"/>
      <c r="M6" s="160"/>
      <c r="N6" s="160"/>
      <c r="O6" s="251"/>
      <c r="P6" s="160"/>
      <c r="Q6" s="160"/>
      <c r="R6" s="160"/>
      <c r="S6" s="75">
        <f t="shared" si="3"/>
        <v>0</v>
      </c>
      <c r="T6" s="171"/>
      <c r="U6" s="172">
        <v>4625</v>
      </c>
      <c r="V6" s="173">
        <v>2700</v>
      </c>
      <c r="W6" s="174">
        <v>650</v>
      </c>
      <c r="X6" s="174">
        <v>400</v>
      </c>
      <c r="Y6" s="174">
        <v>250</v>
      </c>
      <c r="Z6" s="174">
        <v>200</v>
      </c>
      <c r="AA6" s="174">
        <v>275</v>
      </c>
      <c r="AB6" s="163">
        <v>150</v>
      </c>
      <c r="AC6" s="79">
        <f t="shared" si="4"/>
        <v>0</v>
      </c>
      <c r="AD6" s="180"/>
      <c r="AE6" s="122"/>
      <c r="AF6" s="122"/>
      <c r="AG6" s="122"/>
      <c r="AH6" s="122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82">
        <f t="shared" si="5"/>
        <v>0</v>
      </c>
      <c r="AT6" s="79">
        <f t="shared" si="6"/>
        <v>0</v>
      </c>
      <c r="AU6" s="79">
        <f t="shared" si="7"/>
        <v>4625</v>
      </c>
      <c r="AV6" s="180">
        <v>557.6</v>
      </c>
      <c r="AW6" s="122">
        <v>231</v>
      </c>
      <c r="AX6" s="122"/>
      <c r="AY6" s="122"/>
      <c r="AZ6" s="122"/>
      <c r="BA6" s="79">
        <f t="shared" si="8"/>
        <v>3836.4</v>
      </c>
      <c r="BB6" s="129"/>
      <c r="BC6" s="169"/>
      <c r="BD6" s="63" t="str">
        <f t="shared" si="9"/>
        <v>正确</v>
      </c>
    </row>
    <row r="7" s="1" customFormat="1" ht="33" customHeight="1" spans="1:56">
      <c r="A7" s="88">
        <f t="shared" si="1"/>
        <v>3</v>
      </c>
      <c r="B7" s="572" t="s">
        <v>174</v>
      </c>
      <c r="C7" s="482" t="s">
        <v>173</v>
      </c>
      <c r="D7" s="360">
        <v>45778</v>
      </c>
      <c r="E7" s="406" t="s">
        <v>78</v>
      </c>
      <c r="F7" s="90">
        <f t="shared" si="2"/>
        <v>31</v>
      </c>
      <c r="G7" s="199" t="s">
        <v>79</v>
      </c>
      <c r="H7" s="160"/>
      <c r="I7" s="160"/>
      <c r="J7" s="160"/>
      <c r="K7" s="160"/>
      <c r="L7" s="160"/>
      <c r="M7" s="160"/>
      <c r="N7" s="160"/>
      <c r="O7" s="253"/>
      <c r="P7" s="160"/>
      <c r="Q7" s="160"/>
      <c r="R7" s="160"/>
      <c r="S7" s="75">
        <f t="shared" si="3"/>
        <v>0</v>
      </c>
      <c r="T7" s="211"/>
      <c r="U7" s="172">
        <v>4475</v>
      </c>
      <c r="V7" s="173">
        <v>2700</v>
      </c>
      <c r="W7" s="174">
        <v>650</v>
      </c>
      <c r="X7" s="174">
        <v>400</v>
      </c>
      <c r="Y7" s="174">
        <v>200</v>
      </c>
      <c r="Z7" s="174">
        <v>200</v>
      </c>
      <c r="AA7" s="174">
        <v>225</v>
      </c>
      <c r="AB7" s="163">
        <v>100</v>
      </c>
      <c r="AC7" s="79">
        <f t="shared" si="4"/>
        <v>0</v>
      </c>
      <c r="AD7" s="180"/>
      <c r="AE7" s="122"/>
      <c r="AF7" s="122"/>
      <c r="AG7" s="122"/>
      <c r="AH7" s="122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82">
        <f t="shared" si="5"/>
        <v>0</v>
      </c>
      <c r="AT7" s="79">
        <f t="shared" si="6"/>
        <v>0</v>
      </c>
      <c r="AU7" s="79">
        <f t="shared" si="7"/>
        <v>4475</v>
      </c>
      <c r="AV7" s="180">
        <v>557.6</v>
      </c>
      <c r="AW7" s="122">
        <v>224</v>
      </c>
      <c r="AX7" s="122"/>
      <c r="AY7" s="122"/>
      <c r="AZ7" s="122"/>
      <c r="BA7" s="79">
        <f t="shared" si="8"/>
        <v>3693.4</v>
      </c>
      <c r="BB7" s="129"/>
      <c r="BC7" s="169"/>
      <c r="BD7" s="63" t="str">
        <f t="shared" si="9"/>
        <v>正确</v>
      </c>
    </row>
    <row r="8" s="1" customFormat="1" ht="33" customHeight="1" spans="1:56">
      <c r="A8" s="88">
        <f t="shared" si="1"/>
        <v>4</v>
      </c>
      <c r="B8" s="572" t="s">
        <v>175</v>
      </c>
      <c r="C8" s="482" t="s">
        <v>173</v>
      </c>
      <c r="D8" s="360">
        <v>45778</v>
      </c>
      <c r="E8" s="406" t="s">
        <v>78</v>
      </c>
      <c r="F8" s="90">
        <f t="shared" si="2"/>
        <v>31</v>
      </c>
      <c r="G8" s="199" t="s">
        <v>79</v>
      </c>
      <c r="H8" s="160"/>
      <c r="I8" s="160"/>
      <c r="J8" s="160"/>
      <c r="K8" s="160"/>
      <c r="L8" s="160"/>
      <c r="M8" s="160"/>
      <c r="N8" s="160"/>
      <c r="O8" s="364"/>
      <c r="P8" s="160"/>
      <c r="Q8" s="160"/>
      <c r="R8" s="160"/>
      <c r="S8" s="75">
        <f t="shared" si="3"/>
        <v>0</v>
      </c>
      <c r="T8" s="171"/>
      <c r="U8" s="172" t="s">
        <v>176</v>
      </c>
      <c r="V8" s="173">
        <v>2500</v>
      </c>
      <c r="W8" s="174">
        <v>600</v>
      </c>
      <c r="X8" s="174">
        <v>400</v>
      </c>
      <c r="Y8" s="174">
        <v>500</v>
      </c>
      <c r="Z8" s="174">
        <v>300</v>
      </c>
      <c r="AA8" s="174">
        <v>200</v>
      </c>
      <c r="AB8" s="163">
        <v>200</v>
      </c>
      <c r="AC8" s="79">
        <f t="shared" si="4"/>
        <v>0</v>
      </c>
      <c r="AD8" s="122"/>
      <c r="AE8" s="122"/>
      <c r="AG8" s="122"/>
      <c r="AH8" s="122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82">
        <f t="shared" si="5"/>
        <v>0</v>
      </c>
      <c r="AT8" s="79">
        <f t="shared" si="6"/>
        <v>0</v>
      </c>
      <c r="AU8" s="79">
        <f t="shared" si="7"/>
        <v>4700</v>
      </c>
      <c r="AV8" s="180">
        <v>557.6</v>
      </c>
      <c r="AW8" s="122">
        <v>215</v>
      </c>
      <c r="AY8" s="122"/>
      <c r="AZ8" s="122"/>
      <c r="BA8" s="79">
        <f t="shared" si="8"/>
        <v>3927.4</v>
      </c>
      <c r="BB8" s="129"/>
      <c r="BC8" s="169"/>
      <c r="BD8" s="63" t="str">
        <f t="shared" si="9"/>
        <v>正确</v>
      </c>
    </row>
    <row r="9" s="1" customFormat="1" ht="33" customHeight="1" spans="1:56">
      <c r="A9" s="88">
        <f t="shared" si="1"/>
        <v>5</v>
      </c>
      <c r="B9" s="572" t="s">
        <v>177</v>
      </c>
      <c r="C9" s="482" t="s">
        <v>173</v>
      </c>
      <c r="D9" s="360">
        <v>45778</v>
      </c>
      <c r="E9" s="406" t="s">
        <v>78</v>
      </c>
      <c r="F9" s="90">
        <f t="shared" si="2"/>
        <v>31</v>
      </c>
      <c r="G9" s="199" t="s">
        <v>79</v>
      </c>
      <c r="H9" s="160"/>
      <c r="I9" s="160"/>
      <c r="J9" s="160"/>
      <c r="L9" s="160"/>
      <c r="M9" s="160"/>
      <c r="N9" s="160"/>
      <c r="O9" s="364"/>
      <c r="P9" s="160"/>
      <c r="Q9" s="160"/>
      <c r="R9" s="160"/>
      <c r="S9" s="75">
        <f t="shared" si="3"/>
        <v>0</v>
      </c>
      <c r="T9" s="171"/>
      <c r="U9" s="172">
        <v>4300</v>
      </c>
      <c r="V9" s="173">
        <v>2500</v>
      </c>
      <c r="W9" s="174">
        <v>600</v>
      </c>
      <c r="X9" s="174">
        <v>400</v>
      </c>
      <c r="Y9" s="174">
        <v>250</v>
      </c>
      <c r="Z9" s="174">
        <v>200</v>
      </c>
      <c r="AA9" s="174">
        <v>200</v>
      </c>
      <c r="AB9" s="163">
        <v>150</v>
      </c>
      <c r="AC9" s="79">
        <f t="shared" si="4"/>
        <v>0</v>
      </c>
      <c r="AD9" s="180"/>
      <c r="AE9" s="122"/>
      <c r="AF9" s="122"/>
      <c r="AG9" s="122"/>
      <c r="AH9" s="122"/>
      <c r="AI9" s="573"/>
      <c r="AJ9" s="163"/>
      <c r="AK9" s="163"/>
      <c r="AL9" s="163"/>
      <c r="AM9" s="163"/>
      <c r="AN9" s="163"/>
      <c r="AO9" s="163"/>
      <c r="AP9" s="163"/>
      <c r="AQ9" s="573">
        <v>682.46</v>
      </c>
      <c r="AR9" s="163"/>
      <c r="AS9" s="82">
        <f t="shared" si="5"/>
        <v>0</v>
      </c>
      <c r="AT9" s="79">
        <f t="shared" si="6"/>
        <v>0</v>
      </c>
      <c r="AU9" s="79">
        <f t="shared" si="7"/>
        <v>3617.54</v>
      </c>
      <c r="AV9" s="180">
        <v>838.76</v>
      </c>
      <c r="AW9" s="122">
        <v>215</v>
      </c>
      <c r="AX9" s="122"/>
      <c r="AY9" s="122"/>
      <c r="AZ9" s="122"/>
      <c r="BA9" s="79">
        <f t="shared" si="8"/>
        <v>2563.78</v>
      </c>
      <c r="BB9" s="129"/>
      <c r="BC9" s="169" t="s">
        <v>178</v>
      </c>
      <c r="BD9" s="63" t="str">
        <f t="shared" si="9"/>
        <v>正确</v>
      </c>
    </row>
    <row r="10" s="1" customFormat="1" ht="33" customHeight="1" spans="1:56">
      <c r="A10" s="88">
        <f t="shared" si="1"/>
        <v>6</v>
      </c>
      <c r="B10" s="574" t="s">
        <v>179</v>
      </c>
      <c r="C10" s="482" t="s">
        <v>141</v>
      </c>
      <c r="D10" s="229">
        <v>45778</v>
      </c>
      <c r="E10" s="406" t="s">
        <v>78</v>
      </c>
      <c r="F10" s="90">
        <f t="shared" si="2"/>
        <v>31</v>
      </c>
      <c r="G10" s="199" t="s">
        <v>79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75">
        <f t="shared" si="3"/>
        <v>0</v>
      </c>
      <c r="T10" s="171"/>
      <c r="U10" s="172">
        <v>2950</v>
      </c>
      <c r="V10" s="173">
        <v>2000</v>
      </c>
      <c r="W10" s="174">
        <v>250</v>
      </c>
      <c r="X10" s="174">
        <v>200</v>
      </c>
      <c r="Y10" s="174">
        <v>150</v>
      </c>
      <c r="Z10" s="174">
        <v>100</v>
      </c>
      <c r="AA10" s="174">
        <v>150</v>
      </c>
      <c r="AB10" s="163">
        <v>100</v>
      </c>
      <c r="AC10" s="79">
        <f t="shared" si="4"/>
        <v>0</v>
      </c>
      <c r="AD10" s="163"/>
      <c r="AE10" s="163"/>
      <c r="AF10" s="163"/>
      <c r="AG10" s="163"/>
      <c r="AH10" s="163"/>
      <c r="AI10" s="163">
        <v>60</v>
      </c>
      <c r="AJ10" s="163"/>
      <c r="AK10" s="163"/>
      <c r="AL10" s="163"/>
      <c r="AM10" s="163"/>
      <c r="AN10" s="163"/>
      <c r="AO10" s="163"/>
      <c r="AP10" s="163"/>
      <c r="AQ10" s="163"/>
      <c r="AR10" s="163"/>
      <c r="AS10" s="82">
        <f t="shared" si="5"/>
        <v>0</v>
      </c>
      <c r="AT10" s="79">
        <f t="shared" si="6"/>
        <v>0</v>
      </c>
      <c r="AU10" s="79">
        <f t="shared" si="7"/>
        <v>3010</v>
      </c>
      <c r="AV10" s="180">
        <v>557.6</v>
      </c>
      <c r="AW10" s="122"/>
      <c r="AX10" s="122"/>
      <c r="AY10" s="122"/>
      <c r="AZ10" s="122"/>
      <c r="BA10" s="79">
        <f t="shared" si="8"/>
        <v>2452.4</v>
      </c>
      <c r="BB10" s="129"/>
      <c r="BC10" s="169" t="s">
        <v>180</v>
      </c>
      <c r="BD10" s="63" t="str">
        <f t="shared" si="9"/>
        <v>正确</v>
      </c>
    </row>
    <row r="11" s="1" customFormat="1" ht="33" customHeight="1" spans="1:56">
      <c r="A11" s="88">
        <f t="shared" si="1"/>
        <v>7</v>
      </c>
      <c r="B11" s="575" t="s">
        <v>181</v>
      </c>
      <c r="C11" s="482" t="s">
        <v>141</v>
      </c>
      <c r="D11" s="229">
        <v>45778</v>
      </c>
      <c r="E11" s="407" t="s">
        <v>78</v>
      </c>
      <c r="F11" s="90">
        <f t="shared" si="2"/>
        <v>31</v>
      </c>
      <c r="G11" s="199" t="s">
        <v>79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75">
        <f t="shared" si="3"/>
        <v>0</v>
      </c>
      <c r="T11" s="171"/>
      <c r="U11" s="172">
        <v>2950</v>
      </c>
      <c r="V11" s="173">
        <v>2000</v>
      </c>
      <c r="W11" s="174">
        <v>250</v>
      </c>
      <c r="X11" s="174">
        <v>200</v>
      </c>
      <c r="Y11" s="174">
        <v>150</v>
      </c>
      <c r="Z11" s="174">
        <v>100</v>
      </c>
      <c r="AA11" s="174">
        <v>150</v>
      </c>
      <c r="AB11" s="163">
        <v>100</v>
      </c>
      <c r="AC11" s="79">
        <f t="shared" si="4"/>
        <v>0</v>
      </c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82">
        <f t="shared" si="5"/>
        <v>0</v>
      </c>
      <c r="AT11" s="79">
        <f t="shared" si="6"/>
        <v>0</v>
      </c>
      <c r="AU11" s="79">
        <f t="shared" si="7"/>
        <v>2950</v>
      </c>
      <c r="AV11" s="180"/>
      <c r="AW11" s="122"/>
      <c r="AX11" s="122"/>
      <c r="AY11" s="122"/>
      <c r="AZ11" s="122"/>
      <c r="BA11" s="79">
        <f t="shared" si="8"/>
        <v>2950</v>
      </c>
      <c r="BB11" s="129"/>
      <c r="BC11" s="169"/>
      <c r="BD11" s="63" t="str">
        <f t="shared" si="9"/>
        <v>正确</v>
      </c>
    </row>
    <row r="12" s="1" customFormat="1" ht="33" customHeight="1" spans="1:56">
      <c r="A12" s="88">
        <f t="shared" si="1"/>
        <v>8</v>
      </c>
      <c r="B12" s="410" t="s">
        <v>182</v>
      </c>
      <c r="C12" s="482" t="s">
        <v>141</v>
      </c>
      <c r="D12" s="229">
        <v>45778</v>
      </c>
      <c r="E12" s="407" t="s">
        <v>78</v>
      </c>
      <c r="F12" s="90">
        <f t="shared" si="2"/>
        <v>31</v>
      </c>
      <c r="G12" s="199" t="s">
        <v>79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75">
        <f t="shared" si="3"/>
        <v>0</v>
      </c>
      <c r="T12" s="171"/>
      <c r="U12" s="172">
        <v>2950</v>
      </c>
      <c r="V12" s="173">
        <v>2000</v>
      </c>
      <c r="W12" s="174">
        <v>250</v>
      </c>
      <c r="X12" s="174">
        <v>200</v>
      </c>
      <c r="Y12" s="174">
        <v>150</v>
      </c>
      <c r="Z12" s="174">
        <v>100</v>
      </c>
      <c r="AA12" s="174">
        <v>150</v>
      </c>
      <c r="AB12" s="163">
        <v>100</v>
      </c>
      <c r="AC12" s="79">
        <f t="shared" si="4"/>
        <v>0</v>
      </c>
      <c r="AD12" s="163"/>
      <c r="AE12" s="163"/>
      <c r="AF12" s="163"/>
      <c r="AG12" s="163"/>
      <c r="AH12" s="163"/>
      <c r="AI12" s="163">
        <v>60</v>
      </c>
      <c r="AJ12" s="163"/>
      <c r="AK12" s="163"/>
      <c r="AL12" s="163"/>
      <c r="AM12" s="163"/>
      <c r="AN12" s="163"/>
      <c r="AO12" s="163"/>
      <c r="AP12" s="163"/>
      <c r="AQ12" s="163"/>
      <c r="AR12" s="163"/>
      <c r="AS12" s="82">
        <f t="shared" si="5"/>
        <v>0</v>
      </c>
      <c r="AT12" s="79">
        <f t="shared" si="6"/>
        <v>0</v>
      </c>
      <c r="AU12" s="79">
        <f t="shared" si="7"/>
        <v>3010</v>
      </c>
      <c r="AV12" s="180"/>
      <c r="AW12" s="122"/>
      <c r="AX12" s="122"/>
      <c r="AY12" s="122"/>
      <c r="AZ12" s="122"/>
      <c r="BA12" s="79">
        <f t="shared" si="8"/>
        <v>3010</v>
      </c>
      <c r="BB12" s="129"/>
      <c r="BC12" s="169" t="s">
        <v>180</v>
      </c>
      <c r="BD12" s="63" t="str">
        <f t="shared" si="9"/>
        <v>正确</v>
      </c>
    </row>
    <row r="13" s="1" customFormat="1" ht="33" customHeight="1" spans="1:56">
      <c r="A13" s="88">
        <f t="shared" si="1"/>
        <v>9</v>
      </c>
      <c r="B13" s="575" t="s">
        <v>183</v>
      </c>
      <c r="C13" s="482" t="s">
        <v>141</v>
      </c>
      <c r="D13" s="229">
        <v>45852</v>
      </c>
      <c r="E13" s="407" t="s">
        <v>78</v>
      </c>
      <c r="F13" s="90">
        <f t="shared" si="2"/>
        <v>31</v>
      </c>
      <c r="G13" s="199" t="s">
        <v>79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75">
        <f t="shared" si="3"/>
        <v>0</v>
      </c>
      <c r="T13" s="171"/>
      <c r="U13" s="172" t="s">
        <v>184</v>
      </c>
      <c r="V13" s="173">
        <v>2000</v>
      </c>
      <c r="W13" s="174">
        <v>250</v>
      </c>
      <c r="X13" s="174">
        <v>400</v>
      </c>
      <c r="Y13" s="174">
        <v>150</v>
      </c>
      <c r="Z13" s="174">
        <v>100</v>
      </c>
      <c r="AA13" s="174">
        <v>200</v>
      </c>
      <c r="AB13" s="163">
        <v>100</v>
      </c>
      <c r="AC13" s="79">
        <f t="shared" si="4"/>
        <v>0</v>
      </c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82">
        <f t="shared" si="5"/>
        <v>0</v>
      </c>
      <c r="AT13" s="79">
        <f t="shared" si="6"/>
        <v>0</v>
      </c>
      <c r="AU13" s="79">
        <f t="shared" si="7"/>
        <v>3200</v>
      </c>
      <c r="AV13" s="180"/>
      <c r="AW13" s="122"/>
      <c r="AX13" s="122"/>
      <c r="AY13" s="122"/>
      <c r="AZ13" s="122"/>
      <c r="BA13" s="79">
        <f t="shared" si="8"/>
        <v>3200</v>
      </c>
      <c r="BB13" s="129"/>
      <c r="BC13" s="169"/>
      <c r="BD13" s="63" t="str">
        <f t="shared" si="9"/>
        <v>正确</v>
      </c>
    </row>
    <row r="14" s="1" customFormat="1" ht="33" customHeight="1" spans="1:56">
      <c r="A14" s="88">
        <f t="shared" si="1"/>
        <v>10</v>
      </c>
      <c r="B14" s="575" t="s">
        <v>185</v>
      </c>
      <c r="C14" s="482" t="s">
        <v>141</v>
      </c>
      <c r="D14" s="229">
        <v>45985</v>
      </c>
      <c r="E14" s="407" t="s">
        <v>78</v>
      </c>
      <c r="F14" s="90">
        <f t="shared" si="2"/>
        <v>31</v>
      </c>
      <c r="G14" s="199" t="s">
        <v>79</v>
      </c>
      <c r="H14" s="160"/>
      <c r="I14" s="160"/>
      <c r="J14" s="160"/>
      <c r="K14" s="160"/>
      <c r="L14" s="160"/>
      <c r="M14" s="160"/>
      <c r="N14" s="160"/>
      <c r="O14" s="363"/>
      <c r="P14" s="160"/>
      <c r="Q14" s="160"/>
      <c r="R14" s="160"/>
      <c r="S14" s="75">
        <f t="shared" si="3"/>
        <v>0</v>
      </c>
      <c r="T14" s="171"/>
      <c r="U14" s="172" t="s">
        <v>186</v>
      </c>
      <c r="V14" s="173">
        <v>2000</v>
      </c>
      <c r="W14" s="174">
        <v>250</v>
      </c>
      <c r="X14" s="174">
        <v>400</v>
      </c>
      <c r="Y14" s="174">
        <v>200</v>
      </c>
      <c r="Z14" s="174">
        <v>200</v>
      </c>
      <c r="AA14" s="174">
        <v>150</v>
      </c>
      <c r="AB14" s="163">
        <v>100</v>
      </c>
      <c r="AC14" s="79">
        <f t="shared" si="4"/>
        <v>0</v>
      </c>
      <c r="AD14" s="180"/>
      <c r="AE14" s="122"/>
      <c r="AF14" s="122"/>
      <c r="AG14" s="122"/>
      <c r="AH14" s="122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82">
        <f t="shared" si="5"/>
        <v>0</v>
      </c>
      <c r="AT14" s="79">
        <f t="shared" si="6"/>
        <v>0</v>
      </c>
      <c r="AU14" s="79">
        <f t="shared" si="7"/>
        <v>3300</v>
      </c>
      <c r="AV14" s="180"/>
      <c r="AW14" s="122"/>
      <c r="AX14" s="122"/>
      <c r="AY14" s="122"/>
      <c r="AZ14" s="122"/>
      <c r="BA14" s="79">
        <f t="shared" si="8"/>
        <v>3300</v>
      </c>
      <c r="BB14" s="129"/>
      <c r="BC14" s="169"/>
      <c r="BD14" s="63" t="str">
        <f t="shared" si="9"/>
        <v>正确</v>
      </c>
    </row>
    <row r="15" s="1" customFormat="1" ht="33" customHeight="1" spans="1:56">
      <c r="A15" s="88">
        <f t="shared" si="1"/>
        <v>11</v>
      </c>
      <c r="B15" s="575" t="s">
        <v>187</v>
      </c>
      <c r="C15" s="571" t="s">
        <v>153</v>
      </c>
      <c r="D15" s="229">
        <v>45778</v>
      </c>
      <c r="E15" s="407" t="s">
        <v>78</v>
      </c>
      <c r="F15" s="90">
        <f t="shared" si="2"/>
        <v>31</v>
      </c>
      <c r="G15" s="199" t="s">
        <v>79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75">
        <f t="shared" si="3"/>
        <v>0</v>
      </c>
      <c r="T15" s="171"/>
      <c r="U15" s="172">
        <v>4050</v>
      </c>
      <c r="V15" s="173">
        <v>2700</v>
      </c>
      <c r="W15" s="174">
        <v>500</v>
      </c>
      <c r="X15" s="174">
        <v>200</v>
      </c>
      <c r="Y15" s="174">
        <v>200</v>
      </c>
      <c r="Z15" s="174">
        <v>200</v>
      </c>
      <c r="AA15" s="174">
        <v>150</v>
      </c>
      <c r="AB15" s="163">
        <v>100</v>
      </c>
      <c r="AC15" s="79">
        <f t="shared" si="4"/>
        <v>0</v>
      </c>
      <c r="AD15" s="163"/>
      <c r="AE15" s="163"/>
      <c r="AF15" s="163"/>
      <c r="AG15" s="163"/>
      <c r="AH15" s="163"/>
      <c r="AI15" s="163">
        <f>7.5*30</f>
        <v>225</v>
      </c>
      <c r="AJ15" s="163"/>
      <c r="AK15" s="163"/>
      <c r="AL15" s="163"/>
      <c r="AM15" s="163"/>
      <c r="AN15" s="163"/>
      <c r="AO15" s="163"/>
      <c r="AP15" s="163"/>
      <c r="AQ15" s="163"/>
      <c r="AR15" s="163"/>
      <c r="AS15" s="82">
        <f t="shared" si="5"/>
        <v>0</v>
      </c>
      <c r="AT15" s="79">
        <f t="shared" si="6"/>
        <v>0</v>
      </c>
      <c r="AU15" s="79">
        <f t="shared" si="7"/>
        <v>4275</v>
      </c>
      <c r="AV15" s="180"/>
      <c r="AW15" s="122"/>
      <c r="AX15" s="122"/>
      <c r="AY15" s="122"/>
      <c r="AZ15" s="122"/>
      <c r="BA15" s="79">
        <f t="shared" si="8"/>
        <v>4275</v>
      </c>
      <c r="BB15" s="129"/>
      <c r="BC15" s="169" t="s">
        <v>188</v>
      </c>
      <c r="BD15" s="63" t="str">
        <f t="shared" si="9"/>
        <v>正确</v>
      </c>
    </row>
    <row r="16" s="1" customFormat="1" ht="33" customHeight="1" spans="1:56">
      <c r="A16" s="88">
        <f t="shared" si="1"/>
        <v>12</v>
      </c>
      <c r="B16" s="575" t="s">
        <v>189</v>
      </c>
      <c r="C16" s="571" t="s">
        <v>153</v>
      </c>
      <c r="D16" s="229">
        <v>45778</v>
      </c>
      <c r="E16" s="407" t="s">
        <v>78</v>
      </c>
      <c r="F16" s="90">
        <f t="shared" si="2"/>
        <v>31</v>
      </c>
      <c r="G16" s="199" t="s">
        <v>79</v>
      </c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75">
        <f t="shared" si="3"/>
        <v>0</v>
      </c>
      <c r="T16" s="171"/>
      <c r="U16" s="172">
        <v>4000</v>
      </c>
      <c r="V16" s="173">
        <v>2700</v>
      </c>
      <c r="W16" s="174">
        <v>500</v>
      </c>
      <c r="X16" s="174">
        <v>200</v>
      </c>
      <c r="Y16" s="174">
        <v>200</v>
      </c>
      <c r="Z16" s="174">
        <v>200</v>
      </c>
      <c r="AA16" s="174">
        <v>100</v>
      </c>
      <c r="AB16" s="163">
        <v>100</v>
      </c>
      <c r="AC16" s="79">
        <f t="shared" si="4"/>
        <v>0</v>
      </c>
      <c r="AD16" s="163"/>
      <c r="AE16" s="163"/>
      <c r="AF16" s="163"/>
      <c r="AG16" s="163"/>
      <c r="AH16" s="163"/>
      <c r="AI16" s="163">
        <f>8*30</f>
        <v>240</v>
      </c>
      <c r="AJ16" s="163"/>
      <c r="AK16" s="163"/>
      <c r="AL16" s="163"/>
      <c r="AM16" s="163"/>
      <c r="AN16" s="163"/>
      <c r="AO16" s="163"/>
      <c r="AP16" s="163"/>
      <c r="AQ16" s="163"/>
      <c r="AR16" s="163"/>
      <c r="AS16" s="82">
        <f t="shared" si="5"/>
        <v>0</v>
      </c>
      <c r="AT16" s="79">
        <f t="shared" si="6"/>
        <v>0</v>
      </c>
      <c r="AU16" s="79">
        <f t="shared" si="7"/>
        <v>4240</v>
      </c>
      <c r="AV16" s="180"/>
      <c r="AW16" s="122"/>
      <c r="AX16" s="122"/>
      <c r="AY16" s="122"/>
      <c r="AZ16" s="122"/>
      <c r="BA16" s="79">
        <f t="shared" si="8"/>
        <v>4240</v>
      </c>
      <c r="BB16" s="129"/>
      <c r="BC16" s="169" t="s">
        <v>190</v>
      </c>
      <c r="BD16" s="63" t="str">
        <f t="shared" si="9"/>
        <v>正确</v>
      </c>
    </row>
    <row r="17" s="1" customFormat="1" ht="33" customHeight="1" spans="1:56">
      <c r="A17" s="88">
        <f t="shared" si="1"/>
        <v>13</v>
      </c>
      <c r="B17" s="575" t="s">
        <v>191</v>
      </c>
      <c r="C17" s="571" t="s">
        <v>153</v>
      </c>
      <c r="D17" s="229">
        <v>45778</v>
      </c>
      <c r="E17" s="407" t="s">
        <v>78</v>
      </c>
      <c r="F17" s="90">
        <f t="shared" si="2"/>
        <v>31</v>
      </c>
      <c r="G17" s="199" t="s">
        <v>79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75">
        <f t="shared" si="3"/>
        <v>0</v>
      </c>
      <c r="T17" s="171"/>
      <c r="U17" s="172" t="s">
        <v>192</v>
      </c>
      <c r="V17" s="173">
        <v>2700</v>
      </c>
      <c r="W17" s="174">
        <v>500</v>
      </c>
      <c r="X17" s="174">
        <v>200</v>
      </c>
      <c r="Y17" s="174">
        <v>300</v>
      </c>
      <c r="Z17" s="174">
        <v>200</v>
      </c>
      <c r="AA17" s="174">
        <v>100</v>
      </c>
      <c r="AB17" s="163">
        <v>100</v>
      </c>
      <c r="AC17" s="79">
        <f t="shared" si="4"/>
        <v>0</v>
      </c>
      <c r="AD17" s="163"/>
      <c r="AE17" s="163"/>
      <c r="AF17" s="163"/>
      <c r="AG17" s="163"/>
      <c r="AH17" s="163"/>
      <c r="AI17" s="163">
        <f>4.5*30</f>
        <v>135</v>
      </c>
      <c r="AJ17" s="163"/>
      <c r="AK17" s="163"/>
      <c r="AL17" s="163"/>
      <c r="AM17" s="163"/>
      <c r="AN17" s="163"/>
      <c r="AO17" s="163"/>
      <c r="AP17" s="163"/>
      <c r="AQ17" s="163"/>
      <c r="AR17" s="163"/>
      <c r="AS17" s="82">
        <f t="shared" si="5"/>
        <v>0</v>
      </c>
      <c r="AT17" s="79">
        <f t="shared" si="6"/>
        <v>0</v>
      </c>
      <c r="AU17" s="79">
        <f t="shared" si="7"/>
        <v>4235</v>
      </c>
      <c r="AV17" s="180"/>
      <c r="AW17" s="122"/>
      <c r="AX17" s="122"/>
      <c r="AY17" s="122"/>
      <c r="AZ17" s="122"/>
      <c r="BA17" s="79">
        <f t="shared" si="8"/>
        <v>4235</v>
      </c>
      <c r="BB17" s="129"/>
      <c r="BC17" s="169" t="s">
        <v>193</v>
      </c>
      <c r="BD17" s="63" t="str">
        <f t="shared" si="9"/>
        <v>正确</v>
      </c>
    </row>
    <row r="18" s="1" customFormat="1" ht="33" customHeight="1" spans="1:56">
      <c r="A18" s="88">
        <f t="shared" si="1"/>
        <v>14</v>
      </c>
      <c r="B18" s="410" t="s">
        <v>194</v>
      </c>
      <c r="C18" s="576" t="s">
        <v>130</v>
      </c>
      <c r="D18" s="229">
        <v>45778</v>
      </c>
      <c r="E18" s="407" t="s">
        <v>78</v>
      </c>
      <c r="F18" s="90">
        <f t="shared" si="2"/>
        <v>31</v>
      </c>
      <c r="G18" s="199" t="s">
        <v>79</v>
      </c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75">
        <f t="shared" si="3"/>
        <v>0</v>
      </c>
      <c r="T18" s="171"/>
      <c r="U18" s="172">
        <v>3800</v>
      </c>
      <c r="V18" s="173">
        <v>2500</v>
      </c>
      <c r="W18" s="174">
        <v>300</v>
      </c>
      <c r="X18" s="174">
        <v>200</v>
      </c>
      <c r="Y18" s="174">
        <v>300</v>
      </c>
      <c r="Z18" s="174">
        <v>150</v>
      </c>
      <c r="AA18" s="174">
        <v>200</v>
      </c>
      <c r="AB18" s="163">
        <v>150</v>
      </c>
      <c r="AC18" s="79">
        <f t="shared" si="4"/>
        <v>0</v>
      </c>
      <c r="AD18" s="163"/>
      <c r="AE18" s="163"/>
      <c r="AF18" s="163"/>
      <c r="AG18" s="163"/>
      <c r="AH18" s="163"/>
      <c r="AI18" s="163">
        <f>8.5*30</f>
        <v>255</v>
      </c>
      <c r="AJ18" s="163"/>
      <c r="AK18" s="163"/>
      <c r="AL18" s="163"/>
      <c r="AM18" s="163"/>
      <c r="AN18" s="163"/>
      <c r="AO18" s="163"/>
      <c r="AP18" s="163"/>
      <c r="AQ18" s="163"/>
      <c r="AR18" s="163"/>
      <c r="AS18" s="82">
        <f t="shared" si="5"/>
        <v>0</v>
      </c>
      <c r="AT18" s="79">
        <f t="shared" si="6"/>
        <v>0</v>
      </c>
      <c r="AU18" s="79">
        <f t="shared" si="7"/>
        <v>4055</v>
      </c>
      <c r="AV18" s="180"/>
      <c r="AW18" s="122"/>
      <c r="AX18" s="122"/>
      <c r="AY18" s="122"/>
      <c r="AZ18" s="122"/>
      <c r="BA18" s="79">
        <f t="shared" si="8"/>
        <v>4055</v>
      </c>
      <c r="BB18" s="129"/>
      <c r="BC18" s="169" t="s">
        <v>195</v>
      </c>
      <c r="BD18" s="63" t="str">
        <f t="shared" si="9"/>
        <v>正确</v>
      </c>
    </row>
    <row r="19" s="1" customFormat="1" ht="33" customHeight="1" spans="1:56">
      <c r="A19" s="88">
        <f t="shared" si="1"/>
        <v>15</v>
      </c>
      <c r="B19" s="410" t="s">
        <v>196</v>
      </c>
      <c r="C19" s="576" t="s">
        <v>130</v>
      </c>
      <c r="D19" s="229">
        <v>45789</v>
      </c>
      <c r="E19" s="407" t="s">
        <v>78</v>
      </c>
      <c r="F19" s="90">
        <f t="shared" si="2"/>
        <v>31</v>
      </c>
      <c r="G19" s="199" t="s">
        <v>79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75">
        <f t="shared" si="3"/>
        <v>0</v>
      </c>
      <c r="T19" s="171"/>
      <c r="U19" s="172">
        <v>3800</v>
      </c>
      <c r="V19" s="173">
        <v>2500</v>
      </c>
      <c r="W19" s="174">
        <v>300</v>
      </c>
      <c r="X19" s="174">
        <v>200</v>
      </c>
      <c r="Y19" s="174">
        <v>300</v>
      </c>
      <c r="Z19" s="174">
        <v>150</v>
      </c>
      <c r="AA19" s="174">
        <v>200</v>
      </c>
      <c r="AB19" s="163">
        <v>150</v>
      </c>
      <c r="AC19" s="79">
        <f t="shared" si="4"/>
        <v>0</v>
      </c>
      <c r="AD19" s="163"/>
      <c r="AE19" s="163"/>
      <c r="AF19" s="163"/>
      <c r="AG19" s="163"/>
      <c r="AH19" s="163"/>
      <c r="AI19" s="163">
        <f>11.5*30+122.58</f>
        <v>467.58</v>
      </c>
      <c r="AJ19" s="163"/>
      <c r="AK19" s="163"/>
      <c r="AL19" s="163"/>
      <c r="AM19" s="163"/>
      <c r="AN19" s="163"/>
      <c r="AO19" s="163"/>
      <c r="AP19" s="163"/>
      <c r="AQ19" s="163"/>
      <c r="AR19" s="163"/>
      <c r="AS19" s="82">
        <f t="shared" si="5"/>
        <v>0</v>
      </c>
      <c r="AT19" s="79">
        <f t="shared" si="6"/>
        <v>0</v>
      </c>
      <c r="AU19" s="79">
        <f t="shared" si="7"/>
        <v>4267.58</v>
      </c>
      <c r="AV19" s="180"/>
      <c r="AW19" s="122"/>
      <c r="AX19" s="122"/>
      <c r="AY19" s="122"/>
      <c r="AZ19" s="122"/>
      <c r="BA19" s="79">
        <f t="shared" si="8"/>
        <v>4267.58</v>
      </c>
      <c r="BB19" s="129"/>
      <c r="BC19" s="169" t="s">
        <v>197</v>
      </c>
      <c r="BD19" s="63" t="str">
        <f t="shared" si="9"/>
        <v>正确</v>
      </c>
    </row>
    <row r="20" s="1" customFormat="1" ht="33" customHeight="1" spans="1:56">
      <c r="A20" s="88">
        <f t="shared" si="1"/>
        <v>16</v>
      </c>
      <c r="B20" s="389" t="s">
        <v>198</v>
      </c>
      <c r="C20" s="576" t="s">
        <v>130</v>
      </c>
      <c r="D20" s="229">
        <v>45945</v>
      </c>
      <c r="E20" s="577" t="s">
        <v>78</v>
      </c>
      <c r="F20" s="90">
        <f t="shared" si="2"/>
        <v>31</v>
      </c>
      <c r="G20" s="199" t="s">
        <v>79</v>
      </c>
      <c r="H20" s="160"/>
      <c r="I20" s="160"/>
      <c r="J20" s="160"/>
      <c r="K20" s="160"/>
      <c r="L20" s="160">
        <v>1</v>
      </c>
      <c r="M20" s="160"/>
      <c r="N20" s="160"/>
      <c r="O20" s="160"/>
      <c r="P20" s="160"/>
      <c r="Q20" s="160"/>
      <c r="R20" s="160"/>
      <c r="S20" s="75">
        <f t="shared" si="3"/>
        <v>0</v>
      </c>
      <c r="T20" s="171" t="s">
        <v>199</v>
      </c>
      <c r="U20" s="172">
        <v>3800</v>
      </c>
      <c r="V20" s="173">
        <v>2500</v>
      </c>
      <c r="W20" s="174">
        <v>300</v>
      </c>
      <c r="X20" s="174">
        <v>200</v>
      </c>
      <c r="Y20" s="174">
        <v>300</v>
      </c>
      <c r="Z20" s="174">
        <v>150</v>
      </c>
      <c r="AA20" s="174">
        <v>200</v>
      </c>
      <c r="AB20" s="163">
        <v>150</v>
      </c>
      <c r="AC20" s="79">
        <f t="shared" si="4"/>
        <v>0</v>
      </c>
      <c r="AD20" s="163"/>
      <c r="AE20" s="163"/>
      <c r="AF20" s="163"/>
      <c r="AG20" s="163"/>
      <c r="AH20" s="163"/>
      <c r="AI20" s="163">
        <f>4.5*30</f>
        <v>135</v>
      </c>
      <c r="AJ20" s="163"/>
      <c r="AK20" s="163"/>
      <c r="AL20" s="163"/>
      <c r="AM20" s="163"/>
      <c r="AN20" s="163"/>
      <c r="AO20" s="163"/>
      <c r="AP20" s="163"/>
      <c r="AQ20" s="163"/>
      <c r="AR20" s="163"/>
      <c r="AS20" s="82">
        <f t="shared" si="5"/>
        <v>0</v>
      </c>
      <c r="AT20" s="79">
        <f t="shared" si="6"/>
        <v>122.58064516129</v>
      </c>
      <c r="AU20" s="79">
        <f t="shared" si="7"/>
        <v>3812.42</v>
      </c>
      <c r="AV20" s="180"/>
      <c r="AW20" s="122"/>
      <c r="AX20" s="122"/>
      <c r="AY20" s="122"/>
      <c r="AZ20" s="122"/>
      <c r="BA20" s="79">
        <f t="shared" si="8"/>
        <v>3812.42</v>
      </c>
      <c r="BB20" s="129"/>
      <c r="BC20" s="169" t="s">
        <v>200</v>
      </c>
      <c r="BD20" s="63" t="str">
        <f t="shared" si="9"/>
        <v>正确</v>
      </c>
    </row>
    <row r="21" s="1" customFormat="1" ht="33" customHeight="1" spans="1:56">
      <c r="A21" s="88">
        <f t="shared" si="1"/>
        <v>17</v>
      </c>
      <c r="B21" s="575"/>
      <c r="C21" s="576"/>
      <c r="D21" s="229"/>
      <c r="E21" s="167"/>
      <c r="F21" s="90">
        <f t="shared" si="2"/>
        <v>31</v>
      </c>
      <c r="G21" s="17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75">
        <f t="shared" si="3"/>
        <v>0</v>
      </c>
      <c r="T21" s="171"/>
      <c r="U21" s="172"/>
      <c r="V21" s="173"/>
      <c r="W21" s="174"/>
      <c r="X21" s="174"/>
      <c r="Y21" s="174"/>
      <c r="Z21" s="174"/>
      <c r="AA21" s="174"/>
      <c r="AB21" s="163"/>
      <c r="AC21" s="79">
        <f t="shared" si="4"/>
        <v>0</v>
      </c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82">
        <f t="shared" si="5"/>
        <v>0</v>
      </c>
      <c r="AT21" s="79">
        <f t="shared" si="6"/>
        <v>0</v>
      </c>
      <c r="AU21" s="79">
        <f t="shared" si="7"/>
        <v>0</v>
      </c>
      <c r="AV21" s="180"/>
      <c r="AW21" s="122"/>
      <c r="AX21" s="122"/>
      <c r="AY21" s="122"/>
      <c r="AZ21" s="122"/>
      <c r="BA21" s="79">
        <f t="shared" si="8"/>
        <v>0</v>
      </c>
      <c r="BB21" s="129"/>
      <c r="BC21" s="169"/>
      <c r="BD21" s="63" t="str">
        <f t="shared" si="9"/>
        <v>正确</v>
      </c>
    </row>
    <row r="22" s="1" customFormat="1" ht="33" customHeight="1" spans="1:56">
      <c r="A22" s="88">
        <f t="shared" si="1"/>
        <v>18</v>
      </c>
      <c r="B22" s="167"/>
      <c r="C22" s="168"/>
      <c r="D22" s="229"/>
      <c r="E22" s="167"/>
      <c r="F22" s="90">
        <f t="shared" si="2"/>
        <v>31</v>
      </c>
      <c r="G22" s="17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75">
        <f t="shared" si="3"/>
        <v>0</v>
      </c>
      <c r="T22" s="171"/>
      <c r="U22" s="172"/>
      <c r="V22" s="173"/>
      <c r="W22" s="174"/>
      <c r="X22" s="174"/>
      <c r="Y22" s="174"/>
      <c r="Z22" s="174"/>
      <c r="AA22" s="174"/>
      <c r="AB22" s="163"/>
      <c r="AC22" s="79">
        <f t="shared" si="4"/>
        <v>0</v>
      </c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82">
        <f t="shared" si="5"/>
        <v>0</v>
      </c>
      <c r="AT22" s="79">
        <f t="shared" si="6"/>
        <v>0</v>
      </c>
      <c r="AU22" s="79">
        <f t="shared" si="7"/>
        <v>0</v>
      </c>
      <c r="AV22" s="180"/>
      <c r="AW22" s="122"/>
      <c r="AX22" s="122"/>
      <c r="AY22" s="122"/>
      <c r="AZ22" s="122"/>
      <c r="BA22" s="79">
        <f t="shared" si="8"/>
        <v>0</v>
      </c>
      <c r="BB22" s="129"/>
      <c r="BC22" s="169"/>
      <c r="BD22" s="63" t="str">
        <f t="shared" si="9"/>
        <v>正确</v>
      </c>
    </row>
    <row r="23" s="1" customFormat="1" ht="33" customHeight="1" spans="1:56">
      <c r="A23" s="88">
        <f t="shared" si="1"/>
        <v>19</v>
      </c>
      <c r="B23" s="167"/>
      <c r="C23" s="168"/>
      <c r="D23" s="229"/>
      <c r="E23" s="167"/>
      <c r="F23" s="90">
        <f t="shared" si="2"/>
        <v>31</v>
      </c>
      <c r="G23" s="17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75">
        <f t="shared" si="3"/>
        <v>0</v>
      </c>
      <c r="T23" s="171"/>
      <c r="U23" s="172"/>
      <c r="V23" s="173"/>
      <c r="W23" s="174"/>
      <c r="X23" s="174"/>
      <c r="Y23" s="174"/>
      <c r="Z23" s="174"/>
      <c r="AA23" s="174"/>
      <c r="AB23" s="163"/>
      <c r="AC23" s="79">
        <f t="shared" si="4"/>
        <v>0</v>
      </c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82">
        <f t="shared" si="5"/>
        <v>0</v>
      </c>
      <c r="AT23" s="79">
        <f t="shared" si="6"/>
        <v>0</v>
      </c>
      <c r="AU23" s="79">
        <f t="shared" si="7"/>
        <v>0</v>
      </c>
      <c r="AV23" s="180"/>
      <c r="AW23" s="122"/>
      <c r="AX23" s="122"/>
      <c r="AY23" s="122"/>
      <c r="AZ23" s="122"/>
      <c r="BA23" s="79">
        <f t="shared" si="8"/>
        <v>0</v>
      </c>
      <c r="BB23" s="129"/>
      <c r="BC23" s="169"/>
      <c r="BD23" s="63" t="str">
        <f t="shared" si="9"/>
        <v>正确</v>
      </c>
    </row>
    <row r="24" s="1" customFormat="1" ht="33" customHeight="1" spans="1:56">
      <c r="A24" s="88">
        <f t="shared" si="1"/>
        <v>20</v>
      </c>
      <c r="B24" s="167"/>
      <c r="C24" s="168"/>
      <c r="D24" s="229"/>
      <c r="E24" s="167"/>
      <c r="F24" s="90">
        <f t="shared" si="2"/>
        <v>31</v>
      </c>
      <c r="G24" s="17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75">
        <f t="shared" si="3"/>
        <v>0</v>
      </c>
      <c r="T24" s="171"/>
      <c r="U24" s="172"/>
      <c r="V24" s="173"/>
      <c r="W24" s="174"/>
      <c r="X24" s="174"/>
      <c r="Y24" s="174"/>
      <c r="Z24" s="174"/>
      <c r="AA24" s="174"/>
      <c r="AB24" s="163"/>
      <c r="AC24" s="79">
        <f t="shared" si="4"/>
        <v>0</v>
      </c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82">
        <f t="shared" si="5"/>
        <v>0</v>
      </c>
      <c r="AT24" s="79">
        <f t="shared" si="6"/>
        <v>0</v>
      </c>
      <c r="AU24" s="79">
        <f t="shared" si="7"/>
        <v>0</v>
      </c>
      <c r="AV24" s="180"/>
      <c r="AW24" s="122"/>
      <c r="AX24" s="122"/>
      <c r="AY24" s="122"/>
      <c r="AZ24" s="122"/>
      <c r="BA24" s="79">
        <f t="shared" si="8"/>
        <v>0</v>
      </c>
      <c r="BB24" s="129"/>
      <c r="BC24" s="169"/>
      <c r="BD24" s="63" t="str">
        <f t="shared" si="9"/>
        <v>正确</v>
      </c>
    </row>
    <row r="25" s="1" customFormat="1" ht="33" customHeight="1" spans="1:56">
      <c r="A25" s="88">
        <f t="shared" si="1"/>
        <v>21</v>
      </c>
      <c r="B25" s="167"/>
      <c r="C25" s="168"/>
      <c r="D25" s="229"/>
      <c r="E25" s="167"/>
      <c r="F25" s="90">
        <f t="shared" si="2"/>
        <v>31</v>
      </c>
      <c r="G25" s="17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75">
        <f t="shared" si="3"/>
        <v>0</v>
      </c>
      <c r="T25" s="171"/>
      <c r="U25" s="172"/>
      <c r="V25" s="173"/>
      <c r="W25" s="174"/>
      <c r="X25" s="174"/>
      <c r="Y25" s="174"/>
      <c r="Z25" s="174"/>
      <c r="AA25" s="174"/>
      <c r="AB25" s="163"/>
      <c r="AC25" s="79">
        <f t="shared" si="4"/>
        <v>0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82">
        <f t="shared" si="5"/>
        <v>0</v>
      </c>
      <c r="AT25" s="79">
        <f t="shared" si="6"/>
        <v>0</v>
      </c>
      <c r="AU25" s="79">
        <f t="shared" si="7"/>
        <v>0</v>
      </c>
      <c r="AV25" s="180"/>
      <c r="AW25" s="122"/>
      <c r="AX25" s="122"/>
      <c r="AY25" s="122"/>
      <c r="AZ25" s="122"/>
      <c r="BA25" s="79">
        <f t="shared" si="8"/>
        <v>0</v>
      </c>
      <c r="BB25" s="129"/>
      <c r="BC25" s="169"/>
      <c r="BD25" s="63" t="str">
        <f t="shared" si="9"/>
        <v>正确</v>
      </c>
    </row>
    <row r="26" s="1" customFormat="1" ht="33" customHeight="1" spans="1:56">
      <c r="A26" s="88">
        <f t="shared" si="1"/>
        <v>22</v>
      </c>
      <c r="B26" s="167"/>
      <c r="C26" s="168"/>
      <c r="D26" s="229"/>
      <c r="E26" s="167"/>
      <c r="F26" s="90">
        <f t="shared" si="2"/>
        <v>31</v>
      </c>
      <c r="G26" s="17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75">
        <f t="shared" si="3"/>
        <v>0</v>
      </c>
      <c r="T26" s="171"/>
      <c r="U26" s="172"/>
      <c r="V26" s="173"/>
      <c r="W26" s="174"/>
      <c r="X26" s="174"/>
      <c r="Y26" s="174"/>
      <c r="Z26" s="174"/>
      <c r="AA26" s="174"/>
      <c r="AB26" s="163"/>
      <c r="AC26" s="79">
        <f t="shared" si="4"/>
        <v>0</v>
      </c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82">
        <f t="shared" si="5"/>
        <v>0</v>
      </c>
      <c r="AT26" s="79">
        <f t="shared" si="6"/>
        <v>0</v>
      </c>
      <c r="AU26" s="79">
        <f t="shared" si="7"/>
        <v>0</v>
      </c>
      <c r="AV26" s="180"/>
      <c r="AW26" s="122"/>
      <c r="AX26" s="122"/>
      <c r="AY26" s="122"/>
      <c r="AZ26" s="122"/>
      <c r="BA26" s="79">
        <f t="shared" si="8"/>
        <v>0</v>
      </c>
      <c r="BB26" s="129"/>
      <c r="BC26" s="169"/>
      <c r="BD26" s="63" t="str">
        <f t="shared" si="9"/>
        <v>正确</v>
      </c>
    </row>
    <row r="27" s="1" customFormat="1" ht="33" customHeight="1" spans="1:56">
      <c r="A27" s="88">
        <f t="shared" si="1"/>
        <v>23</v>
      </c>
      <c r="B27" s="167"/>
      <c r="C27" s="168"/>
      <c r="D27" s="229"/>
      <c r="E27" s="167"/>
      <c r="F27" s="90">
        <f t="shared" si="2"/>
        <v>31</v>
      </c>
      <c r="G27" s="17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75">
        <f t="shared" si="3"/>
        <v>0</v>
      </c>
      <c r="T27" s="171"/>
      <c r="U27" s="172"/>
      <c r="V27" s="173"/>
      <c r="W27" s="174"/>
      <c r="X27" s="174"/>
      <c r="Y27" s="174"/>
      <c r="Z27" s="174"/>
      <c r="AA27" s="174"/>
      <c r="AB27" s="163"/>
      <c r="AC27" s="79">
        <f t="shared" si="4"/>
        <v>0</v>
      </c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82">
        <f t="shared" si="5"/>
        <v>0</v>
      </c>
      <c r="AT27" s="79">
        <f t="shared" si="6"/>
        <v>0</v>
      </c>
      <c r="AU27" s="79">
        <f t="shared" si="7"/>
        <v>0</v>
      </c>
      <c r="AV27" s="180"/>
      <c r="AW27" s="122"/>
      <c r="AX27" s="122"/>
      <c r="AY27" s="122"/>
      <c r="AZ27" s="122"/>
      <c r="BA27" s="79">
        <f t="shared" si="8"/>
        <v>0</v>
      </c>
      <c r="BB27" s="129"/>
      <c r="BC27" s="169"/>
      <c r="BD27" s="63" t="str">
        <f t="shared" si="9"/>
        <v>正确</v>
      </c>
    </row>
    <row r="28" s="1" customFormat="1" ht="33" customHeight="1" spans="1:56">
      <c r="A28" s="88">
        <f t="shared" si="1"/>
        <v>24</v>
      </c>
      <c r="B28" s="167"/>
      <c r="C28" s="168"/>
      <c r="D28" s="229"/>
      <c r="E28" s="167"/>
      <c r="F28" s="90">
        <f t="shared" si="2"/>
        <v>31</v>
      </c>
      <c r="G28" s="17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75">
        <f t="shared" si="3"/>
        <v>0</v>
      </c>
      <c r="T28" s="171"/>
      <c r="U28" s="172"/>
      <c r="V28" s="173"/>
      <c r="W28" s="174"/>
      <c r="X28" s="174"/>
      <c r="Y28" s="174"/>
      <c r="Z28" s="174"/>
      <c r="AA28" s="174"/>
      <c r="AB28" s="163"/>
      <c r="AC28" s="79">
        <f t="shared" si="4"/>
        <v>0</v>
      </c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82">
        <f t="shared" si="5"/>
        <v>0</v>
      </c>
      <c r="AT28" s="79">
        <f t="shared" si="6"/>
        <v>0</v>
      </c>
      <c r="AU28" s="79">
        <f t="shared" si="7"/>
        <v>0</v>
      </c>
      <c r="AV28" s="180"/>
      <c r="AW28" s="122"/>
      <c r="AX28" s="122"/>
      <c r="AY28" s="122"/>
      <c r="AZ28" s="122"/>
      <c r="BA28" s="79">
        <f t="shared" si="8"/>
        <v>0</v>
      </c>
      <c r="BB28" s="129"/>
      <c r="BC28" s="169"/>
      <c r="BD28" s="63" t="str">
        <f t="shared" si="9"/>
        <v>正确</v>
      </c>
    </row>
    <row r="29" s="1" customFormat="1" ht="33" customHeight="1" spans="1:56">
      <c r="A29" s="88">
        <f t="shared" si="1"/>
        <v>25</v>
      </c>
      <c r="B29" s="167"/>
      <c r="C29" s="168"/>
      <c r="D29" s="229"/>
      <c r="E29" s="167"/>
      <c r="F29" s="90">
        <f t="shared" si="2"/>
        <v>31</v>
      </c>
      <c r="G29" s="17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75">
        <f t="shared" si="3"/>
        <v>0</v>
      </c>
      <c r="T29" s="171"/>
      <c r="U29" s="172"/>
      <c r="V29" s="173"/>
      <c r="W29" s="174"/>
      <c r="X29" s="174"/>
      <c r="Y29" s="174"/>
      <c r="Z29" s="174"/>
      <c r="AA29" s="174"/>
      <c r="AB29" s="163"/>
      <c r="AC29" s="79">
        <f t="shared" si="4"/>
        <v>0</v>
      </c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82">
        <f t="shared" si="5"/>
        <v>0</v>
      </c>
      <c r="AT29" s="79">
        <f t="shared" si="6"/>
        <v>0</v>
      </c>
      <c r="AU29" s="79">
        <f t="shared" si="7"/>
        <v>0</v>
      </c>
      <c r="AV29" s="180"/>
      <c r="AW29" s="122"/>
      <c r="AX29" s="122"/>
      <c r="AY29" s="122"/>
      <c r="AZ29" s="122"/>
      <c r="BA29" s="79">
        <f t="shared" si="8"/>
        <v>0</v>
      </c>
      <c r="BB29" s="129"/>
      <c r="BC29" s="169"/>
      <c r="BD29" s="63" t="str">
        <f t="shared" si="9"/>
        <v>正确</v>
      </c>
    </row>
    <row r="30" s="1" customFormat="1" ht="33" customHeight="1" spans="1:56">
      <c r="A30" s="88">
        <f t="shared" si="1"/>
        <v>26</v>
      </c>
      <c r="B30" s="167"/>
      <c r="C30" s="168"/>
      <c r="D30" s="229"/>
      <c r="E30" s="167"/>
      <c r="F30" s="90">
        <f t="shared" si="2"/>
        <v>31</v>
      </c>
      <c r="G30" s="17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75">
        <f t="shared" si="3"/>
        <v>0</v>
      </c>
      <c r="T30" s="171"/>
      <c r="U30" s="172"/>
      <c r="V30" s="173"/>
      <c r="W30" s="174"/>
      <c r="X30" s="174"/>
      <c r="Y30" s="174"/>
      <c r="Z30" s="174"/>
      <c r="AA30" s="174"/>
      <c r="AB30" s="163"/>
      <c r="AC30" s="79">
        <f t="shared" si="4"/>
        <v>0</v>
      </c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82">
        <f t="shared" si="5"/>
        <v>0</v>
      </c>
      <c r="AT30" s="79">
        <f t="shared" si="6"/>
        <v>0</v>
      </c>
      <c r="AU30" s="79">
        <f t="shared" si="7"/>
        <v>0</v>
      </c>
      <c r="AV30" s="180"/>
      <c r="AW30" s="122"/>
      <c r="AX30" s="122"/>
      <c r="AY30" s="122"/>
      <c r="AZ30" s="122"/>
      <c r="BA30" s="79">
        <f t="shared" si="8"/>
        <v>0</v>
      </c>
      <c r="BB30" s="129"/>
      <c r="BC30" s="169"/>
      <c r="BD30" s="63" t="str">
        <f t="shared" si="9"/>
        <v>正确</v>
      </c>
    </row>
    <row r="31" s="1" customFormat="1" ht="33" customHeight="1" spans="1:56">
      <c r="A31" s="88">
        <f t="shared" si="1"/>
        <v>27</v>
      </c>
      <c r="B31" s="167"/>
      <c r="C31" s="168"/>
      <c r="D31" s="229"/>
      <c r="E31" s="167"/>
      <c r="F31" s="90">
        <f t="shared" si="2"/>
        <v>31</v>
      </c>
      <c r="G31" s="17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75">
        <f t="shared" si="3"/>
        <v>0</v>
      </c>
      <c r="T31" s="171"/>
      <c r="U31" s="172"/>
      <c r="V31" s="173"/>
      <c r="W31" s="174"/>
      <c r="X31" s="174"/>
      <c r="Y31" s="174"/>
      <c r="Z31" s="174"/>
      <c r="AA31" s="174"/>
      <c r="AB31" s="163"/>
      <c r="AC31" s="79">
        <f t="shared" si="4"/>
        <v>0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82">
        <f t="shared" si="5"/>
        <v>0</v>
      </c>
      <c r="AT31" s="79">
        <f t="shared" si="6"/>
        <v>0</v>
      </c>
      <c r="AU31" s="79">
        <f t="shared" si="7"/>
        <v>0</v>
      </c>
      <c r="AV31" s="180"/>
      <c r="AW31" s="122"/>
      <c r="AX31" s="122"/>
      <c r="AY31" s="122"/>
      <c r="AZ31" s="122"/>
      <c r="BA31" s="79">
        <f t="shared" si="8"/>
        <v>0</v>
      </c>
      <c r="BB31" s="129"/>
      <c r="BC31" s="169"/>
      <c r="BD31" s="63" t="str">
        <f t="shared" si="9"/>
        <v>正确</v>
      </c>
    </row>
    <row r="32" s="1" customFormat="1" ht="33" customHeight="1" spans="1:56">
      <c r="A32" s="88">
        <f t="shared" si="1"/>
        <v>28</v>
      </c>
      <c r="B32" s="167"/>
      <c r="C32" s="168"/>
      <c r="D32" s="229"/>
      <c r="E32" s="167"/>
      <c r="F32" s="90">
        <f t="shared" si="2"/>
        <v>31</v>
      </c>
      <c r="G32" s="17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75">
        <f t="shared" si="3"/>
        <v>0</v>
      </c>
      <c r="T32" s="171"/>
      <c r="U32" s="172"/>
      <c r="V32" s="173"/>
      <c r="W32" s="174"/>
      <c r="X32" s="174"/>
      <c r="Y32" s="174"/>
      <c r="Z32" s="174"/>
      <c r="AA32" s="174"/>
      <c r="AB32" s="163"/>
      <c r="AC32" s="79">
        <f t="shared" si="4"/>
        <v>0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82">
        <f t="shared" si="5"/>
        <v>0</v>
      </c>
      <c r="AT32" s="79">
        <f t="shared" si="6"/>
        <v>0</v>
      </c>
      <c r="AU32" s="79">
        <f t="shared" si="7"/>
        <v>0</v>
      </c>
      <c r="AV32" s="180"/>
      <c r="AW32" s="122"/>
      <c r="AX32" s="122"/>
      <c r="AY32" s="122"/>
      <c r="AZ32" s="122"/>
      <c r="BA32" s="79">
        <f t="shared" si="8"/>
        <v>0</v>
      </c>
      <c r="BB32" s="129"/>
      <c r="BC32" s="169"/>
      <c r="BD32" s="63" t="str">
        <f t="shared" si="9"/>
        <v>正确</v>
      </c>
    </row>
    <row r="33" s="1" customFormat="1" ht="33" customHeight="1" spans="1:56">
      <c r="A33" s="88">
        <f t="shared" si="1"/>
        <v>29</v>
      </c>
      <c r="B33" s="167"/>
      <c r="C33" s="168"/>
      <c r="D33" s="229"/>
      <c r="E33" s="167"/>
      <c r="F33" s="90">
        <f t="shared" si="2"/>
        <v>31</v>
      </c>
      <c r="G33" s="17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75">
        <f t="shared" si="3"/>
        <v>0</v>
      </c>
      <c r="T33" s="171"/>
      <c r="U33" s="172"/>
      <c r="V33" s="173"/>
      <c r="W33" s="174"/>
      <c r="X33" s="174"/>
      <c r="Y33" s="174"/>
      <c r="Z33" s="174"/>
      <c r="AA33" s="174"/>
      <c r="AB33" s="163"/>
      <c r="AC33" s="79">
        <f t="shared" si="4"/>
        <v>0</v>
      </c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82">
        <f t="shared" si="5"/>
        <v>0</v>
      </c>
      <c r="AT33" s="79">
        <f t="shared" si="6"/>
        <v>0</v>
      </c>
      <c r="AU33" s="79">
        <f t="shared" si="7"/>
        <v>0</v>
      </c>
      <c r="AV33" s="180"/>
      <c r="AW33" s="122"/>
      <c r="AX33" s="122"/>
      <c r="AY33" s="122"/>
      <c r="AZ33" s="122"/>
      <c r="BA33" s="79">
        <f t="shared" si="8"/>
        <v>0</v>
      </c>
      <c r="BB33" s="129"/>
      <c r="BC33" s="169"/>
      <c r="BD33" s="63" t="str">
        <f t="shared" si="9"/>
        <v>正确</v>
      </c>
    </row>
    <row r="34" s="1" customFormat="1" ht="33" customHeight="1" spans="1:56">
      <c r="A34" s="88">
        <f t="shared" si="1"/>
        <v>30</v>
      </c>
      <c r="B34" s="167"/>
      <c r="C34" s="168"/>
      <c r="D34" s="229"/>
      <c r="E34" s="167"/>
      <c r="F34" s="90">
        <f t="shared" si="2"/>
        <v>31</v>
      </c>
      <c r="G34" s="17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75">
        <f t="shared" si="3"/>
        <v>0</v>
      </c>
      <c r="T34" s="171"/>
      <c r="U34" s="172"/>
      <c r="V34" s="173"/>
      <c r="W34" s="174"/>
      <c r="X34" s="174"/>
      <c r="Y34" s="174"/>
      <c r="Z34" s="174"/>
      <c r="AA34" s="174"/>
      <c r="AB34" s="163"/>
      <c r="AC34" s="79">
        <f t="shared" si="4"/>
        <v>0</v>
      </c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82">
        <f t="shared" si="5"/>
        <v>0</v>
      </c>
      <c r="AT34" s="79">
        <f t="shared" si="6"/>
        <v>0</v>
      </c>
      <c r="AU34" s="79">
        <f t="shared" si="7"/>
        <v>0</v>
      </c>
      <c r="AV34" s="180"/>
      <c r="AW34" s="122"/>
      <c r="AX34" s="122"/>
      <c r="AY34" s="122"/>
      <c r="AZ34" s="122"/>
      <c r="BA34" s="79">
        <f t="shared" si="8"/>
        <v>0</v>
      </c>
      <c r="BB34" s="129"/>
      <c r="BC34" s="169"/>
      <c r="BD34" s="63" t="str">
        <f t="shared" si="9"/>
        <v>正确</v>
      </c>
    </row>
    <row r="35" s="1" customFormat="1" ht="33" customHeight="1" spans="1:56">
      <c r="A35" s="88">
        <f t="shared" si="1"/>
        <v>31</v>
      </c>
      <c r="B35" s="167"/>
      <c r="C35" s="168"/>
      <c r="D35" s="229"/>
      <c r="E35" s="167"/>
      <c r="F35" s="90">
        <f t="shared" si="2"/>
        <v>31</v>
      </c>
      <c r="G35" s="17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75">
        <f t="shared" si="3"/>
        <v>0</v>
      </c>
      <c r="T35" s="171"/>
      <c r="U35" s="172"/>
      <c r="V35" s="173"/>
      <c r="W35" s="174"/>
      <c r="X35" s="174"/>
      <c r="Y35" s="174"/>
      <c r="Z35" s="174"/>
      <c r="AA35" s="174"/>
      <c r="AB35" s="163"/>
      <c r="AC35" s="79">
        <f t="shared" si="4"/>
        <v>0</v>
      </c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82">
        <f t="shared" si="5"/>
        <v>0</v>
      </c>
      <c r="AT35" s="79">
        <f t="shared" si="6"/>
        <v>0</v>
      </c>
      <c r="AU35" s="79">
        <f t="shared" si="7"/>
        <v>0</v>
      </c>
      <c r="AV35" s="180"/>
      <c r="AW35" s="122"/>
      <c r="AX35" s="122"/>
      <c r="AY35" s="122"/>
      <c r="AZ35" s="122"/>
      <c r="BA35" s="79">
        <f t="shared" si="8"/>
        <v>0</v>
      </c>
      <c r="BB35" s="129"/>
      <c r="BC35" s="169"/>
      <c r="BD35" s="63" t="str">
        <f t="shared" si="9"/>
        <v>正确</v>
      </c>
    </row>
    <row r="36" s="1" customFormat="1" ht="33" customHeight="1" spans="1:56">
      <c r="A36" s="88">
        <f t="shared" si="1"/>
        <v>32</v>
      </c>
      <c r="B36" s="167"/>
      <c r="C36" s="168"/>
      <c r="D36" s="229"/>
      <c r="E36" s="167"/>
      <c r="F36" s="90">
        <f t="shared" si="2"/>
        <v>31</v>
      </c>
      <c r="G36" s="17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75">
        <f t="shared" si="3"/>
        <v>0</v>
      </c>
      <c r="T36" s="171"/>
      <c r="U36" s="172"/>
      <c r="V36" s="173"/>
      <c r="W36" s="174"/>
      <c r="X36" s="174"/>
      <c r="Y36" s="174"/>
      <c r="Z36" s="174"/>
      <c r="AA36" s="174"/>
      <c r="AB36" s="163"/>
      <c r="AC36" s="79">
        <f t="shared" si="4"/>
        <v>0</v>
      </c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82">
        <f t="shared" si="5"/>
        <v>0</v>
      </c>
      <c r="AT36" s="79">
        <f t="shared" si="6"/>
        <v>0</v>
      </c>
      <c r="AU36" s="79">
        <f t="shared" si="7"/>
        <v>0</v>
      </c>
      <c r="AV36" s="180"/>
      <c r="AW36" s="122"/>
      <c r="AX36" s="122"/>
      <c r="AY36" s="122"/>
      <c r="AZ36" s="122"/>
      <c r="BA36" s="79">
        <f t="shared" si="8"/>
        <v>0</v>
      </c>
      <c r="BB36" s="129"/>
      <c r="BC36" s="169"/>
      <c r="BD36" s="63" t="str">
        <f t="shared" si="9"/>
        <v>正确</v>
      </c>
    </row>
    <row r="37" s="1" customFormat="1" ht="33" customHeight="1" spans="1:56">
      <c r="A37" s="88">
        <f t="shared" si="1"/>
        <v>33</v>
      </c>
      <c r="B37" s="167"/>
      <c r="C37" s="168"/>
      <c r="D37" s="229"/>
      <c r="E37" s="167"/>
      <c r="F37" s="90">
        <f t="shared" si="2"/>
        <v>31</v>
      </c>
      <c r="G37" s="17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75">
        <f t="shared" si="3"/>
        <v>0</v>
      </c>
      <c r="T37" s="171"/>
      <c r="U37" s="172"/>
      <c r="V37" s="173"/>
      <c r="W37" s="174"/>
      <c r="X37" s="174"/>
      <c r="Y37" s="174"/>
      <c r="Z37" s="174"/>
      <c r="AA37" s="174"/>
      <c r="AB37" s="163"/>
      <c r="AC37" s="79">
        <f t="shared" si="4"/>
        <v>0</v>
      </c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82">
        <f t="shared" si="5"/>
        <v>0</v>
      </c>
      <c r="AT37" s="79">
        <f t="shared" si="6"/>
        <v>0</v>
      </c>
      <c r="AU37" s="79">
        <f t="shared" si="7"/>
        <v>0</v>
      </c>
      <c r="AV37" s="180"/>
      <c r="AW37" s="122"/>
      <c r="AX37" s="122"/>
      <c r="AY37" s="122"/>
      <c r="AZ37" s="122"/>
      <c r="BA37" s="79">
        <f t="shared" si="8"/>
        <v>0</v>
      </c>
      <c r="BB37" s="129"/>
      <c r="BC37" s="169"/>
      <c r="BD37" s="63" t="str">
        <f t="shared" si="9"/>
        <v>正确</v>
      </c>
    </row>
    <row r="38" s="1" customFormat="1" ht="33" customHeight="1" spans="1:56">
      <c r="A38" s="88">
        <f t="shared" si="1"/>
        <v>34</v>
      </c>
      <c r="B38" s="167"/>
      <c r="C38" s="168"/>
      <c r="D38" s="229"/>
      <c r="E38" s="167"/>
      <c r="F38" s="90">
        <f t="shared" si="2"/>
        <v>31</v>
      </c>
      <c r="G38" s="17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75">
        <f t="shared" si="3"/>
        <v>0</v>
      </c>
      <c r="T38" s="171"/>
      <c r="U38" s="172"/>
      <c r="V38" s="173"/>
      <c r="W38" s="174"/>
      <c r="X38" s="174"/>
      <c r="Y38" s="174"/>
      <c r="Z38" s="174"/>
      <c r="AA38" s="174"/>
      <c r="AB38" s="163"/>
      <c r="AC38" s="79">
        <f t="shared" si="4"/>
        <v>0</v>
      </c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82">
        <f t="shared" si="5"/>
        <v>0</v>
      </c>
      <c r="AT38" s="79">
        <f t="shared" si="6"/>
        <v>0</v>
      </c>
      <c r="AU38" s="79">
        <f t="shared" si="7"/>
        <v>0</v>
      </c>
      <c r="AV38" s="180"/>
      <c r="AW38" s="122"/>
      <c r="AX38" s="122"/>
      <c r="AY38" s="122"/>
      <c r="AZ38" s="122"/>
      <c r="BA38" s="79">
        <f t="shared" si="8"/>
        <v>0</v>
      </c>
      <c r="BB38" s="129"/>
      <c r="BC38" s="169"/>
      <c r="BD38" s="63" t="str">
        <f t="shared" si="9"/>
        <v>正确</v>
      </c>
    </row>
    <row r="39" s="1" customFormat="1" ht="33" customHeight="1" spans="1:56">
      <c r="A39" s="88">
        <f t="shared" si="1"/>
        <v>35</v>
      </c>
      <c r="B39" s="167"/>
      <c r="C39" s="168"/>
      <c r="D39" s="229"/>
      <c r="E39" s="167"/>
      <c r="F39" s="90">
        <f t="shared" si="2"/>
        <v>31</v>
      </c>
      <c r="G39" s="17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75">
        <f t="shared" si="3"/>
        <v>0</v>
      </c>
      <c r="T39" s="171"/>
      <c r="U39" s="172"/>
      <c r="V39" s="173"/>
      <c r="W39" s="174"/>
      <c r="X39" s="174"/>
      <c r="Y39" s="174"/>
      <c r="Z39" s="174"/>
      <c r="AA39" s="174"/>
      <c r="AB39" s="163"/>
      <c r="AC39" s="79">
        <f t="shared" si="4"/>
        <v>0</v>
      </c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82">
        <f t="shared" si="5"/>
        <v>0</v>
      </c>
      <c r="AT39" s="79">
        <f t="shared" si="6"/>
        <v>0</v>
      </c>
      <c r="AU39" s="79">
        <f t="shared" si="7"/>
        <v>0</v>
      </c>
      <c r="AV39" s="180"/>
      <c r="AW39" s="122"/>
      <c r="AX39" s="122"/>
      <c r="AY39" s="122"/>
      <c r="AZ39" s="122"/>
      <c r="BA39" s="79">
        <f t="shared" si="8"/>
        <v>0</v>
      </c>
      <c r="BB39" s="129"/>
      <c r="BC39" s="169"/>
      <c r="BD39" s="63" t="str">
        <f t="shared" si="9"/>
        <v>正确</v>
      </c>
    </row>
    <row r="40" s="1" customFormat="1" ht="33" customHeight="1" spans="1:56">
      <c r="A40" s="88">
        <f t="shared" si="1"/>
        <v>36</v>
      </c>
      <c r="B40" s="167"/>
      <c r="C40" s="168"/>
      <c r="D40" s="229"/>
      <c r="E40" s="167"/>
      <c r="F40" s="90">
        <f t="shared" si="2"/>
        <v>31</v>
      </c>
      <c r="G40" s="17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75">
        <f t="shared" si="3"/>
        <v>0</v>
      </c>
      <c r="T40" s="171"/>
      <c r="U40" s="172"/>
      <c r="V40" s="173"/>
      <c r="W40" s="174"/>
      <c r="X40" s="174"/>
      <c r="Y40" s="174"/>
      <c r="Z40" s="174"/>
      <c r="AA40" s="174"/>
      <c r="AB40" s="163"/>
      <c r="AC40" s="79">
        <f t="shared" si="4"/>
        <v>0</v>
      </c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82">
        <f t="shared" si="5"/>
        <v>0</v>
      </c>
      <c r="AT40" s="79">
        <f t="shared" si="6"/>
        <v>0</v>
      </c>
      <c r="AU40" s="79">
        <f t="shared" si="7"/>
        <v>0</v>
      </c>
      <c r="AV40" s="180"/>
      <c r="AW40" s="122"/>
      <c r="AX40" s="122"/>
      <c r="AY40" s="122"/>
      <c r="AZ40" s="122"/>
      <c r="BA40" s="79">
        <f t="shared" si="8"/>
        <v>0</v>
      </c>
      <c r="BB40" s="129"/>
      <c r="BC40" s="169"/>
      <c r="BD40" s="63" t="str">
        <f t="shared" si="9"/>
        <v>正确</v>
      </c>
    </row>
    <row r="41" s="1" customFormat="1" ht="33" customHeight="1" spans="1:56">
      <c r="A41" s="88">
        <f t="shared" si="1"/>
        <v>37</v>
      </c>
      <c r="B41" s="167"/>
      <c r="C41" s="168"/>
      <c r="D41" s="229"/>
      <c r="E41" s="167"/>
      <c r="F41" s="90">
        <f t="shared" si="2"/>
        <v>31</v>
      </c>
      <c r="G41" s="17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75">
        <f t="shared" si="3"/>
        <v>0</v>
      </c>
      <c r="T41" s="171"/>
      <c r="U41" s="172"/>
      <c r="V41" s="173"/>
      <c r="W41" s="174"/>
      <c r="X41" s="174"/>
      <c r="Y41" s="174"/>
      <c r="Z41" s="174"/>
      <c r="AA41" s="174"/>
      <c r="AB41" s="163"/>
      <c r="AC41" s="79">
        <f t="shared" si="4"/>
        <v>0</v>
      </c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82">
        <f t="shared" si="5"/>
        <v>0</v>
      </c>
      <c r="AT41" s="79">
        <f t="shared" si="6"/>
        <v>0</v>
      </c>
      <c r="AU41" s="79">
        <f t="shared" si="7"/>
        <v>0</v>
      </c>
      <c r="AV41" s="180"/>
      <c r="AW41" s="122"/>
      <c r="AX41" s="122"/>
      <c r="AY41" s="122"/>
      <c r="AZ41" s="122"/>
      <c r="BA41" s="79">
        <f t="shared" si="8"/>
        <v>0</v>
      </c>
      <c r="BB41" s="129"/>
      <c r="BC41" s="169"/>
      <c r="BD41" s="63" t="str">
        <f t="shared" si="9"/>
        <v>正确</v>
      </c>
    </row>
    <row r="42" s="1" customFormat="1" ht="33" customHeight="1" spans="1:56">
      <c r="A42" s="88">
        <f t="shared" si="1"/>
        <v>38</v>
      </c>
      <c r="B42" s="167"/>
      <c r="C42" s="168"/>
      <c r="D42" s="229"/>
      <c r="E42" s="167"/>
      <c r="F42" s="90">
        <f t="shared" si="2"/>
        <v>31</v>
      </c>
      <c r="G42" s="17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75">
        <f t="shared" si="3"/>
        <v>0</v>
      </c>
      <c r="T42" s="171"/>
      <c r="U42" s="172"/>
      <c r="V42" s="173"/>
      <c r="W42" s="174"/>
      <c r="X42" s="174"/>
      <c r="Y42" s="174"/>
      <c r="Z42" s="174"/>
      <c r="AA42" s="174"/>
      <c r="AB42" s="163"/>
      <c r="AC42" s="79">
        <f t="shared" si="4"/>
        <v>0</v>
      </c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82">
        <f t="shared" si="5"/>
        <v>0</v>
      </c>
      <c r="AT42" s="79">
        <f t="shared" si="6"/>
        <v>0</v>
      </c>
      <c r="AU42" s="79">
        <f t="shared" si="7"/>
        <v>0</v>
      </c>
      <c r="AV42" s="180"/>
      <c r="AW42" s="122"/>
      <c r="AX42" s="122"/>
      <c r="AY42" s="122"/>
      <c r="AZ42" s="122"/>
      <c r="BA42" s="79">
        <f t="shared" si="8"/>
        <v>0</v>
      </c>
      <c r="BB42" s="129"/>
      <c r="BC42" s="169"/>
      <c r="BD42" s="63" t="str">
        <f t="shared" si="9"/>
        <v>正确</v>
      </c>
    </row>
    <row r="43" s="1" customFormat="1" ht="33" customHeight="1" spans="1:56">
      <c r="A43" s="88">
        <f t="shared" si="1"/>
        <v>39</v>
      </c>
      <c r="B43" s="167"/>
      <c r="C43" s="168"/>
      <c r="D43" s="229"/>
      <c r="E43" s="167"/>
      <c r="F43" s="90">
        <f t="shared" si="2"/>
        <v>31</v>
      </c>
      <c r="G43" s="17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75">
        <f t="shared" si="3"/>
        <v>0</v>
      </c>
      <c r="T43" s="171"/>
      <c r="U43" s="172"/>
      <c r="V43" s="173"/>
      <c r="W43" s="174"/>
      <c r="X43" s="174"/>
      <c r="Y43" s="174"/>
      <c r="Z43" s="174"/>
      <c r="AA43" s="174"/>
      <c r="AB43" s="163"/>
      <c r="AC43" s="79">
        <f t="shared" si="4"/>
        <v>0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82">
        <f t="shared" si="5"/>
        <v>0</v>
      </c>
      <c r="AT43" s="79">
        <f t="shared" si="6"/>
        <v>0</v>
      </c>
      <c r="AU43" s="79">
        <f t="shared" si="7"/>
        <v>0</v>
      </c>
      <c r="AV43" s="180"/>
      <c r="AW43" s="122"/>
      <c r="AX43" s="122"/>
      <c r="AY43" s="122"/>
      <c r="AZ43" s="122"/>
      <c r="BA43" s="79">
        <f t="shared" si="8"/>
        <v>0</v>
      </c>
      <c r="BB43" s="129"/>
      <c r="BC43" s="169"/>
      <c r="BD43" s="63" t="str">
        <f t="shared" si="9"/>
        <v>正确</v>
      </c>
    </row>
    <row r="44" s="1" customFormat="1" ht="33" customHeight="1" spans="1:56">
      <c r="A44" s="88">
        <f t="shared" si="1"/>
        <v>40</v>
      </c>
      <c r="B44" s="167"/>
      <c r="C44" s="168"/>
      <c r="D44" s="229"/>
      <c r="E44" s="167"/>
      <c r="F44" s="90">
        <f t="shared" si="2"/>
        <v>31</v>
      </c>
      <c r="G44" s="17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75">
        <f t="shared" si="3"/>
        <v>0</v>
      </c>
      <c r="T44" s="171"/>
      <c r="U44" s="172"/>
      <c r="V44" s="173"/>
      <c r="W44" s="174"/>
      <c r="X44" s="174"/>
      <c r="Y44" s="174"/>
      <c r="Z44" s="174"/>
      <c r="AA44" s="174"/>
      <c r="AB44" s="163"/>
      <c r="AC44" s="79">
        <f t="shared" si="4"/>
        <v>0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82">
        <f t="shared" si="5"/>
        <v>0</v>
      </c>
      <c r="AT44" s="79">
        <f t="shared" si="6"/>
        <v>0</v>
      </c>
      <c r="AU44" s="79">
        <f t="shared" si="7"/>
        <v>0</v>
      </c>
      <c r="AV44" s="180"/>
      <c r="AW44" s="122"/>
      <c r="AX44" s="122"/>
      <c r="AY44" s="122"/>
      <c r="AZ44" s="122"/>
      <c r="BA44" s="79">
        <f t="shared" si="8"/>
        <v>0</v>
      </c>
      <c r="BB44" s="129"/>
      <c r="BC44" s="169"/>
      <c r="BD44" s="63" t="str">
        <f t="shared" si="9"/>
        <v>正确</v>
      </c>
    </row>
    <row r="45" s="1" customFormat="1" ht="33" customHeight="1" spans="1:56">
      <c r="A45" s="88">
        <f t="shared" si="1"/>
        <v>41</v>
      </c>
      <c r="B45" s="167"/>
      <c r="C45" s="168"/>
      <c r="D45" s="229"/>
      <c r="E45" s="167"/>
      <c r="F45" s="90">
        <f t="shared" si="2"/>
        <v>31</v>
      </c>
      <c r="G45" s="17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75">
        <f t="shared" si="3"/>
        <v>0</v>
      </c>
      <c r="T45" s="171"/>
      <c r="U45" s="172"/>
      <c r="V45" s="173"/>
      <c r="W45" s="174"/>
      <c r="X45" s="174"/>
      <c r="Y45" s="174"/>
      <c r="Z45" s="174"/>
      <c r="AA45" s="174"/>
      <c r="AB45" s="163"/>
      <c r="AC45" s="79">
        <f t="shared" si="4"/>
        <v>0</v>
      </c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82">
        <f t="shared" si="5"/>
        <v>0</v>
      </c>
      <c r="AT45" s="79">
        <f t="shared" si="6"/>
        <v>0</v>
      </c>
      <c r="AU45" s="79">
        <f t="shared" si="7"/>
        <v>0</v>
      </c>
      <c r="AV45" s="180"/>
      <c r="AW45" s="122"/>
      <c r="AX45" s="122"/>
      <c r="AY45" s="122"/>
      <c r="AZ45" s="122"/>
      <c r="BA45" s="79">
        <f t="shared" si="8"/>
        <v>0</v>
      </c>
      <c r="BB45" s="129"/>
      <c r="BC45" s="169"/>
      <c r="BD45" s="63" t="str">
        <f t="shared" si="9"/>
        <v>正确</v>
      </c>
    </row>
    <row r="46" s="1" customFormat="1" ht="33" customHeight="1" spans="1:56">
      <c r="A46" s="88">
        <f t="shared" si="1"/>
        <v>42</v>
      </c>
      <c r="B46" s="167"/>
      <c r="C46" s="168"/>
      <c r="D46" s="229"/>
      <c r="E46" s="167"/>
      <c r="F46" s="90">
        <f t="shared" si="2"/>
        <v>31</v>
      </c>
      <c r="G46" s="17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75">
        <f t="shared" si="3"/>
        <v>0</v>
      </c>
      <c r="T46" s="171"/>
      <c r="U46" s="172"/>
      <c r="V46" s="173"/>
      <c r="W46" s="174"/>
      <c r="X46" s="174"/>
      <c r="Y46" s="174"/>
      <c r="Z46" s="174"/>
      <c r="AA46" s="174"/>
      <c r="AB46" s="163"/>
      <c r="AC46" s="79">
        <f t="shared" si="4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82">
        <f t="shared" si="5"/>
        <v>0</v>
      </c>
      <c r="AT46" s="79">
        <f t="shared" si="6"/>
        <v>0</v>
      </c>
      <c r="AU46" s="79">
        <f t="shared" si="7"/>
        <v>0</v>
      </c>
      <c r="AV46" s="180"/>
      <c r="AW46" s="122"/>
      <c r="AX46" s="122"/>
      <c r="AY46" s="122"/>
      <c r="AZ46" s="122"/>
      <c r="BA46" s="79">
        <f t="shared" si="8"/>
        <v>0</v>
      </c>
      <c r="BB46" s="129"/>
      <c r="BC46" s="169"/>
      <c r="BD46" s="63" t="str">
        <f t="shared" si="9"/>
        <v>正确</v>
      </c>
    </row>
    <row r="47" s="1" customFormat="1" ht="33" customHeight="1" spans="1:56">
      <c r="A47" s="88">
        <f t="shared" si="1"/>
        <v>43</v>
      </c>
      <c r="B47" s="167"/>
      <c r="C47" s="168"/>
      <c r="D47" s="229"/>
      <c r="E47" s="167"/>
      <c r="F47" s="90">
        <f t="shared" si="2"/>
        <v>31</v>
      </c>
      <c r="G47" s="17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75">
        <f t="shared" si="3"/>
        <v>0</v>
      </c>
      <c r="T47" s="171"/>
      <c r="U47" s="172"/>
      <c r="V47" s="173"/>
      <c r="W47" s="174"/>
      <c r="X47" s="174"/>
      <c r="Y47" s="174"/>
      <c r="Z47" s="174"/>
      <c r="AA47" s="174"/>
      <c r="AB47" s="163"/>
      <c r="AC47" s="79">
        <f t="shared" si="4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82">
        <f t="shared" si="5"/>
        <v>0</v>
      </c>
      <c r="AT47" s="79">
        <f t="shared" si="6"/>
        <v>0</v>
      </c>
      <c r="AU47" s="79">
        <f t="shared" si="7"/>
        <v>0</v>
      </c>
      <c r="AV47" s="180"/>
      <c r="AW47" s="122"/>
      <c r="AX47" s="122"/>
      <c r="AY47" s="122"/>
      <c r="AZ47" s="122"/>
      <c r="BA47" s="79">
        <f t="shared" si="8"/>
        <v>0</v>
      </c>
      <c r="BB47" s="129"/>
      <c r="BC47" s="169"/>
      <c r="BD47" s="63" t="str">
        <f t="shared" si="9"/>
        <v>正确</v>
      </c>
    </row>
    <row r="48" s="1" customFormat="1" ht="33" customHeight="1" spans="1:56">
      <c r="A48" s="88">
        <f t="shared" si="1"/>
        <v>44</v>
      </c>
      <c r="B48" s="167"/>
      <c r="C48" s="168"/>
      <c r="D48" s="229"/>
      <c r="E48" s="167"/>
      <c r="F48" s="90">
        <f t="shared" si="2"/>
        <v>31</v>
      </c>
      <c r="G48" s="17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75">
        <f t="shared" si="3"/>
        <v>0</v>
      </c>
      <c r="T48" s="171"/>
      <c r="U48" s="172"/>
      <c r="V48" s="173"/>
      <c r="W48" s="174"/>
      <c r="X48" s="174"/>
      <c r="Y48" s="174"/>
      <c r="Z48" s="174"/>
      <c r="AA48" s="174"/>
      <c r="AB48" s="163"/>
      <c r="AC48" s="79">
        <f t="shared" si="4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82">
        <f t="shared" si="5"/>
        <v>0</v>
      </c>
      <c r="AT48" s="79">
        <f t="shared" si="6"/>
        <v>0</v>
      </c>
      <c r="AU48" s="79">
        <f t="shared" si="7"/>
        <v>0</v>
      </c>
      <c r="AV48" s="180"/>
      <c r="AW48" s="122"/>
      <c r="AX48" s="122"/>
      <c r="AY48" s="122"/>
      <c r="AZ48" s="122"/>
      <c r="BA48" s="79">
        <f t="shared" si="8"/>
        <v>0</v>
      </c>
      <c r="BB48" s="129"/>
      <c r="BC48" s="169"/>
      <c r="BD48" s="63" t="str">
        <f t="shared" si="9"/>
        <v>正确</v>
      </c>
    </row>
    <row r="49" s="1" customFormat="1" ht="33" customHeight="1" spans="1:56">
      <c r="A49" s="88">
        <f t="shared" si="1"/>
        <v>45</v>
      </c>
      <c r="B49" s="167"/>
      <c r="C49" s="168"/>
      <c r="D49" s="229"/>
      <c r="E49" s="167"/>
      <c r="F49" s="90">
        <f t="shared" si="2"/>
        <v>31</v>
      </c>
      <c r="G49" s="17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75">
        <f t="shared" si="3"/>
        <v>0</v>
      </c>
      <c r="T49" s="171"/>
      <c r="U49" s="172"/>
      <c r="V49" s="173"/>
      <c r="W49" s="174"/>
      <c r="X49" s="174"/>
      <c r="Y49" s="174"/>
      <c r="Z49" s="174"/>
      <c r="AA49" s="174"/>
      <c r="AB49" s="163"/>
      <c r="AC49" s="79">
        <f t="shared" si="4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82">
        <f t="shared" si="5"/>
        <v>0</v>
      </c>
      <c r="AT49" s="79">
        <f t="shared" si="6"/>
        <v>0</v>
      </c>
      <c r="AU49" s="79">
        <f t="shared" si="7"/>
        <v>0</v>
      </c>
      <c r="AV49" s="180"/>
      <c r="AW49" s="122"/>
      <c r="AX49" s="122"/>
      <c r="AY49" s="122"/>
      <c r="AZ49" s="122"/>
      <c r="BA49" s="79">
        <f t="shared" si="8"/>
        <v>0</v>
      </c>
      <c r="BB49" s="129"/>
      <c r="BC49" s="169"/>
      <c r="BD49" s="63" t="str">
        <f t="shared" si="9"/>
        <v>正确</v>
      </c>
    </row>
    <row r="50" s="1" customFormat="1" ht="33" customHeight="1" spans="1:56">
      <c r="A50" s="88">
        <f t="shared" si="1"/>
        <v>46</v>
      </c>
      <c r="B50" s="167"/>
      <c r="C50" s="168"/>
      <c r="D50" s="229"/>
      <c r="E50" s="167"/>
      <c r="F50" s="90">
        <f t="shared" si="2"/>
        <v>31</v>
      </c>
      <c r="G50" s="17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75">
        <f t="shared" si="3"/>
        <v>0</v>
      </c>
      <c r="T50" s="171"/>
      <c r="U50" s="172"/>
      <c r="V50" s="173"/>
      <c r="W50" s="174"/>
      <c r="X50" s="174"/>
      <c r="Y50" s="174"/>
      <c r="Z50" s="174"/>
      <c r="AA50" s="174"/>
      <c r="AB50" s="163"/>
      <c r="AC50" s="79">
        <f t="shared" si="4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82">
        <f t="shared" si="5"/>
        <v>0</v>
      </c>
      <c r="AT50" s="79">
        <f t="shared" si="6"/>
        <v>0</v>
      </c>
      <c r="AU50" s="79">
        <f t="shared" si="7"/>
        <v>0</v>
      </c>
      <c r="AV50" s="180"/>
      <c r="AW50" s="122"/>
      <c r="AX50" s="122"/>
      <c r="AY50" s="122"/>
      <c r="AZ50" s="122"/>
      <c r="BA50" s="79">
        <f t="shared" si="8"/>
        <v>0</v>
      </c>
      <c r="BB50" s="129"/>
      <c r="BC50" s="169"/>
      <c r="BD50" s="63" t="str">
        <f t="shared" si="9"/>
        <v>正确</v>
      </c>
    </row>
    <row r="51" s="1" customFormat="1" ht="33" customHeight="1" spans="1:56">
      <c r="A51" s="88">
        <f t="shared" si="1"/>
        <v>47</v>
      </c>
      <c r="B51" s="167"/>
      <c r="C51" s="168"/>
      <c r="D51" s="229"/>
      <c r="E51" s="167"/>
      <c r="F51" s="90">
        <f t="shared" si="2"/>
        <v>31</v>
      </c>
      <c r="G51" s="17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75">
        <f t="shared" si="3"/>
        <v>0</v>
      </c>
      <c r="T51" s="171"/>
      <c r="U51" s="172"/>
      <c r="V51" s="173"/>
      <c r="W51" s="174"/>
      <c r="X51" s="174"/>
      <c r="Y51" s="174"/>
      <c r="Z51" s="174"/>
      <c r="AA51" s="174"/>
      <c r="AB51" s="163"/>
      <c r="AC51" s="79">
        <f t="shared" si="4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82">
        <f t="shared" si="5"/>
        <v>0</v>
      </c>
      <c r="AT51" s="79">
        <f t="shared" si="6"/>
        <v>0</v>
      </c>
      <c r="AU51" s="79">
        <f t="shared" si="7"/>
        <v>0</v>
      </c>
      <c r="AV51" s="180"/>
      <c r="AW51" s="122"/>
      <c r="AX51" s="122"/>
      <c r="AY51" s="122"/>
      <c r="AZ51" s="122"/>
      <c r="BA51" s="79">
        <f t="shared" si="8"/>
        <v>0</v>
      </c>
      <c r="BB51" s="129"/>
      <c r="BC51" s="169"/>
      <c r="BD51" s="63" t="str">
        <f t="shared" si="9"/>
        <v>正确</v>
      </c>
    </row>
    <row r="52" s="1" customFormat="1" ht="33" customHeight="1" spans="1:56">
      <c r="A52" s="88">
        <f t="shared" si="1"/>
        <v>48</v>
      </c>
      <c r="B52" s="167"/>
      <c r="C52" s="168"/>
      <c r="D52" s="229"/>
      <c r="E52" s="167"/>
      <c r="F52" s="90">
        <f t="shared" si="2"/>
        <v>31</v>
      </c>
      <c r="G52" s="17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75">
        <f t="shared" si="3"/>
        <v>0</v>
      </c>
      <c r="T52" s="171"/>
      <c r="U52" s="172"/>
      <c r="V52" s="173"/>
      <c r="W52" s="174"/>
      <c r="X52" s="174"/>
      <c r="Y52" s="174"/>
      <c r="Z52" s="174"/>
      <c r="AA52" s="174"/>
      <c r="AB52" s="163"/>
      <c r="AC52" s="79">
        <f t="shared" si="4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82">
        <f t="shared" si="5"/>
        <v>0</v>
      </c>
      <c r="AT52" s="79">
        <f t="shared" si="6"/>
        <v>0</v>
      </c>
      <c r="AU52" s="79">
        <f t="shared" si="7"/>
        <v>0</v>
      </c>
      <c r="AV52" s="180"/>
      <c r="AW52" s="122"/>
      <c r="AX52" s="122"/>
      <c r="AY52" s="122"/>
      <c r="AZ52" s="122"/>
      <c r="BA52" s="79">
        <f t="shared" si="8"/>
        <v>0</v>
      </c>
      <c r="BB52" s="129"/>
      <c r="BC52" s="169"/>
      <c r="BD52" s="63" t="str">
        <f t="shared" si="9"/>
        <v>正确</v>
      </c>
    </row>
    <row r="53" s="1" customFormat="1" ht="33" customHeight="1" spans="1:56">
      <c r="A53" s="88">
        <f t="shared" si="1"/>
        <v>49</v>
      </c>
      <c r="B53" s="167"/>
      <c r="C53" s="168"/>
      <c r="D53" s="229"/>
      <c r="E53" s="167"/>
      <c r="F53" s="90">
        <f t="shared" si="2"/>
        <v>31</v>
      </c>
      <c r="G53" s="17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75">
        <f t="shared" si="3"/>
        <v>0</v>
      </c>
      <c r="T53" s="171"/>
      <c r="U53" s="172"/>
      <c r="V53" s="173"/>
      <c r="W53" s="174"/>
      <c r="X53" s="174"/>
      <c r="Y53" s="174"/>
      <c r="Z53" s="174"/>
      <c r="AA53" s="174"/>
      <c r="AB53" s="163"/>
      <c r="AC53" s="79">
        <f t="shared" si="4"/>
        <v>0</v>
      </c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82">
        <f t="shared" si="5"/>
        <v>0</v>
      </c>
      <c r="AT53" s="79">
        <f t="shared" si="6"/>
        <v>0</v>
      </c>
      <c r="AU53" s="79">
        <f t="shared" si="7"/>
        <v>0</v>
      </c>
      <c r="AV53" s="180"/>
      <c r="AW53" s="122"/>
      <c r="AX53" s="122"/>
      <c r="AY53" s="122"/>
      <c r="AZ53" s="122"/>
      <c r="BA53" s="79">
        <f t="shared" si="8"/>
        <v>0</v>
      </c>
      <c r="BB53" s="129"/>
      <c r="BC53" s="169"/>
      <c r="BD53" s="63" t="str">
        <f t="shared" si="9"/>
        <v>正确</v>
      </c>
    </row>
    <row r="54" s="1" customFormat="1" ht="33" customHeight="1" spans="1:56">
      <c r="A54" s="88">
        <f t="shared" si="1"/>
        <v>50</v>
      </c>
      <c r="B54" s="167"/>
      <c r="C54" s="168"/>
      <c r="D54" s="229"/>
      <c r="E54" s="167"/>
      <c r="F54" s="90">
        <f t="shared" si="2"/>
        <v>31</v>
      </c>
      <c r="G54" s="17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75">
        <f t="shared" si="3"/>
        <v>0</v>
      </c>
      <c r="T54" s="171"/>
      <c r="U54" s="172"/>
      <c r="V54" s="173"/>
      <c r="W54" s="174"/>
      <c r="X54" s="174"/>
      <c r="Y54" s="174"/>
      <c r="Z54" s="174"/>
      <c r="AA54" s="174"/>
      <c r="AB54" s="163"/>
      <c r="AC54" s="79">
        <f t="shared" si="4"/>
        <v>0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82">
        <f t="shared" si="5"/>
        <v>0</v>
      </c>
      <c r="AT54" s="79">
        <f t="shared" si="6"/>
        <v>0</v>
      </c>
      <c r="AU54" s="79">
        <f t="shared" si="7"/>
        <v>0</v>
      </c>
      <c r="AV54" s="180"/>
      <c r="AW54" s="122"/>
      <c r="AX54" s="122"/>
      <c r="AY54" s="122"/>
      <c r="AZ54" s="122"/>
      <c r="BA54" s="79">
        <f t="shared" si="8"/>
        <v>0</v>
      </c>
      <c r="BB54" s="129"/>
      <c r="BC54" s="169"/>
      <c r="BD54" s="63" t="str">
        <f t="shared" si="9"/>
        <v>正确</v>
      </c>
    </row>
    <row r="55" s="1" customFormat="1" ht="33" customHeight="1" spans="1:56">
      <c r="A55" s="88">
        <f t="shared" si="1"/>
        <v>51</v>
      </c>
      <c r="B55" s="167"/>
      <c r="C55" s="168"/>
      <c r="D55" s="229"/>
      <c r="E55" s="167"/>
      <c r="F55" s="90">
        <f t="shared" si="2"/>
        <v>31</v>
      </c>
      <c r="G55" s="17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75">
        <f t="shared" si="3"/>
        <v>0</v>
      </c>
      <c r="T55" s="171"/>
      <c r="U55" s="172"/>
      <c r="V55" s="173"/>
      <c r="W55" s="174"/>
      <c r="X55" s="174"/>
      <c r="Y55" s="174"/>
      <c r="Z55" s="174"/>
      <c r="AA55" s="174"/>
      <c r="AB55" s="163"/>
      <c r="AC55" s="79">
        <f t="shared" si="4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82">
        <f t="shared" si="5"/>
        <v>0</v>
      </c>
      <c r="AT55" s="79">
        <f t="shared" si="6"/>
        <v>0</v>
      </c>
      <c r="AU55" s="79">
        <f t="shared" si="7"/>
        <v>0</v>
      </c>
      <c r="AV55" s="180"/>
      <c r="AW55" s="122"/>
      <c r="AX55" s="122"/>
      <c r="AY55" s="122"/>
      <c r="AZ55" s="122"/>
      <c r="BA55" s="79">
        <f t="shared" si="8"/>
        <v>0</v>
      </c>
      <c r="BB55" s="129"/>
      <c r="BC55" s="169"/>
      <c r="BD55" s="63" t="str">
        <f t="shared" si="9"/>
        <v>正确</v>
      </c>
    </row>
    <row r="56" s="1" customFormat="1" ht="33" customHeight="1" spans="1:56">
      <c r="A56" s="88">
        <f t="shared" si="1"/>
        <v>52</v>
      </c>
      <c r="B56" s="167"/>
      <c r="C56" s="168"/>
      <c r="D56" s="229"/>
      <c r="E56" s="167"/>
      <c r="F56" s="90">
        <f t="shared" si="2"/>
        <v>31</v>
      </c>
      <c r="G56" s="17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75">
        <f t="shared" si="3"/>
        <v>0</v>
      </c>
      <c r="T56" s="171"/>
      <c r="U56" s="172"/>
      <c r="V56" s="173"/>
      <c r="W56" s="174"/>
      <c r="X56" s="174"/>
      <c r="Y56" s="174"/>
      <c r="Z56" s="174"/>
      <c r="AA56" s="174"/>
      <c r="AB56" s="163"/>
      <c r="AC56" s="79">
        <f t="shared" si="4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82">
        <f t="shared" si="5"/>
        <v>0</v>
      </c>
      <c r="AT56" s="79">
        <f t="shared" si="6"/>
        <v>0</v>
      </c>
      <c r="AU56" s="79">
        <f t="shared" si="7"/>
        <v>0</v>
      </c>
      <c r="AV56" s="180"/>
      <c r="AW56" s="122"/>
      <c r="AX56" s="122"/>
      <c r="AY56" s="122"/>
      <c r="AZ56" s="122"/>
      <c r="BA56" s="79">
        <f t="shared" si="8"/>
        <v>0</v>
      </c>
      <c r="BB56" s="129"/>
      <c r="BC56" s="169"/>
      <c r="BD56" s="63" t="str">
        <f t="shared" si="9"/>
        <v>正确</v>
      </c>
    </row>
    <row r="57" s="1" customFormat="1" ht="33" customHeight="1" spans="1:56">
      <c r="A57" s="88">
        <f t="shared" si="1"/>
        <v>53</v>
      </c>
      <c r="B57" s="167"/>
      <c r="C57" s="168"/>
      <c r="D57" s="229"/>
      <c r="E57" s="167"/>
      <c r="F57" s="90">
        <f t="shared" si="2"/>
        <v>31</v>
      </c>
      <c r="G57" s="17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75">
        <f t="shared" si="3"/>
        <v>0</v>
      </c>
      <c r="T57" s="171"/>
      <c r="U57" s="172"/>
      <c r="V57" s="173"/>
      <c r="W57" s="174"/>
      <c r="X57" s="174"/>
      <c r="Y57" s="174"/>
      <c r="Z57" s="174"/>
      <c r="AA57" s="174"/>
      <c r="AB57" s="163"/>
      <c r="AC57" s="79">
        <f t="shared" si="4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82">
        <f t="shared" si="5"/>
        <v>0</v>
      </c>
      <c r="AT57" s="79">
        <f t="shared" si="6"/>
        <v>0</v>
      </c>
      <c r="AU57" s="79">
        <f t="shared" si="7"/>
        <v>0</v>
      </c>
      <c r="AV57" s="180"/>
      <c r="AW57" s="122"/>
      <c r="AX57" s="122"/>
      <c r="AY57" s="122"/>
      <c r="AZ57" s="122"/>
      <c r="BA57" s="79">
        <f t="shared" si="8"/>
        <v>0</v>
      </c>
      <c r="BB57" s="129"/>
      <c r="BC57" s="169"/>
      <c r="BD57" s="63" t="str">
        <f t="shared" si="9"/>
        <v>正确</v>
      </c>
    </row>
    <row r="58" s="1" customFormat="1" ht="33" customHeight="1" spans="1:56">
      <c r="A58" s="88">
        <f t="shared" si="1"/>
        <v>54</v>
      </c>
      <c r="B58" s="167"/>
      <c r="C58" s="168"/>
      <c r="D58" s="229"/>
      <c r="E58" s="167"/>
      <c r="F58" s="90">
        <f t="shared" si="2"/>
        <v>31</v>
      </c>
      <c r="G58" s="17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75">
        <f t="shared" si="3"/>
        <v>0</v>
      </c>
      <c r="T58" s="171"/>
      <c r="U58" s="172"/>
      <c r="V58" s="173"/>
      <c r="W58" s="174"/>
      <c r="X58" s="174"/>
      <c r="Y58" s="174"/>
      <c r="Z58" s="174"/>
      <c r="AA58" s="174"/>
      <c r="AB58" s="163"/>
      <c r="AC58" s="79">
        <f t="shared" si="4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82">
        <f t="shared" si="5"/>
        <v>0</v>
      </c>
      <c r="AT58" s="79">
        <f t="shared" si="6"/>
        <v>0</v>
      </c>
      <c r="AU58" s="79">
        <f t="shared" si="7"/>
        <v>0</v>
      </c>
      <c r="AV58" s="180"/>
      <c r="AW58" s="122"/>
      <c r="AX58" s="122"/>
      <c r="AY58" s="122"/>
      <c r="AZ58" s="122"/>
      <c r="BA58" s="79">
        <f t="shared" si="8"/>
        <v>0</v>
      </c>
      <c r="BB58" s="129"/>
      <c r="BC58" s="169"/>
      <c r="BD58" s="63" t="str">
        <f t="shared" si="9"/>
        <v>正确</v>
      </c>
    </row>
    <row r="59" s="1" customFormat="1" ht="33" customHeight="1" spans="1:56">
      <c r="A59" s="88">
        <f t="shared" si="1"/>
        <v>55</v>
      </c>
      <c r="B59" s="167"/>
      <c r="C59" s="168"/>
      <c r="D59" s="229"/>
      <c r="E59" s="167"/>
      <c r="F59" s="90">
        <f t="shared" si="2"/>
        <v>31</v>
      </c>
      <c r="G59" s="17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75">
        <f t="shared" si="3"/>
        <v>0</v>
      </c>
      <c r="T59" s="171"/>
      <c r="U59" s="172"/>
      <c r="V59" s="173"/>
      <c r="W59" s="174"/>
      <c r="X59" s="174"/>
      <c r="Y59" s="174"/>
      <c r="Z59" s="174"/>
      <c r="AA59" s="174"/>
      <c r="AB59" s="163"/>
      <c r="AC59" s="79">
        <f t="shared" si="4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82">
        <f t="shared" si="5"/>
        <v>0</v>
      </c>
      <c r="AT59" s="79">
        <f t="shared" si="6"/>
        <v>0</v>
      </c>
      <c r="AU59" s="79">
        <f t="shared" si="7"/>
        <v>0</v>
      </c>
      <c r="AV59" s="180"/>
      <c r="AW59" s="122"/>
      <c r="AX59" s="122"/>
      <c r="AY59" s="122"/>
      <c r="AZ59" s="122"/>
      <c r="BA59" s="79">
        <f t="shared" si="8"/>
        <v>0</v>
      </c>
      <c r="BB59" s="129"/>
      <c r="BC59" s="169"/>
      <c r="BD59" s="63" t="str">
        <f t="shared" si="9"/>
        <v>正确</v>
      </c>
    </row>
    <row r="60" s="1" customFormat="1" ht="33" customHeight="1" spans="1:56">
      <c r="A60" s="88">
        <f t="shared" si="1"/>
        <v>56</v>
      </c>
      <c r="B60" s="167"/>
      <c r="C60" s="168"/>
      <c r="D60" s="229"/>
      <c r="E60" s="167"/>
      <c r="F60" s="90">
        <f t="shared" si="2"/>
        <v>31</v>
      </c>
      <c r="G60" s="17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75">
        <f t="shared" si="3"/>
        <v>0</v>
      </c>
      <c r="T60" s="171"/>
      <c r="U60" s="172"/>
      <c r="V60" s="173"/>
      <c r="W60" s="174"/>
      <c r="X60" s="174"/>
      <c r="Y60" s="174"/>
      <c r="Z60" s="174"/>
      <c r="AA60" s="174"/>
      <c r="AB60" s="163"/>
      <c r="AC60" s="79">
        <f t="shared" si="4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5"/>
        <v>0</v>
      </c>
      <c r="AT60" s="79">
        <f t="shared" si="6"/>
        <v>0</v>
      </c>
      <c r="AU60" s="79">
        <f t="shared" si="7"/>
        <v>0</v>
      </c>
      <c r="AV60" s="180"/>
      <c r="AW60" s="122"/>
      <c r="AX60" s="122"/>
      <c r="AY60" s="122"/>
      <c r="AZ60" s="122"/>
      <c r="BA60" s="79">
        <f t="shared" si="8"/>
        <v>0</v>
      </c>
      <c r="BB60" s="129"/>
      <c r="BC60" s="169"/>
      <c r="BD60" s="63" t="str">
        <f t="shared" si="9"/>
        <v>正确</v>
      </c>
    </row>
    <row r="61" s="1" customFormat="1" ht="33" customHeight="1" spans="1:56">
      <c r="A61" s="88">
        <f t="shared" si="1"/>
        <v>57</v>
      </c>
      <c r="B61" s="167"/>
      <c r="C61" s="168"/>
      <c r="D61" s="229"/>
      <c r="E61" s="167"/>
      <c r="F61" s="90">
        <f t="shared" si="2"/>
        <v>31</v>
      </c>
      <c r="G61" s="17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75">
        <f t="shared" si="3"/>
        <v>0</v>
      </c>
      <c r="T61" s="171"/>
      <c r="U61" s="172"/>
      <c r="V61" s="173"/>
      <c r="W61" s="174"/>
      <c r="X61" s="174"/>
      <c r="Y61" s="174"/>
      <c r="Z61" s="174"/>
      <c r="AA61" s="174"/>
      <c r="AB61" s="163"/>
      <c r="AC61" s="79">
        <f t="shared" si="4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5"/>
        <v>0</v>
      </c>
      <c r="AT61" s="79">
        <f t="shared" si="6"/>
        <v>0</v>
      </c>
      <c r="AU61" s="79">
        <f t="shared" si="7"/>
        <v>0</v>
      </c>
      <c r="AV61" s="180"/>
      <c r="AW61" s="122"/>
      <c r="AX61" s="122"/>
      <c r="AY61" s="122"/>
      <c r="AZ61" s="122"/>
      <c r="BA61" s="79">
        <f t="shared" si="8"/>
        <v>0</v>
      </c>
      <c r="BB61" s="129"/>
      <c r="BC61" s="169"/>
      <c r="BD61" s="63" t="str">
        <f t="shared" si="9"/>
        <v>正确</v>
      </c>
    </row>
    <row r="62" s="1" customFormat="1" ht="33" customHeight="1" spans="1:56">
      <c r="A62" s="88">
        <f t="shared" si="1"/>
        <v>58</v>
      </c>
      <c r="B62" s="167"/>
      <c r="C62" s="168"/>
      <c r="D62" s="229"/>
      <c r="E62" s="167"/>
      <c r="F62" s="90">
        <f t="shared" si="2"/>
        <v>31</v>
      </c>
      <c r="G62" s="17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75">
        <f t="shared" si="3"/>
        <v>0</v>
      </c>
      <c r="T62" s="171"/>
      <c r="U62" s="172"/>
      <c r="V62" s="173"/>
      <c r="W62" s="174"/>
      <c r="X62" s="174"/>
      <c r="Y62" s="174"/>
      <c r="Z62" s="174"/>
      <c r="AA62" s="174"/>
      <c r="AB62" s="163"/>
      <c r="AC62" s="79">
        <f t="shared" si="4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5"/>
        <v>0</v>
      </c>
      <c r="AT62" s="79">
        <f t="shared" si="6"/>
        <v>0</v>
      </c>
      <c r="AU62" s="79">
        <f t="shared" si="7"/>
        <v>0</v>
      </c>
      <c r="AV62" s="180"/>
      <c r="AW62" s="122"/>
      <c r="AX62" s="122"/>
      <c r="AY62" s="122"/>
      <c r="AZ62" s="122"/>
      <c r="BA62" s="79">
        <f t="shared" si="8"/>
        <v>0</v>
      </c>
      <c r="BB62" s="129"/>
      <c r="BC62" s="169"/>
      <c r="BD62" s="63" t="str">
        <f t="shared" si="9"/>
        <v>正确</v>
      </c>
    </row>
    <row r="63" s="1" customFormat="1" ht="33" customHeight="1" spans="1:56">
      <c r="A63" s="88">
        <f t="shared" si="1"/>
        <v>59</v>
      </c>
      <c r="B63" s="167"/>
      <c r="C63" s="168"/>
      <c r="D63" s="229"/>
      <c r="E63" s="167"/>
      <c r="F63" s="90">
        <f t="shared" si="2"/>
        <v>31</v>
      </c>
      <c r="G63" s="17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75">
        <f t="shared" si="3"/>
        <v>0</v>
      </c>
      <c r="T63" s="171"/>
      <c r="U63" s="172"/>
      <c r="V63" s="173"/>
      <c r="W63" s="174"/>
      <c r="X63" s="174"/>
      <c r="Y63" s="174"/>
      <c r="Z63" s="174"/>
      <c r="AA63" s="174"/>
      <c r="AB63" s="163"/>
      <c r="AC63" s="79">
        <f t="shared" si="4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5"/>
        <v>0</v>
      </c>
      <c r="AT63" s="79">
        <f t="shared" si="6"/>
        <v>0</v>
      </c>
      <c r="AU63" s="79">
        <f t="shared" si="7"/>
        <v>0</v>
      </c>
      <c r="AV63" s="180"/>
      <c r="AW63" s="122"/>
      <c r="AX63" s="122"/>
      <c r="AY63" s="122"/>
      <c r="AZ63" s="122"/>
      <c r="BA63" s="79">
        <f t="shared" si="8"/>
        <v>0</v>
      </c>
      <c r="BB63" s="129"/>
      <c r="BC63" s="169"/>
      <c r="BD63" s="63" t="str">
        <f t="shared" si="9"/>
        <v>正确</v>
      </c>
    </row>
    <row r="64" s="1" customFormat="1" ht="33" customHeight="1" spans="1:56">
      <c r="A64" s="88">
        <f t="shared" si="1"/>
        <v>60</v>
      </c>
      <c r="B64" s="167"/>
      <c r="C64" s="168"/>
      <c r="D64" s="229"/>
      <c r="E64" s="167"/>
      <c r="F64" s="90">
        <f t="shared" si="2"/>
        <v>31</v>
      </c>
      <c r="G64" s="17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75">
        <f t="shared" si="3"/>
        <v>0</v>
      </c>
      <c r="T64" s="171"/>
      <c r="U64" s="172"/>
      <c r="V64" s="173"/>
      <c r="W64" s="174"/>
      <c r="X64" s="174"/>
      <c r="Y64" s="174"/>
      <c r="Z64" s="174"/>
      <c r="AA64" s="174"/>
      <c r="AB64" s="163"/>
      <c r="AC64" s="79">
        <f t="shared" si="4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5"/>
        <v>0</v>
      </c>
      <c r="AT64" s="79">
        <f t="shared" si="6"/>
        <v>0</v>
      </c>
      <c r="AU64" s="79">
        <f t="shared" si="7"/>
        <v>0</v>
      </c>
      <c r="AV64" s="180"/>
      <c r="AW64" s="122"/>
      <c r="AX64" s="122"/>
      <c r="AY64" s="122"/>
      <c r="AZ64" s="122"/>
      <c r="BA64" s="79">
        <f t="shared" si="8"/>
        <v>0</v>
      </c>
      <c r="BB64" s="129"/>
      <c r="BC64" s="169"/>
      <c r="BD64" s="63" t="str">
        <f t="shared" si="9"/>
        <v>正确</v>
      </c>
    </row>
    <row r="65" s="1" customFormat="1" ht="33" customHeight="1" spans="1:56">
      <c r="A65" s="88">
        <f t="shared" si="1"/>
        <v>61</v>
      </c>
      <c r="B65" s="167"/>
      <c r="C65" s="168"/>
      <c r="D65" s="229"/>
      <c r="E65" s="167"/>
      <c r="F65" s="90">
        <f t="shared" si="2"/>
        <v>31</v>
      </c>
      <c r="G65" s="17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75">
        <f t="shared" si="3"/>
        <v>0</v>
      </c>
      <c r="T65" s="171"/>
      <c r="U65" s="172"/>
      <c r="V65" s="173"/>
      <c r="W65" s="174"/>
      <c r="X65" s="174"/>
      <c r="Y65" s="174"/>
      <c r="Z65" s="174"/>
      <c r="AA65" s="174"/>
      <c r="AB65" s="163"/>
      <c r="AC65" s="79">
        <f t="shared" si="4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5"/>
        <v>0</v>
      </c>
      <c r="AT65" s="79">
        <f t="shared" si="6"/>
        <v>0</v>
      </c>
      <c r="AU65" s="79">
        <f t="shared" si="7"/>
        <v>0</v>
      </c>
      <c r="AV65" s="180"/>
      <c r="AW65" s="122"/>
      <c r="AX65" s="122"/>
      <c r="AY65" s="122"/>
      <c r="AZ65" s="122"/>
      <c r="BA65" s="79">
        <f t="shared" si="8"/>
        <v>0</v>
      </c>
      <c r="BB65" s="129"/>
      <c r="BC65" s="169"/>
      <c r="BD65" s="63" t="str">
        <f t="shared" si="9"/>
        <v>正确</v>
      </c>
    </row>
    <row r="66" s="1" customFormat="1" ht="33" customHeight="1" spans="1:56">
      <c r="A66" s="88">
        <f t="shared" si="1"/>
        <v>62</v>
      </c>
      <c r="B66" s="167"/>
      <c r="C66" s="168"/>
      <c r="D66" s="229"/>
      <c r="E66" s="167"/>
      <c r="F66" s="90">
        <f t="shared" si="2"/>
        <v>31</v>
      </c>
      <c r="G66" s="17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75">
        <f t="shared" si="3"/>
        <v>0</v>
      </c>
      <c r="T66" s="171"/>
      <c r="U66" s="172"/>
      <c r="V66" s="173"/>
      <c r="W66" s="174"/>
      <c r="X66" s="174"/>
      <c r="Y66" s="174"/>
      <c r="Z66" s="174"/>
      <c r="AA66" s="174"/>
      <c r="AB66" s="163"/>
      <c r="AC66" s="79">
        <f t="shared" si="4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5"/>
        <v>0</v>
      </c>
      <c r="AT66" s="79">
        <f t="shared" si="6"/>
        <v>0</v>
      </c>
      <c r="AU66" s="79">
        <f t="shared" si="7"/>
        <v>0</v>
      </c>
      <c r="AV66" s="180"/>
      <c r="AW66" s="122"/>
      <c r="AX66" s="122"/>
      <c r="AY66" s="122"/>
      <c r="AZ66" s="122"/>
      <c r="BA66" s="79">
        <f t="shared" si="8"/>
        <v>0</v>
      </c>
      <c r="BB66" s="129"/>
      <c r="BC66" s="169"/>
      <c r="BD66" s="63" t="str">
        <f t="shared" si="9"/>
        <v>正确</v>
      </c>
    </row>
    <row r="67" s="1" customFormat="1" ht="33" customHeight="1" spans="1:56">
      <c r="A67" s="88">
        <f t="shared" si="1"/>
        <v>63</v>
      </c>
      <c r="B67" s="167"/>
      <c r="C67" s="168"/>
      <c r="D67" s="229"/>
      <c r="E67" s="167"/>
      <c r="F67" s="90">
        <f t="shared" si="2"/>
        <v>31</v>
      </c>
      <c r="G67" s="17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75">
        <f t="shared" si="3"/>
        <v>0</v>
      </c>
      <c r="T67" s="171"/>
      <c r="U67" s="172"/>
      <c r="V67" s="173"/>
      <c r="W67" s="174"/>
      <c r="X67" s="174"/>
      <c r="Y67" s="174"/>
      <c r="Z67" s="174"/>
      <c r="AA67" s="174"/>
      <c r="AB67" s="163"/>
      <c r="AC67" s="79">
        <f t="shared" si="4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5"/>
        <v>0</v>
      </c>
      <c r="AT67" s="79">
        <f t="shared" si="6"/>
        <v>0</v>
      </c>
      <c r="AU67" s="79">
        <f t="shared" si="7"/>
        <v>0</v>
      </c>
      <c r="AV67" s="180"/>
      <c r="AW67" s="122"/>
      <c r="AX67" s="122"/>
      <c r="AY67" s="122"/>
      <c r="AZ67" s="122"/>
      <c r="BA67" s="79">
        <f t="shared" si="8"/>
        <v>0</v>
      </c>
      <c r="BB67" s="129"/>
      <c r="BC67" s="169"/>
      <c r="BD67" s="63" t="str">
        <f t="shared" si="9"/>
        <v>正确</v>
      </c>
    </row>
    <row r="68" s="1" customFormat="1" ht="33" customHeight="1" spans="1:56">
      <c r="A68" s="88">
        <f t="shared" si="1"/>
        <v>64</v>
      </c>
      <c r="B68" s="167"/>
      <c r="C68" s="168"/>
      <c r="D68" s="229"/>
      <c r="E68" s="167"/>
      <c r="F68" s="90">
        <f t="shared" si="2"/>
        <v>31</v>
      </c>
      <c r="G68" s="17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75">
        <f t="shared" si="3"/>
        <v>0</v>
      </c>
      <c r="T68" s="171"/>
      <c r="U68" s="172"/>
      <c r="V68" s="173"/>
      <c r="W68" s="174"/>
      <c r="X68" s="174"/>
      <c r="Y68" s="174"/>
      <c r="Z68" s="174"/>
      <c r="AA68" s="174"/>
      <c r="AB68" s="163"/>
      <c r="AC68" s="79">
        <f t="shared" si="4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5"/>
        <v>0</v>
      </c>
      <c r="AT68" s="79">
        <f t="shared" si="6"/>
        <v>0</v>
      </c>
      <c r="AU68" s="79">
        <f t="shared" si="7"/>
        <v>0</v>
      </c>
      <c r="AV68" s="180"/>
      <c r="AW68" s="122"/>
      <c r="AX68" s="122"/>
      <c r="AY68" s="122"/>
      <c r="AZ68" s="122"/>
      <c r="BA68" s="79">
        <f t="shared" si="8"/>
        <v>0</v>
      </c>
      <c r="BB68" s="129"/>
      <c r="BC68" s="169"/>
      <c r="BD68" s="63" t="str">
        <f t="shared" si="9"/>
        <v>正确</v>
      </c>
    </row>
    <row r="69" s="1" customFormat="1" ht="33" customHeight="1" spans="1:56">
      <c r="A69" s="88">
        <f t="shared" ref="A69:A132" si="10">ROW()-4</f>
        <v>65</v>
      </c>
      <c r="B69" s="167"/>
      <c r="C69" s="168"/>
      <c r="D69" s="229"/>
      <c r="E69" s="167"/>
      <c r="F69" s="90">
        <f t="shared" ref="F69:F132" si="11">IF($C$2-D69+1&lt;$E$2,$C$2-D69+1,$E$2)</f>
        <v>31</v>
      </c>
      <c r="G69" s="17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75">
        <f t="shared" ref="S69:S132" si="12">P69+Q69-R69</f>
        <v>0</v>
      </c>
      <c r="T69" s="171"/>
      <c r="U69" s="172"/>
      <c r="V69" s="173"/>
      <c r="W69" s="174"/>
      <c r="X69" s="174"/>
      <c r="Y69" s="174"/>
      <c r="Z69" s="174"/>
      <c r="AA69" s="174"/>
      <c r="AB69" s="163"/>
      <c r="AC69" s="79">
        <f t="shared" ref="AC69:AC132" si="13">IF(G69="是",30,0)</f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ref="AS69:AS132" si="14">IFERROR(U69/$E$2*2*H69+I69*2,0)</f>
        <v>0</v>
      </c>
      <c r="AT69" s="79">
        <f t="shared" ref="AT69:AT132" si="15">IFERROR(U69/$E$2*(J69+K69*0.2+L69+M69*0.5),0)</f>
        <v>0</v>
      </c>
      <c r="AU69" s="79">
        <f t="shared" ref="AU69:AU132" si="16">ROUND(SUM(V69:AP69)-SUM(AQ69:AT69),2)</f>
        <v>0</v>
      </c>
      <c r="AV69" s="180"/>
      <c r="AW69" s="122"/>
      <c r="AX69" s="122"/>
      <c r="AY69" s="122"/>
      <c r="AZ69" s="122"/>
      <c r="BA69" s="79">
        <f t="shared" ref="BA69:BA132" si="17">ROUND(AU69-SUM(AV69:AZ69),2)</f>
        <v>0</v>
      </c>
      <c r="BB69" s="129"/>
      <c r="BC69" s="169"/>
      <c r="BD69" s="63" t="str">
        <f t="shared" ref="BD69:BD132" si="18">IF(U69-SUM(V69:AB69)=0,"正确","错误")</f>
        <v>正确</v>
      </c>
    </row>
    <row r="70" s="1" customFormat="1" ht="33" customHeight="1" spans="1:56">
      <c r="A70" s="88">
        <f t="shared" si="10"/>
        <v>66</v>
      </c>
      <c r="B70" s="167"/>
      <c r="C70" s="168"/>
      <c r="D70" s="229"/>
      <c r="E70" s="167"/>
      <c r="F70" s="90">
        <f t="shared" si="11"/>
        <v>31</v>
      </c>
      <c r="G70" s="17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75">
        <f t="shared" si="12"/>
        <v>0</v>
      </c>
      <c r="T70" s="171"/>
      <c r="U70" s="172"/>
      <c r="V70" s="173"/>
      <c r="W70" s="174"/>
      <c r="X70" s="174"/>
      <c r="Y70" s="174"/>
      <c r="Z70" s="174"/>
      <c r="AA70" s="174"/>
      <c r="AB70" s="163"/>
      <c r="AC70" s="79">
        <f t="shared" si="13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14"/>
        <v>0</v>
      </c>
      <c r="AT70" s="79">
        <f t="shared" si="15"/>
        <v>0</v>
      </c>
      <c r="AU70" s="79">
        <f t="shared" si="16"/>
        <v>0</v>
      </c>
      <c r="AV70" s="180"/>
      <c r="AW70" s="122"/>
      <c r="AX70" s="122"/>
      <c r="AY70" s="122"/>
      <c r="AZ70" s="122"/>
      <c r="BA70" s="79">
        <f t="shared" si="17"/>
        <v>0</v>
      </c>
      <c r="BB70" s="129"/>
      <c r="BC70" s="169"/>
      <c r="BD70" s="63" t="str">
        <f t="shared" si="18"/>
        <v>正确</v>
      </c>
    </row>
    <row r="71" s="1" customFormat="1" ht="33" customHeight="1" spans="1:56">
      <c r="A71" s="88">
        <f t="shared" si="10"/>
        <v>67</v>
      </c>
      <c r="B71" s="167"/>
      <c r="C71" s="168"/>
      <c r="D71" s="229"/>
      <c r="E71" s="167"/>
      <c r="F71" s="90">
        <f t="shared" si="11"/>
        <v>31</v>
      </c>
      <c r="G71" s="17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75">
        <f t="shared" si="12"/>
        <v>0</v>
      </c>
      <c r="T71" s="171"/>
      <c r="U71" s="172"/>
      <c r="V71" s="173"/>
      <c r="W71" s="174"/>
      <c r="X71" s="174"/>
      <c r="Y71" s="174"/>
      <c r="Z71" s="174"/>
      <c r="AA71" s="174"/>
      <c r="AB71" s="163"/>
      <c r="AC71" s="79">
        <f t="shared" si="13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14"/>
        <v>0</v>
      </c>
      <c r="AT71" s="79">
        <f t="shared" si="15"/>
        <v>0</v>
      </c>
      <c r="AU71" s="79">
        <f t="shared" si="16"/>
        <v>0</v>
      </c>
      <c r="AV71" s="180"/>
      <c r="AW71" s="122"/>
      <c r="AX71" s="122"/>
      <c r="AY71" s="122"/>
      <c r="AZ71" s="122"/>
      <c r="BA71" s="79">
        <f t="shared" si="17"/>
        <v>0</v>
      </c>
      <c r="BB71" s="129"/>
      <c r="BC71" s="169"/>
      <c r="BD71" s="63" t="str">
        <f t="shared" si="18"/>
        <v>正确</v>
      </c>
    </row>
    <row r="72" s="1" customFormat="1" ht="33" customHeight="1" spans="1:56">
      <c r="A72" s="88">
        <f t="shared" si="10"/>
        <v>68</v>
      </c>
      <c r="B72" s="167"/>
      <c r="C72" s="168"/>
      <c r="D72" s="229"/>
      <c r="E72" s="167"/>
      <c r="F72" s="90">
        <f t="shared" si="11"/>
        <v>31</v>
      </c>
      <c r="G72" s="17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75">
        <f t="shared" si="12"/>
        <v>0</v>
      </c>
      <c r="T72" s="171"/>
      <c r="U72" s="172"/>
      <c r="V72" s="173"/>
      <c r="W72" s="174"/>
      <c r="X72" s="174"/>
      <c r="Y72" s="174"/>
      <c r="Z72" s="174"/>
      <c r="AA72" s="174"/>
      <c r="AB72" s="163"/>
      <c r="AC72" s="79">
        <f t="shared" si="13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14"/>
        <v>0</v>
      </c>
      <c r="AT72" s="79">
        <f t="shared" si="15"/>
        <v>0</v>
      </c>
      <c r="AU72" s="79">
        <f t="shared" si="16"/>
        <v>0</v>
      </c>
      <c r="AV72" s="180"/>
      <c r="AW72" s="122"/>
      <c r="AX72" s="122"/>
      <c r="AY72" s="122"/>
      <c r="AZ72" s="122"/>
      <c r="BA72" s="79">
        <f t="shared" si="17"/>
        <v>0</v>
      </c>
      <c r="BB72" s="129"/>
      <c r="BC72" s="169"/>
      <c r="BD72" s="63" t="str">
        <f t="shared" si="18"/>
        <v>正确</v>
      </c>
    </row>
    <row r="73" s="1" customFormat="1" ht="33" customHeight="1" spans="1:56">
      <c r="A73" s="88">
        <f t="shared" si="10"/>
        <v>69</v>
      </c>
      <c r="B73" s="167"/>
      <c r="C73" s="168"/>
      <c r="D73" s="229"/>
      <c r="E73" s="167"/>
      <c r="F73" s="90">
        <f t="shared" si="11"/>
        <v>31</v>
      </c>
      <c r="G73" s="17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75">
        <f t="shared" si="12"/>
        <v>0</v>
      </c>
      <c r="T73" s="171"/>
      <c r="U73" s="172"/>
      <c r="V73" s="173"/>
      <c r="W73" s="174"/>
      <c r="X73" s="174"/>
      <c r="Y73" s="174"/>
      <c r="Z73" s="174"/>
      <c r="AA73" s="174"/>
      <c r="AB73" s="163"/>
      <c r="AC73" s="79">
        <f t="shared" si="13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82">
        <f t="shared" si="14"/>
        <v>0</v>
      </c>
      <c r="AT73" s="79">
        <f t="shared" si="15"/>
        <v>0</v>
      </c>
      <c r="AU73" s="79">
        <f t="shared" si="16"/>
        <v>0</v>
      </c>
      <c r="AV73" s="180"/>
      <c r="AW73" s="122"/>
      <c r="AX73" s="122"/>
      <c r="AY73" s="122"/>
      <c r="AZ73" s="122"/>
      <c r="BA73" s="79">
        <f t="shared" si="17"/>
        <v>0</v>
      </c>
      <c r="BB73" s="129"/>
      <c r="BC73" s="169"/>
      <c r="BD73" s="63" t="str">
        <f t="shared" si="18"/>
        <v>正确</v>
      </c>
    </row>
    <row r="74" s="1" customFormat="1" ht="33" customHeight="1" spans="1:56">
      <c r="A74" s="88">
        <f t="shared" si="10"/>
        <v>70</v>
      </c>
      <c r="B74" s="167"/>
      <c r="C74" s="168"/>
      <c r="D74" s="229"/>
      <c r="E74" s="167"/>
      <c r="F74" s="90">
        <f t="shared" si="11"/>
        <v>31</v>
      </c>
      <c r="G74" s="17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75">
        <f t="shared" si="12"/>
        <v>0</v>
      </c>
      <c r="T74" s="171"/>
      <c r="U74" s="172"/>
      <c r="V74" s="173"/>
      <c r="W74" s="174"/>
      <c r="X74" s="174"/>
      <c r="Y74" s="174"/>
      <c r="Z74" s="174"/>
      <c r="AA74" s="174"/>
      <c r="AB74" s="163"/>
      <c r="AC74" s="79">
        <f t="shared" si="13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14"/>
        <v>0</v>
      </c>
      <c r="AT74" s="79">
        <f t="shared" si="15"/>
        <v>0</v>
      </c>
      <c r="AU74" s="79">
        <f t="shared" si="16"/>
        <v>0</v>
      </c>
      <c r="AV74" s="180"/>
      <c r="AW74" s="122"/>
      <c r="AX74" s="122"/>
      <c r="AY74" s="122"/>
      <c r="AZ74" s="122"/>
      <c r="BA74" s="79">
        <f t="shared" si="17"/>
        <v>0</v>
      </c>
      <c r="BB74" s="129"/>
      <c r="BC74" s="169"/>
      <c r="BD74" s="63" t="str">
        <f t="shared" si="18"/>
        <v>正确</v>
      </c>
    </row>
    <row r="75" s="1" customFormat="1" ht="33" customHeight="1" spans="1:56">
      <c r="A75" s="88">
        <f t="shared" si="10"/>
        <v>71</v>
      </c>
      <c r="B75" s="167"/>
      <c r="C75" s="168"/>
      <c r="D75" s="229"/>
      <c r="E75" s="167"/>
      <c r="F75" s="90">
        <f t="shared" si="11"/>
        <v>31</v>
      </c>
      <c r="G75" s="17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75">
        <f t="shared" si="12"/>
        <v>0</v>
      </c>
      <c r="T75" s="171"/>
      <c r="U75" s="172"/>
      <c r="V75" s="173"/>
      <c r="W75" s="174"/>
      <c r="X75" s="174"/>
      <c r="Y75" s="174"/>
      <c r="Z75" s="174"/>
      <c r="AA75" s="174"/>
      <c r="AB75" s="163"/>
      <c r="AC75" s="79">
        <f t="shared" si="13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14"/>
        <v>0</v>
      </c>
      <c r="AT75" s="79">
        <f t="shared" si="15"/>
        <v>0</v>
      </c>
      <c r="AU75" s="79">
        <f t="shared" si="16"/>
        <v>0</v>
      </c>
      <c r="AV75" s="180"/>
      <c r="AW75" s="122"/>
      <c r="AX75" s="122"/>
      <c r="AY75" s="122"/>
      <c r="AZ75" s="122"/>
      <c r="BA75" s="79">
        <f t="shared" si="17"/>
        <v>0</v>
      </c>
      <c r="BB75" s="129"/>
      <c r="BC75" s="169"/>
      <c r="BD75" s="63" t="str">
        <f t="shared" si="18"/>
        <v>正确</v>
      </c>
    </row>
    <row r="76" s="1" customFormat="1" ht="33" customHeight="1" spans="1:56">
      <c r="A76" s="88">
        <f t="shared" si="10"/>
        <v>72</v>
      </c>
      <c r="B76" s="167"/>
      <c r="C76" s="168"/>
      <c r="D76" s="229"/>
      <c r="E76" s="167"/>
      <c r="F76" s="90">
        <f t="shared" si="11"/>
        <v>31</v>
      </c>
      <c r="G76" s="17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75">
        <f t="shared" si="12"/>
        <v>0</v>
      </c>
      <c r="T76" s="171"/>
      <c r="U76" s="172"/>
      <c r="V76" s="173"/>
      <c r="W76" s="174"/>
      <c r="X76" s="174"/>
      <c r="Y76" s="174"/>
      <c r="Z76" s="174"/>
      <c r="AA76" s="174"/>
      <c r="AB76" s="163"/>
      <c r="AC76" s="79">
        <f t="shared" si="13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14"/>
        <v>0</v>
      </c>
      <c r="AT76" s="79">
        <f t="shared" si="15"/>
        <v>0</v>
      </c>
      <c r="AU76" s="79">
        <f t="shared" si="16"/>
        <v>0</v>
      </c>
      <c r="AV76" s="180"/>
      <c r="AW76" s="122"/>
      <c r="AX76" s="122"/>
      <c r="AY76" s="122"/>
      <c r="AZ76" s="122"/>
      <c r="BA76" s="79">
        <f t="shared" si="17"/>
        <v>0</v>
      </c>
      <c r="BB76" s="129"/>
      <c r="BC76" s="169"/>
      <c r="BD76" s="63" t="str">
        <f t="shared" si="18"/>
        <v>正确</v>
      </c>
    </row>
    <row r="77" s="1" customFormat="1" ht="33" customHeight="1" spans="1:56">
      <c r="A77" s="88">
        <f t="shared" si="10"/>
        <v>73</v>
      </c>
      <c r="B77" s="167"/>
      <c r="C77" s="168"/>
      <c r="D77" s="229"/>
      <c r="E77" s="167"/>
      <c r="F77" s="90">
        <f t="shared" si="11"/>
        <v>31</v>
      </c>
      <c r="G77" s="17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75">
        <f t="shared" si="12"/>
        <v>0</v>
      </c>
      <c r="T77" s="171"/>
      <c r="U77" s="172"/>
      <c r="V77" s="173"/>
      <c r="W77" s="174"/>
      <c r="X77" s="174"/>
      <c r="Y77" s="174"/>
      <c r="Z77" s="174"/>
      <c r="AA77" s="174"/>
      <c r="AB77" s="163"/>
      <c r="AC77" s="79">
        <f t="shared" si="13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14"/>
        <v>0</v>
      </c>
      <c r="AT77" s="79">
        <f t="shared" si="15"/>
        <v>0</v>
      </c>
      <c r="AU77" s="79">
        <f t="shared" si="16"/>
        <v>0</v>
      </c>
      <c r="AV77" s="180"/>
      <c r="AW77" s="122"/>
      <c r="AX77" s="122"/>
      <c r="AY77" s="122"/>
      <c r="AZ77" s="122"/>
      <c r="BA77" s="79">
        <f t="shared" si="17"/>
        <v>0</v>
      </c>
      <c r="BB77" s="129"/>
      <c r="BC77" s="169"/>
      <c r="BD77" s="63" t="str">
        <f t="shared" si="18"/>
        <v>正确</v>
      </c>
    </row>
    <row r="78" s="1" customFormat="1" ht="33" customHeight="1" spans="1:56">
      <c r="A78" s="88">
        <f t="shared" si="10"/>
        <v>74</v>
      </c>
      <c r="B78" s="167"/>
      <c r="C78" s="168"/>
      <c r="D78" s="229"/>
      <c r="E78" s="167"/>
      <c r="F78" s="90">
        <f t="shared" si="11"/>
        <v>31</v>
      </c>
      <c r="G78" s="17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75">
        <f t="shared" si="12"/>
        <v>0</v>
      </c>
      <c r="T78" s="171"/>
      <c r="U78" s="172"/>
      <c r="V78" s="173"/>
      <c r="W78" s="174"/>
      <c r="X78" s="174"/>
      <c r="Y78" s="174"/>
      <c r="Z78" s="174"/>
      <c r="AA78" s="174"/>
      <c r="AB78" s="163"/>
      <c r="AC78" s="79">
        <f t="shared" si="13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14"/>
        <v>0</v>
      </c>
      <c r="AT78" s="79">
        <f t="shared" si="15"/>
        <v>0</v>
      </c>
      <c r="AU78" s="79">
        <f t="shared" si="16"/>
        <v>0</v>
      </c>
      <c r="AV78" s="180"/>
      <c r="AW78" s="122"/>
      <c r="AX78" s="122"/>
      <c r="AY78" s="122"/>
      <c r="AZ78" s="122"/>
      <c r="BA78" s="79">
        <f t="shared" si="17"/>
        <v>0</v>
      </c>
      <c r="BB78" s="129"/>
      <c r="BC78" s="169"/>
      <c r="BD78" s="63" t="str">
        <f t="shared" si="18"/>
        <v>正确</v>
      </c>
    </row>
    <row r="79" s="1" customFormat="1" ht="33" customHeight="1" spans="1:56">
      <c r="A79" s="88">
        <f t="shared" si="10"/>
        <v>75</v>
      </c>
      <c r="B79" s="167"/>
      <c r="C79" s="168"/>
      <c r="D79" s="229"/>
      <c r="E79" s="167"/>
      <c r="F79" s="90">
        <f t="shared" si="11"/>
        <v>31</v>
      </c>
      <c r="G79" s="17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75">
        <f t="shared" si="12"/>
        <v>0</v>
      </c>
      <c r="T79" s="171"/>
      <c r="U79" s="172"/>
      <c r="V79" s="173"/>
      <c r="W79" s="174"/>
      <c r="X79" s="174"/>
      <c r="Y79" s="174"/>
      <c r="Z79" s="174"/>
      <c r="AA79" s="174"/>
      <c r="AB79" s="163"/>
      <c r="AC79" s="79">
        <f t="shared" si="13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14"/>
        <v>0</v>
      </c>
      <c r="AT79" s="79">
        <f t="shared" si="15"/>
        <v>0</v>
      </c>
      <c r="AU79" s="79">
        <f t="shared" si="16"/>
        <v>0</v>
      </c>
      <c r="AV79" s="180"/>
      <c r="AW79" s="122"/>
      <c r="AX79" s="122"/>
      <c r="AY79" s="122"/>
      <c r="AZ79" s="122"/>
      <c r="BA79" s="79">
        <f t="shared" si="17"/>
        <v>0</v>
      </c>
      <c r="BB79" s="129"/>
      <c r="BC79" s="169"/>
      <c r="BD79" s="63" t="str">
        <f t="shared" si="18"/>
        <v>正确</v>
      </c>
    </row>
    <row r="80" s="1" customFormat="1" ht="33" customHeight="1" spans="1:56">
      <c r="A80" s="88">
        <f t="shared" si="10"/>
        <v>76</v>
      </c>
      <c r="B80" s="167"/>
      <c r="C80" s="168"/>
      <c r="D80" s="229"/>
      <c r="E80" s="167"/>
      <c r="F80" s="90">
        <f t="shared" si="11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si="12"/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si="13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si="14"/>
        <v>0</v>
      </c>
      <c r="AT80" s="79">
        <f t="shared" si="15"/>
        <v>0</v>
      </c>
      <c r="AU80" s="79">
        <f t="shared" si="16"/>
        <v>0</v>
      </c>
      <c r="AV80" s="180"/>
      <c r="AW80" s="122"/>
      <c r="AX80" s="122"/>
      <c r="AY80" s="122"/>
      <c r="AZ80" s="122"/>
      <c r="BA80" s="79">
        <f t="shared" si="17"/>
        <v>0</v>
      </c>
      <c r="BB80" s="129"/>
      <c r="BC80" s="169"/>
      <c r="BD80" s="63" t="str">
        <f t="shared" si="18"/>
        <v>正确</v>
      </c>
    </row>
    <row r="81" s="1" customFormat="1" ht="33" customHeight="1" spans="1:56">
      <c r="A81" s="88">
        <f t="shared" si="10"/>
        <v>77</v>
      </c>
      <c r="B81" s="167"/>
      <c r="C81" s="168"/>
      <c r="D81" s="229"/>
      <c r="E81" s="167"/>
      <c r="F81" s="90">
        <f t="shared" si="11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12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13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14"/>
        <v>0</v>
      </c>
      <c r="AT81" s="79">
        <f t="shared" si="15"/>
        <v>0</v>
      </c>
      <c r="AU81" s="79">
        <f t="shared" si="16"/>
        <v>0</v>
      </c>
      <c r="AV81" s="180"/>
      <c r="AW81" s="122"/>
      <c r="AX81" s="122"/>
      <c r="AY81" s="122"/>
      <c r="AZ81" s="122"/>
      <c r="BA81" s="79">
        <f t="shared" si="17"/>
        <v>0</v>
      </c>
      <c r="BB81" s="129"/>
      <c r="BC81" s="169"/>
      <c r="BD81" s="63" t="str">
        <f t="shared" si="18"/>
        <v>正确</v>
      </c>
    </row>
    <row r="82" s="1" customFormat="1" ht="33" customHeight="1" spans="1:56">
      <c r="A82" s="88">
        <f t="shared" si="10"/>
        <v>78</v>
      </c>
      <c r="B82" s="167"/>
      <c r="C82" s="168"/>
      <c r="D82" s="229"/>
      <c r="E82" s="167"/>
      <c r="F82" s="90">
        <f t="shared" si="11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si="12"/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13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si="14"/>
        <v>0</v>
      </c>
      <c r="AT82" s="79">
        <f t="shared" si="15"/>
        <v>0</v>
      </c>
      <c r="AU82" s="79">
        <f t="shared" si="16"/>
        <v>0</v>
      </c>
      <c r="AV82" s="180"/>
      <c r="AW82" s="122"/>
      <c r="AX82" s="122"/>
      <c r="AY82" s="122"/>
      <c r="AZ82" s="122"/>
      <c r="BA82" s="79">
        <f t="shared" si="17"/>
        <v>0</v>
      </c>
      <c r="BB82" s="129"/>
      <c r="BC82" s="169"/>
      <c r="BD82" s="63" t="str">
        <f t="shared" si="18"/>
        <v>正确</v>
      </c>
    </row>
    <row r="83" s="1" customFormat="1" ht="33" customHeight="1" spans="1:56">
      <c r="A83" s="88">
        <f t="shared" si="10"/>
        <v>79</v>
      </c>
      <c r="B83" s="167"/>
      <c r="C83" s="168"/>
      <c r="D83" s="229"/>
      <c r="E83" s="167"/>
      <c r="F83" s="90">
        <f t="shared" si="11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12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13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14"/>
        <v>0</v>
      </c>
      <c r="AT83" s="79">
        <f t="shared" si="15"/>
        <v>0</v>
      </c>
      <c r="AU83" s="79">
        <f t="shared" si="16"/>
        <v>0</v>
      </c>
      <c r="AV83" s="180"/>
      <c r="AW83" s="122"/>
      <c r="AX83" s="122"/>
      <c r="AY83" s="122"/>
      <c r="AZ83" s="122"/>
      <c r="BA83" s="79">
        <f t="shared" si="17"/>
        <v>0</v>
      </c>
      <c r="BB83" s="129"/>
      <c r="BC83" s="169"/>
      <c r="BD83" s="63" t="str">
        <f t="shared" si="18"/>
        <v>正确</v>
      </c>
    </row>
    <row r="84" s="1" customFormat="1" ht="33" customHeight="1" spans="1:56">
      <c r="A84" s="88">
        <f t="shared" si="10"/>
        <v>80</v>
      </c>
      <c r="B84" s="167"/>
      <c r="C84" s="168"/>
      <c r="D84" s="229"/>
      <c r="E84" s="167"/>
      <c r="F84" s="90">
        <f t="shared" si="11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12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13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14"/>
        <v>0</v>
      </c>
      <c r="AT84" s="79">
        <f t="shared" si="15"/>
        <v>0</v>
      </c>
      <c r="AU84" s="79">
        <f t="shared" si="16"/>
        <v>0</v>
      </c>
      <c r="AV84" s="180"/>
      <c r="AW84" s="122"/>
      <c r="AX84" s="122"/>
      <c r="AY84" s="122"/>
      <c r="AZ84" s="122"/>
      <c r="BA84" s="79">
        <f t="shared" si="17"/>
        <v>0</v>
      </c>
      <c r="BB84" s="129"/>
      <c r="BC84" s="169"/>
      <c r="BD84" s="63" t="str">
        <f t="shared" si="18"/>
        <v>正确</v>
      </c>
    </row>
    <row r="85" s="1" customFormat="1" ht="33" customHeight="1" spans="1:56">
      <c r="A85" s="88">
        <f t="shared" si="10"/>
        <v>81</v>
      </c>
      <c r="B85" s="167"/>
      <c r="C85" s="168"/>
      <c r="D85" s="229"/>
      <c r="E85" s="167"/>
      <c r="F85" s="90">
        <f t="shared" si="11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12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13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14"/>
        <v>0</v>
      </c>
      <c r="AT85" s="79">
        <f t="shared" si="15"/>
        <v>0</v>
      </c>
      <c r="AU85" s="79">
        <f t="shared" si="16"/>
        <v>0</v>
      </c>
      <c r="AV85" s="180"/>
      <c r="AW85" s="122"/>
      <c r="AX85" s="122"/>
      <c r="AY85" s="122"/>
      <c r="AZ85" s="122"/>
      <c r="BA85" s="79">
        <f t="shared" si="17"/>
        <v>0</v>
      </c>
      <c r="BB85" s="129"/>
      <c r="BC85" s="169"/>
      <c r="BD85" s="63" t="str">
        <f t="shared" si="18"/>
        <v>正确</v>
      </c>
    </row>
    <row r="86" s="1" customFormat="1" ht="33" customHeight="1" spans="1:56">
      <c r="A86" s="88">
        <f t="shared" si="10"/>
        <v>82</v>
      </c>
      <c r="B86" s="167"/>
      <c r="C86" s="168"/>
      <c r="D86" s="229"/>
      <c r="E86" s="167"/>
      <c r="F86" s="90">
        <f t="shared" si="11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12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13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14"/>
        <v>0</v>
      </c>
      <c r="AT86" s="79">
        <f t="shared" si="15"/>
        <v>0</v>
      </c>
      <c r="AU86" s="79">
        <f t="shared" si="16"/>
        <v>0</v>
      </c>
      <c r="AV86" s="180"/>
      <c r="AW86" s="122"/>
      <c r="AX86" s="122"/>
      <c r="AY86" s="122"/>
      <c r="AZ86" s="122"/>
      <c r="BA86" s="79">
        <f t="shared" si="17"/>
        <v>0</v>
      </c>
      <c r="BB86" s="129"/>
      <c r="BC86" s="169"/>
      <c r="BD86" s="63" t="str">
        <f t="shared" si="18"/>
        <v>正确</v>
      </c>
    </row>
    <row r="87" s="1" customFormat="1" ht="33" customHeight="1" spans="1:56">
      <c r="A87" s="88">
        <f t="shared" si="10"/>
        <v>83</v>
      </c>
      <c r="B87" s="167"/>
      <c r="C87" s="168"/>
      <c r="D87" s="229"/>
      <c r="E87" s="167"/>
      <c r="F87" s="90">
        <f t="shared" si="11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12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13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14"/>
        <v>0</v>
      </c>
      <c r="AT87" s="79">
        <f t="shared" si="15"/>
        <v>0</v>
      </c>
      <c r="AU87" s="79">
        <f t="shared" si="16"/>
        <v>0</v>
      </c>
      <c r="AV87" s="180"/>
      <c r="AW87" s="122"/>
      <c r="AX87" s="122"/>
      <c r="AY87" s="122"/>
      <c r="AZ87" s="122"/>
      <c r="BA87" s="79">
        <f t="shared" si="17"/>
        <v>0</v>
      </c>
      <c r="BB87" s="129"/>
      <c r="BC87" s="169"/>
      <c r="BD87" s="63" t="str">
        <f t="shared" si="18"/>
        <v>正确</v>
      </c>
    </row>
    <row r="88" s="1" customFormat="1" ht="33" customHeight="1" spans="1:56">
      <c r="A88" s="88">
        <f t="shared" si="10"/>
        <v>84</v>
      </c>
      <c r="B88" s="167"/>
      <c r="C88" s="168"/>
      <c r="D88" s="229"/>
      <c r="E88" s="167"/>
      <c r="F88" s="90">
        <f t="shared" si="11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12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13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14"/>
        <v>0</v>
      </c>
      <c r="AT88" s="79">
        <f t="shared" si="15"/>
        <v>0</v>
      </c>
      <c r="AU88" s="79">
        <f t="shared" si="16"/>
        <v>0</v>
      </c>
      <c r="AV88" s="180"/>
      <c r="AW88" s="122"/>
      <c r="AX88" s="122"/>
      <c r="AY88" s="122"/>
      <c r="AZ88" s="122"/>
      <c r="BA88" s="79">
        <f t="shared" si="17"/>
        <v>0</v>
      </c>
      <c r="BB88" s="129"/>
      <c r="BC88" s="169"/>
      <c r="BD88" s="63" t="str">
        <f t="shared" si="18"/>
        <v>正确</v>
      </c>
    </row>
    <row r="89" s="1" customFormat="1" ht="33" customHeight="1" spans="1:56">
      <c r="A89" s="88">
        <f t="shared" si="10"/>
        <v>85</v>
      </c>
      <c r="B89" s="167"/>
      <c r="C89" s="168"/>
      <c r="D89" s="229"/>
      <c r="E89" s="167"/>
      <c r="F89" s="90">
        <f t="shared" si="11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12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13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14"/>
        <v>0</v>
      </c>
      <c r="AT89" s="79">
        <f t="shared" si="15"/>
        <v>0</v>
      </c>
      <c r="AU89" s="79">
        <f t="shared" si="16"/>
        <v>0</v>
      </c>
      <c r="AV89" s="180"/>
      <c r="AW89" s="122"/>
      <c r="AX89" s="122"/>
      <c r="AY89" s="122"/>
      <c r="AZ89" s="122"/>
      <c r="BA89" s="79">
        <f t="shared" si="17"/>
        <v>0</v>
      </c>
      <c r="BB89" s="129"/>
      <c r="BC89" s="169"/>
      <c r="BD89" s="63" t="str">
        <f t="shared" si="18"/>
        <v>正确</v>
      </c>
    </row>
    <row r="90" s="1" customFormat="1" ht="33" customHeight="1" spans="1:56">
      <c r="A90" s="88">
        <f t="shared" si="10"/>
        <v>86</v>
      </c>
      <c r="B90" s="167"/>
      <c r="C90" s="168"/>
      <c r="D90" s="229"/>
      <c r="E90" s="167"/>
      <c r="F90" s="90">
        <f t="shared" si="11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12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13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14"/>
        <v>0</v>
      </c>
      <c r="AT90" s="79">
        <f t="shared" si="15"/>
        <v>0</v>
      </c>
      <c r="AU90" s="79">
        <f t="shared" si="16"/>
        <v>0</v>
      </c>
      <c r="AV90" s="180"/>
      <c r="AW90" s="122"/>
      <c r="AX90" s="122"/>
      <c r="AY90" s="122"/>
      <c r="AZ90" s="122"/>
      <c r="BA90" s="79">
        <f t="shared" si="17"/>
        <v>0</v>
      </c>
      <c r="BB90" s="129"/>
      <c r="BC90" s="169"/>
      <c r="BD90" s="63" t="str">
        <f t="shared" si="18"/>
        <v>正确</v>
      </c>
    </row>
    <row r="91" s="1" customFormat="1" ht="33" customHeight="1" spans="1:56">
      <c r="A91" s="88">
        <f t="shared" si="10"/>
        <v>87</v>
      </c>
      <c r="B91" s="167"/>
      <c r="C91" s="168"/>
      <c r="D91" s="229"/>
      <c r="E91" s="167"/>
      <c r="F91" s="90">
        <f t="shared" si="11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12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13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14"/>
        <v>0</v>
      </c>
      <c r="AT91" s="79">
        <f t="shared" si="15"/>
        <v>0</v>
      </c>
      <c r="AU91" s="79">
        <f t="shared" si="16"/>
        <v>0</v>
      </c>
      <c r="AV91" s="180"/>
      <c r="AW91" s="122"/>
      <c r="AX91" s="122"/>
      <c r="AY91" s="122"/>
      <c r="AZ91" s="122"/>
      <c r="BA91" s="79">
        <f t="shared" si="17"/>
        <v>0</v>
      </c>
      <c r="BB91" s="129"/>
      <c r="BC91" s="169"/>
      <c r="BD91" s="63" t="str">
        <f t="shared" si="18"/>
        <v>正确</v>
      </c>
    </row>
    <row r="92" s="1" customFormat="1" ht="33" customHeight="1" spans="1:56">
      <c r="A92" s="88">
        <f t="shared" si="10"/>
        <v>88</v>
      </c>
      <c r="B92" s="167"/>
      <c r="C92" s="168"/>
      <c r="D92" s="229"/>
      <c r="E92" s="167"/>
      <c r="F92" s="90">
        <f t="shared" si="11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12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13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14"/>
        <v>0</v>
      </c>
      <c r="AT92" s="79">
        <f t="shared" si="15"/>
        <v>0</v>
      </c>
      <c r="AU92" s="79">
        <f t="shared" si="16"/>
        <v>0</v>
      </c>
      <c r="AV92" s="180"/>
      <c r="AW92" s="122"/>
      <c r="AX92" s="122"/>
      <c r="AY92" s="122"/>
      <c r="AZ92" s="122"/>
      <c r="BA92" s="79">
        <f t="shared" si="17"/>
        <v>0</v>
      </c>
      <c r="BB92" s="129"/>
      <c r="BC92" s="169"/>
      <c r="BD92" s="63" t="str">
        <f t="shared" si="18"/>
        <v>正确</v>
      </c>
    </row>
    <row r="93" s="1" customFormat="1" ht="33" customHeight="1" spans="1:56">
      <c r="A93" s="88">
        <f t="shared" si="10"/>
        <v>89</v>
      </c>
      <c r="B93" s="167"/>
      <c r="C93" s="168"/>
      <c r="D93" s="229"/>
      <c r="E93" s="167"/>
      <c r="F93" s="90">
        <f t="shared" si="11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12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13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14"/>
        <v>0</v>
      </c>
      <c r="AT93" s="79">
        <f t="shared" si="15"/>
        <v>0</v>
      </c>
      <c r="AU93" s="79">
        <f t="shared" si="16"/>
        <v>0</v>
      </c>
      <c r="AV93" s="180"/>
      <c r="AW93" s="122"/>
      <c r="AX93" s="122"/>
      <c r="AY93" s="122"/>
      <c r="AZ93" s="122"/>
      <c r="BA93" s="79">
        <f t="shared" si="17"/>
        <v>0</v>
      </c>
      <c r="BB93" s="129"/>
      <c r="BC93" s="169"/>
      <c r="BD93" s="63" t="str">
        <f t="shared" si="18"/>
        <v>正确</v>
      </c>
    </row>
    <row r="94" s="1" customFormat="1" ht="33" customHeight="1" spans="1:56">
      <c r="A94" s="88">
        <f t="shared" si="10"/>
        <v>90</v>
      </c>
      <c r="B94" s="167"/>
      <c r="C94" s="168"/>
      <c r="D94" s="229"/>
      <c r="E94" s="167"/>
      <c r="F94" s="90">
        <f t="shared" si="11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12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13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14"/>
        <v>0</v>
      </c>
      <c r="AT94" s="79">
        <f t="shared" si="15"/>
        <v>0</v>
      </c>
      <c r="AU94" s="79">
        <f t="shared" si="16"/>
        <v>0</v>
      </c>
      <c r="AV94" s="180"/>
      <c r="AW94" s="122"/>
      <c r="AX94" s="122"/>
      <c r="AY94" s="122"/>
      <c r="AZ94" s="122"/>
      <c r="BA94" s="79">
        <f t="shared" si="17"/>
        <v>0</v>
      </c>
      <c r="BB94" s="129"/>
      <c r="BC94" s="169"/>
      <c r="BD94" s="63" t="str">
        <f t="shared" si="18"/>
        <v>正确</v>
      </c>
    </row>
    <row r="95" s="1" customFormat="1" ht="33" customHeight="1" spans="1:56">
      <c r="A95" s="88">
        <f t="shared" si="10"/>
        <v>91</v>
      </c>
      <c r="B95" s="167"/>
      <c r="C95" s="168"/>
      <c r="D95" s="229"/>
      <c r="E95" s="167"/>
      <c r="F95" s="90">
        <f t="shared" si="11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12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13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14"/>
        <v>0</v>
      </c>
      <c r="AT95" s="79">
        <f t="shared" si="15"/>
        <v>0</v>
      </c>
      <c r="AU95" s="79">
        <f t="shared" si="16"/>
        <v>0</v>
      </c>
      <c r="AV95" s="180"/>
      <c r="AW95" s="122"/>
      <c r="AX95" s="122"/>
      <c r="AY95" s="122"/>
      <c r="AZ95" s="122"/>
      <c r="BA95" s="79">
        <f t="shared" si="17"/>
        <v>0</v>
      </c>
      <c r="BB95" s="129"/>
      <c r="BC95" s="169"/>
      <c r="BD95" s="63" t="str">
        <f t="shared" si="18"/>
        <v>正确</v>
      </c>
    </row>
    <row r="96" s="1" customFormat="1" ht="33" customHeight="1" spans="1:56">
      <c r="A96" s="88">
        <f t="shared" si="10"/>
        <v>92</v>
      </c>
      <c r="B96" s="167"/>
      <c r="C96" s="168"/>
      <c r="D96" s="229"/>
      <c r="E96" s="167"/>
      <c r="F96" s="90">
        <f t="shared" si="11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12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13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14"/>
        <v>0</v>
      </c>
      <c r="AT96" s="79">
        <f t="shared" si="15"/>
        <v>0</v>
      </c>
      <c r="AU96" s="79">
        <f t="shared" si="16"/>
        <v>0</v>
      </c>
      <c r="AV96" s="180"/>
      <c r="AW96" s="122"/>
      <c r="AX96" s="122"/>
      <c r="AY96" s="122"/>
      <c r="AZ96" s="122"/>
      <c r="BA96" s="79">
        <f t="shared" si="17"/>
        <v>0</v>
      </c>
      <c r="BB96" s="129"/>
      <c r="BC96" s="169"/>
      <c r="BD96" s="63" t="str">
        <f t="shared" si="18"/>
        <v>正确</v>
      </c>
    </row>
    <row r="97" s="1" customFormat="1" ht="33" customHeight="1" spans="1:56">
      <c r="A97" s="88">
        <f t="shared" si="10"/>
        <v>93</v>
      </c>
      <c r="B97" s="167"/>
      <c r="C97" s="168"/>
      <c r="D97" s="229"/>
      <c r="E97" s="167"/>
      <c r="F97" s="90">
        <f t="shared" si="11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12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13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14"/>
        <v>0</v>
      </c>
      <c r="AT97" s="79">
        <f t="shared" si="15"/>
        <v>0</v>
      </c>
      <c r="AU97" s="79">
        <f t="shared" si="16"/>
        <v>0</v>
      </c>
      <c r="AV97" s="180"/>
      <c r="AW97" s="122"/>
      <c r="AX97" s="122"/>
      <c r="AY97" s="122"/>
      <c r="AZ97" s="122"/>
      <c r="BA97" s="79">
        <f t="shared" si="17"/>
        <v>0</v>
      </c>
      <c r="BB97" s="129"/>
      <c r="BC97" s="169"/>
      <c r="BD97" s="63" t="str">
        <f t="shared" si="18"/>
        <v>正确</v>
      </c>
    </row>
    <row r="98" s="1" customFormat="1" ht="33" customHeight="1" spans="1:56">
      <c r="A98" s="88">
        <f t="shared" si="10"/>
        <v>94</v>
      </c>
      <c r="B98" s="167"/>
      <c r="C98" s="168"/>
      <c r="D98" s="229"/>
      <c r="E98" s="167"/>
      <c r="F98" s="90">
        <f t="shared" si="11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12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13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14"/>
        <v>0</v>
      </c>
      <c r="AT98" s="79">
        <f t="shared" si="15"/>
        <v>0</v>
      </c>
      <c r="AU98" s="79">
        <f t="shared" si="16"/>
        <v>0</v>
      </c>
      <c r="AV98" s="180"/>
      <c r="AW98" s="122"/>
      <c r="AX98" s="122"/>
      <c r="AY98" s="122"/>
      <c r="AZ98" s="122"/>
      <c r="BA98" s="79">
        <f t="shared" si="17"/>
        <v>0</v>
      </c>
      <c r="BB98" s="129"/>
      <c r="BC98" s="169"/>
      <c r="BD98" s="63" t="str">
        <f t="shared" si="18"/>
        <v>正确</v>
      </c>
    </row>
    <row r="99" s="1" customFormat="1" ht="33" customHeight="1" spans="1:56">
      <c r="A99" s="88">
        <f t="shared" si="10"/>
        <v>95</v>
      </c>
      <c r="B99" s="167"/>
      <c r="C99" s="168"/>
      <c r="D99" s="229"/>
      <c r="E99" s="167"/>
      <c r="F99" s="90">
        <f t="shared" si="11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12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13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14"/>
        <v>0</v>
      </c>
      <c r="AT99" s="79">
        <f t="shared" si="15"/>
        <v>0</v>
      </c>
      <c r="AU99" s="79">
        <f t="shared" si="16"/>
        <v>0</v>
      </c>
      <c r="AV99" s="180"/>
      <c r="AW99" s="122"/>
      <c r="AX99" s="122"/>
      <c r="AY99" s="122"/>
      <c r="AZ99" s="122"/>
      <c r="BA99" s="79">
        <f t="shared" si="17"/>
        <v>0</v>
      </c>
      <c r="BB99" s="129"/>
      <c r="BC99" s="169"/>
      <c r="BD99" s="63" t="str">
        <f t="shared" si="18"/>
        <v>正确</v>
      </c>
    </row>
    <row r="100" s="1" customFormat="1" ht="33" customHeight="1" spans="1:56">
      <c r="A100" s="88">
        <f t="shared" si="10"/>
        <v>96</v>
      </c>
      <c r="B100" s="167"/>
      <c r="C100" s="168"/>
      <c r="D100" s="229"/>
      <c r="E100" s="167"/>
      <c r="F100" s="90">
        <f t="shared" si="11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12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13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14"/>
        <v>0</v>
      </c>
      <c r="AT100" s="79">
        <f t="shared" si="15"/>
        <v>0</v>
      </c>
      <c r="AU100" s="79">
        <f t="shared" si="16"/>
        <v>0</v>
      </c>
      <c r="AV100" s="180"/>
      <c r="AW100" s="122"/>
      <c r="AX100" s="122"/>
      <c r="AY100" s="122"/>
      <c r="AZ100" s="122"/>
      <c r="BA100" s="79">
        <f t="shared" si="17"/>
        <v>0</v>
      </c>
      <c r="BB100" s="129"/>
      <c r="BC100" s="169"/>
      <c r="BD100" s="63" t="str">
        <f t="shared" si="18"/>
        <v>正确</v>
      </c>
    </row>
    <row r="101" s="1" customFormat="1" ht="33" customHeight="1" spans="1:56">
      <c r="A101" s="88">
        <f t="shared" si="10"/>
        <v>97</v>
      </c>
      <c r="B101" s="167"/>
      <c r="C101" s="168"/>
      <c r="D101" s="229"/>
      <c r="E101" s="167"/>
      <c r="F101" s="90">
        <f t="shared" si="11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12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13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14"/>
        <v>0</v>
      </c>
      <c r="AT101" s="79">
        <f t="shared" si="15"/>
        <v>0</v>
      </c>
      <c r="AU101" s="79">
        <f t="shared" si="16"/>
        <v>0</v>
      </c>
      <c r="AV101" s="180"/>
      <c r="AW101" s="122"/>
      <c r="AX101" s="122"/>
      <c r="AY101" s="122"/>
      <c r="AZ101" s="122"/>
      <c r="BA101" s="79">
        <f t="shared" si="17"/>
        <v>0</v>
      </c>
      <c r="BB101" s="129"/>
      <c r="BC101" s="169"/>
      <c r="BD101" s="63" t="str">
        <f t="shared" si="18"/>
        <v>正确</v>
      </c>
    </row>
    <row r="102" s="1" customFormat="1" ht="33" customHeight="1" spans="1:56">
      <c r="A102" s="88">
        <f t="shared" si="10"/>
        <v>98</v>
      </c>
      <c r="B102" s="167"/>
      <c r="C102" s="168"/>
      <c r="D102" s="229"/>
      <c r="E102" s="167"/>
      <c r="F102" s="90">
        <f t="shared" si="11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12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13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14"/>
        <v>0</v>
      </c>
      <c r="AT102" s="79">
        <f t="shared" si="15"/>
        <v>0</v>
      </c>
      <c r="AU102" s="79">
        <f t="shared" si="16"/>
        <v>0</v>
      </c>
      <c r="AV102" s="180"/>
      <c r="AW102" s="122"/>
      <c r="AX102" s="122"/>
      <c r="AY102" s="122"/>
      <c r="AZ102" s="122"/>
      <c r="BA102" s="79">
        <f t="shared" si="17"/>
        <v>0</v>
      </c>
      <c r="BB102" s="129"/>
      <c r="BC102" s="169"/>
      <c r="BD102" s="63" t="str">
        <f t="shared" si="18"/>
        <v>正确</v>
      </c>
    </row>
    <row r="103" s="1" customFormat="1" ht="33" customHeight="1" spans="1:56">
      <c r="A103" s="88">
        <f t="shared" si="10"/>
        <v>99</v>
      </c>
      <c r="B103" s="167"/>
      <c r="C103" s="168"/>
      <c r="D103" s="229"/>
      <c r="E103" s="167"/>
      <c r="F103" s="90">
        <f t="shared" si="11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12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13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14"/>
        <v>0</v>
      </c>
      <c r="AT103" s="79">
        <f t="shared" si="15"/>
        <v>0</v>
      </c>
      <c r="AU103" s="79">
        <f t="shared" si="16"/>
        <v>0</v>
      </c>
      <c r="AV103" s="180"/>
      <c r="AW103" s="122"/>
      <c r="AX103" s="122"/>
      <c r="AY103" s="122"/>
      <c r="AZ103" s="122"/>
      <c r="BA103" s="79">
        <f t="shared" si="17"/>
        <v>0</v>
      </c>
      <c r="BB103" s="129"/>
      <c r="BC103" s="169"/>
      <c r="BD103" s="63" t="str">
        <f t="shared" si="18"/>
        <v>正确</v>
      </c>
    </row>
    <row r="104" s="1" customFormat="1" ht="33" customHeight="1" spans="1:56">
      <c r="A104" s="88">
        <f t="shared" si="10"/>
        <v>100</v>
      </c>
      <c r="B104" s="167"/>
      <c r="C104" s="168"/>
      <c r="D104" s="229"/>
      <c r="E104" s="167"/>
      <c r="F104" s="90">
        <f t="shared" si="11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12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13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14"/>
        <v>0</v>
      </c>
      <c r="AT104" s="79">
        <f t="shared" si="15"/>
        <v>0</v>
      </c>
      <c r="AU104" s="79">
        <f t="shared" si="16"/>
        <v>0</v>
      </c>
      <c r="AV104" s="180"/>
      <c r="AW104" s="122"/>
      <c r="AX104" s="122"/>
      <c r="AY104" s="122"/>
      <c r="AZ104" s="122"/>
      <c r="BA104" s="79">
        <f t="shared" si="17"/>
        <v>0</v>
      </c>
      <c r="BB104" s="129"/>
      <c r="BC104" s="169"/>
      <c r="BD104" s="63" t="str">
        <f t="shared" si="18"/>
        <v>正确</v>
      </c>
    </row>
    <row r="105" s="1" customFormat="1" ht="33" customHeight="1" spans="1:56">
      <c r="A105" s="88">
        <f t="shared" si="10"/>
        <v>101</v>
      </c>
      <c r="B105" s="167"/>
      <c r="C105" s="168"/>
      <c r="D105" s="229"/>
      <c r="E105" s="167"/>
      <c r="F105" s="90">
        <f t="shared" si="11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12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13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14"/>
        <v>0</v>
      </c>
      <c r="AT105" s="79">
        <f t="shared" si="15"/>
        <v>0</v>
      </c>
      <c r="AU105" s="79">
        <f t="shared" si="16"/>
        <v>0</v>
      </c>
      <c r="AV105" s="180"/>
      <c r="AW105" s="122"/>
      <c r="AX105" s="122"/>
      <c r="AY105" s="122"/>
      <c r="AZ105" s="122"/>
      <c r="BA105" s="79">
        <f t="shared" si="17"/>
        <v>0</v>
      </c>
      <c r="BB105" s="129"/>
      <c r="BC105" s="169"/>
      <c r="BD105" s="63" t="str">
        <f t="shared" si="18"/>
        <v>正确</v>
      </c>
    </row>
    <row r="106" s="1" customFormat="1" ht="33" customHeight="1" spans="1:56">
      <c r="A106" s="88">
        <f t="shared" si="10"/>
        <v>102</v>
      </c>
      <c r="B106" s="167"/>
      <c r="C106" s="168"/>
      <c r="D106" s="229"/>
      <c r="E106" s="167"/>
      <c r="F106" s="90">
        <f t="shared" si="11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12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13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14"/>
        <v>0</v>
      </c>
      <c r="AT106" s="79">
        <f t="shared" si="15"/>
        <v>0</v>
      </c>
      <c r="AU106" s="79">
        <f t="shared" si="16"/>
        <v>0</v>
      </c>
      <c r="AV106" s="180"/>
      <c r="AW106" s="122"/>
      <c r="AX106" s="122"/>
      <c r="AY106" s="122"/>
      <c r="AZ106" s="122"/>
      <c r="BA106" s="79">
        <f t="shared" si="17"/>
        <v>0</v>
      </c>
      <c r="BB106" s="129"/>
      <c r="BC106" s="169"/>
      <c r="BD106" s="63" t="str">
        <f t="shared" si="18"/>
        <v>正确</v>
      </c>
    </row>
    <row r="107" s="1" customFormat="1" ht="33" customHeight="1" spans="1:56">
      <c r="A107" s="88">
        <f t="shared" si="10"/>
        <v>103</v>
      </c>
      <c r="B107" s="167"/>
      <c r="C107" s="168"/>
      <c r="D107" s="229"/>
      <c r="E107" s="167"/>
      <c r="F107" s="90">
        <f t="shared" si="11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12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13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14"/>
        <v>0</v>
      </c>
      <c r="AT107" s="79">
        <f t="shared" si="15"/>
        <v>0</v>
      </c>
      <c r="AU107" s="79">
        <f t="shared" si="16"/>
        <v>0</v>
      </c>
      <c r="AV107" s="180"/>
      <c r="AW107" s="122"/>
      <c r="AX107" s="122"/>
      <c r="AY107" s="122"/>
      <c r="AZ107" s="122"/>
      <c r="BA107" s="79">
        <f t="shared" si="17"/>
        <v>0</v>
      </c>
      <c r="BB107" s="129"/>
      <c r="BC107" s="169"/>
      <c r="BD107" s="63" t="str">
        <f t="shared" si="18"/>
        <v>正确</v>
      </c>
    </row>
    <row r="108" s="1" customFormat="1" ht="33" customHeight="1" spans="1:56">
      <c r="A108" s="88">
        <f t="shared" si="10"/>
        <v>104</v>
      </c>
      <c r="B108" s="167"/>
      <c r="C108" s="168"/>
      <c r="D108" s="229"/>
      <c r="E108" s="167"/>
      <c r="F108" s="90">
        <f t="shared" si="11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12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13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14"/>
        <v>0</v>
      </c>
      <c r="AT108" s="79">
        <f t="shared" si="15"/>
        <v>0</v>
      </c>
      <c r="AU108" s="79">
        <f t="shared" si="16"/>
        <v>0</v>
      </c>
      <c r="AV108" s="180"/>
      <c r="AW108" s="122"/>
      <c r="AX108" s="122"/>
      <c r="AY108" s="122"/>
      <c r="AZ108" s="122"/>
      <c r="BA108" s="79">
        <f t="shared" si="17"/>
        <v>0</v>
      </c>
      <c r="BB108" s="129"/>
      <c r="BC108" s="169"/>
      <c r="BD108" s="63" t="str">
        <f t="shared" si="18"/>
        <v>正确</v>
      </c>
    </row>
    <row r="109" s="1" customFormat="1" ht="33" customHeight="1" spans="1:56">
      <c r="A109" s="88">
        <f t="shared" si="10"/>
        <v>105</v>
      </c>
      <c r="B109" s="167"/>
      <c r="C109" s="168"/>
      <c r="D109" s="229"/>
      <c r="E109" s="167"/>
      <c r="F109" s="90">
        <f t="shared" si="11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12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13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14"/>
        <v>0</v>
      </c>
      <c r="AT109" s="79">
        <f t="shared" si="15"/>
        <v>0</v>
      </c>
      <c r="AU109" s="79">
        <f t="shared" si="16"/>
        <v>0</v>
      </c>
      <c r="AV109" s="180"/>
      <c r="AW109" s="122"/>
      <c r="AX109" s="122"/>
      <c r="AY109" s="122"/>
      <c r="AZ109" s="122"/>
      <c r="BA109" s="79">
        <f t="shared" si="17"/>
        <v>0</v>
      </c>
      <c r="BB109" s="129"/>
      <c r="BC109" s="169"/>
      <c r="BD109" s="63" t="str">
        <f t="shared" si="18"/>
        <v>正确</v>
      </c>
    </row>
    <row r="110" s="1" customFormat="1" ht="33" customHeight="1" spans="1:56">
      <c r="A110" s="88">
        <f t="shared" si="10"/>
        <v>106</v>
      </c>
      <c r="B110" s="167"/>
      <c r="C110" s="168"/>
      <c r="D110" s="229"/>
      <c r="E110" s="167"/>
      <c r="F110" s="90">
        <f t="shared" si="11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12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13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14"/>
        <v>0</v>
      </c>
      <c r="AT110" s="79">
        <f t="shared" si="15"/>
        <v>0</v>
      </c>
      <c r="AU110" s="79">
        <f t="shared" si="16"/>
        <v>0</v>
      </c>
      <c r="AV110" s="180"/>
      <c r="AW110" s="122"/>
      <c r="AX110" s="122"/>
      <c r="AY110" s="122"/>
      <c r="AZ110" s="122"/>
      <c r="BA110" s="79">
        <f t="shared" si="17"/>
        <v>0</v>
      </c>
      <c r="BB110" s="129"/>
      <c r="BC110" s="169"/>
      <c r="BD110" s="63" t="str">
        <f t="shared" si="18"/>
        <v>正确</v>
      </c>
    </row>
    <row r="111" s="1" customFormat="1" ht="33" customHeight="1" spans="1:56">
      <c r="A111" s="88">
        <f t="shared" si="10"/>
        <v>107</v>
      </c>
      <c r="B111" s="167"/>
      <c r="C111" s="168"/>
      <c r="D111" s="229"/>
      <c r="E111" s="167"/>
      <c r="F111" s="90">
        <f t="shared" si="11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12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13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14"/>
        <v>0</v>
      </c>
      <c r="AT111" s="79">
        <f t="shared" si="15"/>
        <v>0</v>
      </c>
      <c r="AU111" s="79">
        <f t="shared" si="16"/>
        <v>0</v>
      </c>
      <c r="AV111" s="180"/>
      <c r="AW111" s="122"/>
      <c r="AX111" s="122"/>
      <c r="AY111" s="122"/>
      <c r="AZ111" s="122"/>
      <c r="BA111" s="79">
        <f t="shared" si="17"/>
        <v>0</v>
      </c>
      <c r="BB111" s="129"/>
      <c r="BC111" s="169"/>
      <c r="BD111" s="63" t="str">
        <f t="shared" si="18"/>
        <v>正确</v>
      </c>
    </row>
    <row r="112" s="1" customFormat="1" ht="33" customHeight="1" spans="1:56">
      <c r="A112" s="88">
        <f t="shared" si="10"/>
        <v>108</v>
      </c>
      <c r="B112" s="167"/>
      <c r="C112" s="168"/>
      <c r="D112" s="229"/>
      <c r="E112" s="167"/>
      <c r="F112" s="90">
        <f t="shared" si="11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12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13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14"/>
        <v>0</v>
      </c>
      <c r="AT112" s="79">
        <f t="shared" si="15"/>
        <v>0</v>
      </c>
      <c r="AU112" s="79">
        <f t="shared" si="16"/>
        <v>0</v>
      </c>
      <c r="AV112" s="180"/>
      <c r="AW112" s="122"/>
      <c r="AX112" s="122"/>
      <c r="AY112" s="122"/>
      <c r="AZ112" s="122"/>
      <c r="BA112" s="79">
        <f t="shared" si="17"/>
        <v>0</v>
      </c>
      <c r="BB112" s="129"/>
      <c r="BC112" s="169"/>
      <c r="BD112" s="63" t="str">
        <f t="shared" si="18"/>
        <v>正确</v>
      </c>
    </row>
    <row r="113" s="1" customFormat="1" ht="33" customHeight="1" spans="1:56">
      <c r="A113" s="88">
        <f t="shared" si="10"/>
        <v>109</v>
      </c>
      <c r="B113" s="167"/>
      <c r="C113" s="168"/>
      <c r="D113" s="229"/>
      <c r="E113" s="167"/>
      <c r="F113" s="90">
        <f t="shared" si="11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12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13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14"/>
        <v>0</v>
      </c>
      <c r="AT113" s="79">
        <f t="shared" si="15"/>
        <v>0</v>
      </c>
      <c r="AU113" s="79">
        <f t="shared" si="16"/>
        <v>0</v>
      </c>
      <c r="AV113" s="180"/>
      <c r="AW113" s="122"/>
      <c r="AX113" s="122"/>
      <c r="AY113" s="122"/>
      <c r="AZ113" s="122"/>
      <c r="BA113" s="79">
        <f t="shared" si="17"/>
        <v>0</v>
      </c>
      <c r="BB113" s="129"/>
      <c r="BC113" s="169"/>
      <c r="BD113" s="63" t="str">
        <f t="shared" si="18"/>
        <v>正确</v>
      </c>
    </row>
    <row r="114" s="1" customFormat="1" ht="33" customHeight="1" spans="1:56">
      <c r="A114" s="88">
        <f t="shared" si="10"/>
        <v>110</v>
      </c>
      <c r="B114" s="167"/>
      <c r="C114" s="168"/>
      <c r="D114" s="229"/>
      <c r="E114" s="167"/>
      <c r="F114" s="90">
        <f t="shared" si="11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12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13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14"/>
        <v>0</v>
      </c>
      <c r="AT114" s="79">
        <f t="shared" si="15"/>
        <v>0</v>
      </c>
      <c r="AU114" s="79">
        <f t="shared" si="16"/>
        <v>0</v>
      </c>
      <c r="AV114" s="180"/>
      <c r="AW114" s="122"/>
      <c r="AX114" s="122"/>
      <c r="AY114" s="122"/>
      <c r="AZ114" s="122"/>
      <c r="BA114" s="79">
        <f t="shared" si="17"/>
        <v>0</v>
      </c>
      <c r="BB114" s="129"/>
      <c r="BC114" s="169"/>
      <c r="BD114" s="63" t="str">
        <f t="shared" si="18"/>
        <v>正确</v>
      </c>
    </row>
    <row r="115" s="1" customFormat="1" ht="33" customHeight="1" spans="1:56">
      <c r="A115" s="88">
        <f t="shared" si="10"/>
        <v>111</v>
      </c>
      <c r="B115" s="167"/>
      <c r="C115" s="168"/>
      <c r="D115" s="229"/>
      <c r="E115" s="167"/>
      <c r="F115" s="90">
        <f t="shared" si="11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12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13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14"/>
        <v>0</v>
      </c>
      <c r="AT115" s="79">
        <f t="shared" si="15"/>
        <v>0</v>
      </c>
      <c r="AU115" s="79">
        <f t="shared" si="16"/>
        <v>0</v>
      </c>
      <c r="AV115" s="180"/>
      <c r="AW115" s="122"/>
      <c r="AX115" s="122"/>
      <c r="AY115" s="122"/>
      <c r="AZ115" s="122"/>
      <c r="BA115" s="79">
        <f t="shared" si="17"/>
        <v>0</v>
      </c>
      <c r="BB115" s="129"/>
      <c r="BC115" s="169"/>
      <c r="BD115" s="63" t="str">
        <f t="shared" si="18"/>
        <v>正确</v>
      </c>
    </row>
    <row r="116" s="1" customFormat="1" ht="33" customHeight="1" spans="1:56">
      <c r="A116" s="88">
        <f t="shared" si="10"/>
        <v>112</v>
      </c>
      <c r="B116" s="167"/>
      <c r="C116" s="168"/>
      <c r="D116" s="229"/>
      <c r="E116" s="167"/>
      <c r="F116" s="90">
        <f t="shared" si="11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12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13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14"/>
        <v>0</v>
      </c>
      <c r="AT116" s="79">
        <f t="shared" si="15"/>
        <v>0</v>
      </c>
      <c r="AU116" s="79">
        <f t="shared" si="16"/>
        <v>0</v>
      </c>
      <c r="AV116" s="180"/>
      <c r="AW116" s="122"/>
      <c r="AX116" s="122"/>
      <c r="AY116" s="122"/>
      <c r="AZ116" s="122"/>
      <c r="BA116" s="79">
        <f t="shared" si="17"/>
        <v>0</v>
      </c>
      <c r="BB116" s="129"/>
      <c r="BC116" s="169"/>
      <c r="BD116" s="63" t="str">
        <f t="shared" si="18"/>
        <v>正确</v>
      </c>
    </row>
    <row r="117" s="1" customFormat="1" ht="33" customHeight="1" spans="1:56">
      <c r="A117" s="88">
        <f t="shared" si="10"/>
        <v>113</v>
      </c>
      <c r="B117" s="167"/>
      <c r="C117" s="168"/>
      <c r="D117" s="229"/>
      <c r="E117" s="167"/>
      <c r="F117" s="90">
        <f t="shared" si="11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12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13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14"/>
        <v>0</v>
      </c>
      <c r="AT117" s="79">
        <f t="shared" si="15"/>
        <v>0</v>
      </c>
      <c r="AU117" s="79">
        <f t="shared" si="16"/>
        <v>0</v>
      </c>
      <c r="AV117" s="180"/>
      <c r="AW117" s="122"/>
      <c r="AX117" s="122"/>
      <c r="AY117" s="122"/>
      <c r="AZ117" s="122"/>
      <c r="BA117" s="79">
        <f t="shared" si="17"/>
        <v>0</v>
      </c>
      <c r="BB117" s="129"/>
      <c r="BC117" s="169"/>
      <c r="BD117" s="63" t="str">
        <f t="shared" si="18"/>
        <v>正确</v>
      </c>
    </row>
    <row r="118" s="1" customFormat="1" ht="33" customHeight="1" spans="1:56">
      <c r="A118" s="88">
        <f t="shared" si="10"/>
        <v>114</v>
      </c>
      <c r="B118" s="167"/>
      <c r="C118" s="168"/>
      <c r="D118" s="229"/>
      <c r="E118" s="167"/>
      <c r="F118" s="90">
        <f t="shared" si="11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12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13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14"/>
        <v>0</v>
      </c>
      <c r="AT118" s="79">
        <f t="shared" si="15"/>
        <v>0</v>
      </c>
      <c r="AU118" s="79">
        <f t="shared" si="16"/>
        <v>0</v>
      </c>
      <c r="AV118" s="180"/>
      <c r="AW118" s="122"/>
      <c r="AX118" s="122"/>
      <c r="AY118" s="122"/>
      <c r="AZ118" s="122"/>
      <c r="BA118" s="79">
        <f t="shared" si="17"/>
        <v>0</v>
      </c>
      <c r="BB118" s="129"/>
      <c r="BC118" s="169"/>
      <c r="BD118" s="63" t="str">
        <f t="shared" si="18"/>
        <v>正确</v>
      </c>
    </row>
    <row r="119" s="1" customFormat="1" ht="33" customHeight="1" spans="1:56">
      <c r="A119" s="88">
        <f t="shared" si="10"/>
        <v>115</v>
      </c>
      <c r="B119" s="167"/>
      <c r="C119" s="168"/>
      <c r="D119" s="229"/>
      <c r="E119" s="167"/>
      <c r="F119" s="90">
        <f t="shared" si="11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12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13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14"/>
        <v>0</v>
      </c>
      <c r="AT119" s="79">
        <f t="shared" si="15"/>
        <v>0</v>
      </c>
      <c r="AU119" s="79">
        <f t="shared" si="16"/>
        <v>0</v>
      </c>
      <c r="AV119" s="180"/>
      <c r="AW119" s="122"/>
      <c r="AX119" s="122"/>
      <c r="AY119" s="122"/>
      <c r="AZ119" s="122"/>
      <c r="BA119" s="79">
        <f t="shared" si="17"/>
        <v>0</v>
      </c>
      <c r="BB119" s="129"/>
      <c r="BC119" s="169"/>
      <c r="BD119" s="63" t="str">
        <f t="shared" si="18"/>
        <v>正确</v>
      </c>
    </row>
    <row r="120" s="1" customFormat="1" ht="33" customHeight="1" spans="1:56">
      <c r="A120" s="88">
        <f t="shared" si="10"/>
        <v>116</v>
      </c>
      <c r="B120" s="167"/>
      <c r="C120" s="168"/>
      <c r="D120" s="229"/>
      <c r="E120" s="167"/>
      <c r="F120" s="90">
        <f t="shared" si="11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12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13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14"/>
        <v>0</v>
      </c>
      <c r="AT120" s="79">
        <f t="shared" si="15"/>
        <v>0</v>
      </c>
      <c r="AU120" s="79">
        <f t="shared" si="16"/>
        <v>0</v>
      </c>
      <c r="AV120" s="180"/>
      <c r="AW120" s="122"/>
      <c r="AX120" s="122"/>
      <c r="AY120" s="122"/>
      <c r="AZ120" s="122"/>
      <c r="BA120" s="79">
        <f t="shared" si="17"/>
        <v>0</v>
      </c>
      <c r="BB120" s="129"/>
      <c r="BC120" s="169"/>
      <c r="BD120" s="63" t="str">
        <f t="shared" si="18"/>
        <v>正确</v>
      </c>
    </row>
    <row r="121" s="1" customFormat="1" ht="33" customHeight="1" spans="1:56">
      <c r="A121" s="88">
        <f t="shared" si="10"/>
        <v>117</v>
      </c>
      <c r="B121" s="167"/>
      <c r="C121" s="168"/>
      <c r="D121" s="229"/>
      <c r="E121" s="167"/>
      <c r="F121" s="90">
        <f t="shared" si="11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12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13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14"/>
        <v>0</v>
      </c>
      <c r="AT121" s="79">
        <f t="shared" si="15"/>
        <v>0</v>
      </c>
      <c r="AU121" s="79">
        <f t="shared" si="16"/>
        <v>0</v>
      </c>
      <c r="AV121" s="180"/>
      <c r="AW121" s="122"/>
      <c r="AX121" s="122"/>
      <c r="AY121" s="122"/>
      <c r="AZ121" s="122"/>
      <c r="BA121" s="79">
        <f t="shared" si="17"/>
        <v>0</v>
      </c>
      <c r="BB121" s="129"/>
      <c r="BC121" s="169"/>
      <c r="BD121" s="63" t="str">
        <f t="shared" si="18"/>
        <v>正确</v>
      </c>
    </row>
    <row r="122" s="1" customFormat="1" ht="33" customHeight="1" spans="1:56">
      <c r="A122" s="88">
        <f t="shared" si="10"/>
        <v>118</v>
      </c>
      <c r="B122" s="167"/>
      <c r="C122" s="168"/>
      <c r="D122" s="229"/>
      <c r="E122" s="167"/>
      <c r="F122" s="90">
        <f t="shared" si="11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12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13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14"/>
        <v>0</v>
      </c>
      <c r="AT122" s="79">
        <f t="shared" si="15"/>
        <v>0</v>
      </c>
      <c r="AU122" s="79">
        <f t="shared" si="16"/>
        <v>0</v>
      </c>
      <c r="AV122" s="180"/>
      <c r="AW122" s="122"/>
      <c r="AX122" s="122"/>
      <c r="AY122" s="122"/>
      <c r="AZ122" s="122"/>
      <c r="BA122" s="79">
        <f t="shared" si="17"/>
        <v>0</v>
      </c>
      <c r="BB122" s="129"/>
      <c r="BC122" s="169"/>
      <c r="BD122" s="63" t="str">
        <f t="shared" si="18"/>
        <v>正确</v>
      </c>
    </row>
    <row r="123" s="1" customFormat="1" ht="33" customHeight="1" spans="1:56">
      <c r="A123" s="88">
        <f t="shared" si="10"/>
        <v>119</v>
      </c>
      <c r="B123" s="167"/>
      <c r="C123" s="168"/>
      <c r="D123" s="229"/>
      <c r="E123" s="167"/>
      <c r="F123" s="90">
        <f t="shared" si="11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12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13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14"/>
        <v>0</v>
      </c>
      <c r="AT123" s="79">
        <f t="shared" si="15"/>
        <v>0</v>
      </c>
      <c r="AU123" s="79">
        <f t="shared" si="16"/>
        <v>0</v>
      </c>
      <c r="AV123" s="180"/>
      <c r="AW123" s="122"/>
      <c r="AX123" s="122"/>
      <c r="AY123" s="122"/>
      <c r="AZ123" s="122"/>
      <c r="BA123" s="79">
        <f t="shared" si="17"/>
        <v>0</v>
      </c>
      <c r="BB123" s="129"/>
      <c r="BC123" s="169"/>
      <c r="BD123" s="63" t="str">
        <f t="shared" si="18"/>
        <v>正确</v>
      </c>
    </row>
    <row r="124" s="1" customFormat="1" ht="33" customHeight="1" spans="1:56">
      <c r="A124" s="88">
        <f t="shared" si="10"/>
        <v>120</v>
      </c>
      <c r="B124" s="167"/>
      <c r="C124" s="168"/>
      <c r="D124" s="229"/>
      <c r="E124" s="167"/>
      <c r="F124" s="90">
        <f t="shared" si="11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12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13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14"/>
        <v>0</v>
      </c>
      <c r="AT124" s="79">
        <f t="shared" si="15"/>
        <v>0</v>
      </c>
      <c r="AU124" s="79">
        <f t="shared" si="16"/>
        <v>0</v>
      </c>
      <c r="AV124" s="180"/>
      <c r="AW124" s="122"/>
      <c r="AX124" s="122"/>
      <c r="AY124" s="122"/>
      <c r="AZ124" s="122"/>
      <c r="BA124" s="79">
        <f t="shared" si="17"/>
        <v>0</v>
      </c>
      <c r="BB124" s="129"/>
      <c r="BC124" s="169"/>
      <c r="BD124" s="63" t="str">
        <f t="shared" si="18"/>
        <v>正确</v>
      </c>
    </row>
    <row r="125" s="1" customFormat="1" ht="33" customHeight="1" spans="1:56">
      <c r="A125" s="88">
        <f t="shared" si="10"/>
        <v>121</v>
      </c>
      <c r="B125" s="167"/>
      <c r="C125" s="168"/>
      <c r="D125" s="229"/>
      <c r="E125" s="167"/>
      <c r="F125" s="90">
        <f t="shared" si="11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12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13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14"/>
        <v>0</v>
      </c>
      <c r="AT125" s="79">
        <f t="shared" si="15"/>
        <v>0</v>
      </c>
      <c r="AU125" s="79">
        <f t="shared" si="16"/>
        <v>0</v>
      </c>
      <c r="AV125" s="180"/>
      <c r="AW125" s="122"/>
      <c r="AX125" s="122"/>
      <c r="AY125" s="122"/>
      <c r="AZ125" s="122"/>
      <c r="BA125" s="79">
        <f t="shared" si="17"/>
        <v>0</v>
      </c>
      <c r="BB125" s="129"/>
      <c r="BC125" s="169"/>
      <c r="BD125" s="63" t="str">
        <f t="shared" si="18"/>
        <v>正确</v>
      </c>
    </row>
    <row r="126" s="1" customFormat="1" ht="33" customHeight="1" spans="1:56">
      <c r="A126" s="88">
        <f t="shared" si="10"/>
        <v>122</v>
      </c>
      <c r="B126" s="167"/>
      <c r="C126" s="168"/>
      <c r="D126" s="229"/>
      <c r="E126" s="167"/>
      <c r="F126" s="90">
        <f t="shared" si="11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12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13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14"/>
        <v>0</v>
      </c>
      <c r="AT126" s="79">
        <f t="shared" si="15"/>
        <v>0</v>
      </c>
      <c r="AU126" s="79">
        <f t="shared" si="16"/>
        <v>0</v>
      </c>
      <c r="AV126" s="180"/>
      <c r="AW126" s="122"/>
      <c r="AX126" s="122"/>
      <c r="AY126" s="122"/>
      <c r="AZ126" s="122"/>
      <c r="BA126" s="79">
        <f t="shared" si="17"/>
        <v>0</v>
      </c>
      <c r="BB126" s="129"/>
      <c r="BC126" s="169"/>
      <c r="BD126" s="63" t="str">
        <f t="shared" si="18"/>
        <v>正确</v>
      </c>
    </row>
    <row r="127" s="1" customFormat="1" ht="33" customHeight="1" spans="1:56">
      <c r="A127" s="88">
        <f t="shared" si="10"/>
        <v>123</v>
      </c>
      <c r="B127" s="167"/>
      <c r="C127" s="168"/>
      <c r="D127" s="229"/>
      <c r="E127" s="167"/>
      <c r="F127" s="90">
        <f t="shared" si="11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12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13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14"/>
        <v>0</v>
      </c>
      <c r="AT127" s="79">
        <f t="shared" si="15"/>
        <v>0</v>
      </c>
      <c r="AU127" s="79">
        <f t="shared" si="16"/>
        <v>0</v>
      </c>
      <c r="AV127" s="180"/>
      <c r="AW127" s="122"/>
      <c r="AX127" s="122"/>
      <c r="AY127" s="122"/>
      <c r="AZ127" s="122"/>
      <c r="BA127" s="79">
        <f t="shared" si="17"/>
        <v>0</v>
      </c>
      <c r="BB127" s="129"/>
      <c r="BC127" s="169"/>
      <c r="BD127" s="63" t="str">
        <f t="shared" si="18"/>
        <v>正确</v>
      </c>
    </row>
    <row r="128" s="1" customFormat="1" ht="33" customHeight="1" spans="1:56">
      <c r="A128" s="88">
        <f t="shared" si="10"/>
        <v>124</v>
      </c>
      <c r="B128" s="167"/>
      <c r="C128" s="168"/>
      <c r="D128" s="229"/>
      <c r="E128" s="167"/>
      <c r="F128" s="90">
        <f t="shared" si="11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12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13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14"/>
        <v>0</v>
      </c>
      <c r="AT128" s="79">
        <f t="shared" si="15"/>
        <v>0</v>
      </c>
      <c r="AU128" s="79">
        <f t="shared" si="16"/>
        <v>0</v>
      </c>
      <c r="AV128" s="180"/>
      <c r="AW128" s="122"/>
      <c r="AX128" s="122"/>
      <c r="AY128" s="122"/>
      <c r="AZ128" s="122"/>
      <c r="BA128" s="79">
        <f t="shared" si="17"/>
        <v>0</v>
      </c>
      <c r="BB128" s="129"/>
      <c r="BC128" s="169"/>
      <c r="BD128" s="63" t="str">
        <f t="shared" si="18"/>
        <v>正确</v>
      </c>
    </row>
    <row r="129" s="1" customFormat="1" ht="33" customHeight="1" spans="1:56">
      <c r="A129" s="88">
        <f t="shared" si="10"/>
        <v>125</v>
      </c>
      <c r="B129" s="167"/>
      <c r="C129" s="168"/>
      <c r="D129" s="229"/>
      <c r="E129" s="167"/>
      <c r="F129" s="90">
        <f t="shared" si="11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12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13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14"/>
        <v>0</v>
      </c>
      <c r="AT129" s="79">
        <f t="shared" si="15"/>
        <v>0</v>
      </c>
      <c r="AU129" s="79">
        <f t="shared" si="16"/>
        <v>0</v>
      </c>
      <c r="AV129" s="180"/>
      <c r="AW129" s="122"/>
      <c r="AX129" s="122"/>
      <c r="AY129" s="122"/>
      <c r="AZ129" s="122"/>
      <c r="BA129" s="79">
        <f t="shared" si="17"/>
        <v>0</v>
      </c>
      <c r="BB129" s="129"/>
      <c r="BC129" s="169"/>
      <c r="BD129" s="63" t="str">
        <f t="shared" si="18"/>
        <v>正确</v>
      </c>
    </row>
    <row r="130" s="1" customFormat="1" ht="33" customHeight="1" spans="1:56">
      <c r="A130" s="88">
        <f t="shared" si="10"/>
        <v>126</v>
      </c>
      <c r="B130" s="167"/>
      <c r="C130" s="168"/>
      <c r="D130" s="229"/>
      <c r="E130" s="167"/>
      <c r="F130" s="90">
        <f t="shared" si="11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12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si="13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14"/>
        <v>0</v>
      </c>
      <c r="AT130" s="79">
        <f t="shared" si="15"/>
        <v>0</v>
      </c>
      <c r="AU130" s="79">
        <f t="shared" si="16"/>
        <v>0</v>
      </c>
      <c r="AV130" s="180"/>
      <c r="AW130" s="122"/>
      <c r="AX130" s="122"/>
      <c r="AY130" s="122"/>
      <c r="AZ130" s="122"/>
      <c r="BA130" s="79">
        <f t="shared" si="17"/>
        <v>0</v>
      </c>
      <c r="BB130" s="129"/>
      <c r="BC130" s="169"/>
      <c r="BD130" s="63" t="str">
        <f t="shared" si="18"/>
        <v>正确</v>
      </c>
    </row>
    <row r="131" s="1" customFormat="1" ht="33" customHeight="1" spans="1:56">
      <c r="A131" s="88">
        <f t="shared" si="10"/>
        <v>127</v>
      </c>
      <c r="B131" s="167"/>
      <c r="C131" s="168"/>
      <c r="D131" s="229"/>
      <c r="E131" s="167"/>
      <c r="F131" s="90">
        <f t="shared" si="11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12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13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14"/>
        <v>0</v>
      </c>
      <c r="AT131" s="79">
        <f t="shared" si="15"/>
        <v>0</v>
      </c>
      <c r="AU131" s="79">
        <f t="shared" si="16"/>
        <v>0</v>
      </c>
      <c r="AV131" s="180"/>
      <c r="AW131" s="122"/>
      <c r="AX131" s="122"/>
      <c r="AY131" s="122"/>
      <c r="AZ131" s="122"/>
      <c r="BA131" s="79">
        <f t="shared" si="17"/>
        <v>0</v>
      </c>
      <c r="BB131" s="129"/>
      <c r="BC131" s="169"/>
      <c r="BD131" s="63" t="str">
        <f t="shared" si="18"/>
        <v>正确</v>
      </c>
    </row>
    <row r="132" s="1" customFormat="1" ht="33" customHeight="1" spans="1:56">
      <c r="A132" s="88">
        <f t="shared" si="10"/>
        <v>128</v>
      </c>
      <c r="B132" s="167"/>
      <c r="C132" s="168"/>
      <c r="D132" s="229"/>
      <c r="E132" s="167"/>
      <c r="F132" s="90">
        <f t="shared" si="11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12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13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14"/>
        <v>0</v>
      </c>
      <c r="AT132" s="79">
        <f t="shared" si="15"/>
        <v>0</v>
      </c>
      <c r="AU132" s="79">
        <f t="shared" si="16"/>
        <v>0</v>
      </c>
      <c r="AV132" s="180"/>
      <c r="AW132" s="122"/>
      <c r="AX132" s="122"/>
      <c r="AY132" s="122"/>
      <c r="AZ132" s="122"/>
      <c r="BA132" s="79">
        <f t="shared" si="17"/>
        <v>0</v>
      </c>
      <c r="BB132" s="129"/>
      <c r="BC132" s="169"/>
      <c r="BD132" s="63" t="str">
        <f t="shared" si="18"/>
        <v>正确</v>
      </c>
    </row>
    <row r="133" s="1" customFormat="1" ht="33" customHeight="1" spans="1:56">
      <c r="A133" s="88">
        <f t="shared" ref="A133:A164" si="19">ROW()-4</f>
        <v>129</v>
      </c>
      <c r="B133" s="167"/>
      <c r="C133" s="168"/>
      <c r="D133" s="229"/>
      <c r="E133" s="167"/>
      <c r="F133" s="90">
        <f t="shared" ref="F133:F164" si="20">IF($C$2-D133+1&lt;$E$2,$C$2-D133+1,$E$2)</f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ref="S133:S164" si="21">P133+Q133-R133</f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ref="AC133:AC164" si="22">IF(G133="是",30,0)</f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ref="AS133:AS164" si="23">IFERROR(U133/$E$2*2*H133+I133*2,0)</f>
        <v>0</v>
      </c>
      <c r="AT133" s="79">
        <f t="shared" ref="AT133:AT164" si="24">IFERROR(U133/$E$2*(J133+K133*0.2+L133+M133*0.5),0)</f>
        <v>0</v>
      </c>
      <c r="AU133" s="79">
        <f t="shared" ref="AU133:AU164" si="25">ROUND(SUM(V133:AP133)-SUM(AQ133:AT133),2)</f>
        <v>0</v>
      </c>
      <c r="AV133" s="180"/>
      <c r="AW133" s="122"/>
      <c r="AX133" s="122"/>
      <c r="AY133" s="122"/>
      <c r="AZ133" s="122"/>
      <c r="BA133" s="79">
        <f t="shared" ref="BA133:BA164" si="26">ROUND(AU133-SUM(AV133:AZ133),2)</f>
        <v>0</v>
      </c>
      <c r="BB133" s="129"/>
      <c r="BC133" s="169"/>
      <c r="BD133" s="63" t="str">
        <f t="shared" ref="BD133:BD164" si="27">IF(U133-SUM(V133:AB133)=0,"正确","错误")</f>
        <v>正确</v>
      </c>
    </row>
    <row r="134" s="1" customFormat="1" ht="33" customHeight="1" spans="1:56">
      <c r="A134" s="88">
        <f t="shared" si="19"/>
        <v>130</v>
      </c>
      <c r="B134" s="167"/>
      <c r="C134" s="168"/>
      <c r="D134" s="229"/>
      <c r="E134" s="167"/>
      <c r="F134" s="90">
        <f t="shared" si="20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21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22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23"/>
        <v>0</v>
      </c>
      <c r="AT134" s="79">
        <f t="shared" si="24"/>
        <v>0</v>
      </c>
      <c r="AU134" s="79">
        <f t="shared" si="25"/>
        <v>0</v>
      </c>
      <c r="AV134" s="180"/>
      <c r="AW134" s="122"/>
      <c r="AX134" s="122"/>
      <c r="AY134" s="122"/>
      <c r="AZ134" s="122"/>
      <c r="BA134" s="79">
        <f t="shared" si="26"/>
        <v>0</v>
      </c>
      <c r="BB134" s="129"/>
      <c r="BC134" s="169"/>
      <c r="BD134" s="63" t="str">
        <f t="shared" si="27"/>
        <v>正确</v>
      </c>
    </row>
    <row r="135" s="1" customFormat="1" ht="33" customHeight="1" spans="1:56">
      <c r="A135" s="88">
        <f t="shared" si="19"/>
        <v>131</v>
      </c>
      <c r="B135" s="167"/>
      <c r="C135" s="168"/>
      <c r="D135" s="229"/>
      <c r="E135" s="167"/>
      <c r="F135" s="90">
        <f t="shared" si="20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21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22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23"/>
        <v>0</v>
      </c>
      <c r="AT135" s="79">
        <f t="shared" si="24"/>
        <v>0</v>
      </c>
      <c r="AU135" s="79">
        <f t="shared" si="25"/>
        <v>0</v>
      </c>
      <c r="AV135" s="180"/>
      <c r="AW135" s="122"/>
      <c r="AX135" s="122"/>
      <c r="AY135" s="122"/>
      <c r="AZ135" s="122"/>
      <c r="BA135" s="79">
        <f t="shared" si="26"/>
        <v>0</v>
      </c>
      <c r="BB135" s="129"/>
      <c r="BC135" s="169"/>
      <c r="BD135" s="63" t="str">
        <f t="shared" si="27"/>
        <v>正确</v>
      </c>
    </row>
    <row r="136" s="1" customFormat="1" ht="33" customHeight="1" spans="1:56">
      <c r="A136" s="88">
        <f t="shared" si="19"/>
        <v>132</v>
      </c>
      <c r="B136" s="167"/>
      <c r="C136" s="168"/>
      <c r="D136" s="229"/>
      <c r="E136" s="167"/>
      <c r="F136" s="90">
        <f t="shared" si="20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21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22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23"/>
        <v>0</v>
      </c>
      <c r="AT136" s="79">
        <f t="shared" si="24"/>
        <v>0</v>
      </c>
      <c r="AU136" s="79">
        <f t="shared" si="25"/>
        <v>0</v>
      </c>
      <c r="AV136" s="180"/>
      <c r="AW136" s="122"/>
      <c r="AX136" s="122"/>
      <c r="AY136" s="122"/>
      <c r="AZ136" s="122"/>
      <c r="BA136" s="79">
        <f t="shared" si="26"/>
        <v>0</v>
      </c>
      <c r="BB136" s="129"/>
      <c r="BC136" s="169"/>
      <c r="BD136" s="63" t="str">
        <f t="shared" si="27"/>
        <v>正确</v>
      </c>
    </row>
    <row r="137" s="1" customFormat="1" ht="33" customHeight="1" spans="1:56">
      <c r="A137" s="88">
        <f t="shared" si="19"/>
        <v>133</v>
      </c>
      <c r="B137" s="167"/>
      <c r="C137" s="168"/>
      <c r="D137" s="229"/>
      <c r="E137" s="167"/>
      <c r="F137" s="90">
        <f t="shared" si="20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21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22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23"/>
        <v>0</v>
      </c>
      <c r="AT137" s="79">
        <f t="shared" si="24"/>
        <v>0</v>
      </c>
      <c r="AU137" s="79">
        <f t="shared" si="25"/>
        <v>0</v>
      </c>
      <c r="AV137" s="180"/>
      <c r="AW137" s="122"/>
      <c r="AX137" s="122"/>
      <c r="AY137" s="122"/>
      <c r="AZ137" s="122"/>
      <c r="BA137" s="79">
        <f t="shared" si="26"/>
        <v>0</v>
      </c>
      <c r="BB137" s="129"/>
      <c r="BC137" s="169"/>
      <c r="BD137" s="63" t="str">
        <f t="shared" si="27"/>
        <v>正确</v>
      </c>
    </row>
    <row r="138" s="1" customFormat="1" ht="33" customHeight="1" spans="1:56">
      <c r="A138" s="88">
        <f t="shared" si="19"/>
        <v>134</v>
      </c>
      <c r="B138" s="167"/>
      <c r="C138" s="168"/>
      <c r="D138" s="229"/>
      <c r="E138" s="167"/>
      <c r="F138" s="90">
        <f t="shared" si="20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21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22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23"/>
        <v>0</v>
      </c>
      <c r="AT138" s="79">
        <f t="shared" si="24"/>
        <v>0</v>
      </c>
      <c r="AU138" s="79">
        <f t="shared" si="25"/>
        <v>0</v>
      </c>
      <c r="AV138" s="180"/>
      <c r="AW138" s="122"/>
      <c r="AX138" s="122"/>
      <c r="AY138" s="122"/>
      <c r="AZ138" s="122"/>
      <c r="BA138" s="79">
        <f t="shared" si="26"/>
        <v>0</v>
      </c>
      <c r="BB138" s="129"/>
      <c r="BC138" s="169"/>
      <c r="BD138" s="63" t="str">
        <f t="shared" si="27"/>
        <v>正确</v>
      </c>
    </row>
    <row r="139" s="1" customFormat="1" ht="33" customHeight="1" spans="1:56">
      <c r="A139" s="88">
        <f t="shared" si="19"/>
        <v>135</v>
      </c>
      <c r="B139" s="167"/>
      <c r="C139" s="168"/>
      <c r="D139" s="229"/>
      <c r="E139" s="167"/>
      <c r="F139" s="90">
        <f t="shared" si="20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21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22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23"/>
        <v>0</v>
      </c>
      <c r="AT139" s="79">
        <f t="shared" si="24"/>
        <v>0</v>
      </c>
      <c r="AU139" s="79">
        <f t="shared" si="25"/>
        <v>0</v>
      </c>
      <c r="AV139" s="180"/>
      <c r="AW139" s="122"/>
      <c r="AX139" s="122"/>
      <c r="AY139" s="122"/>
      <c r="AZ139" s="122"/>
      <c r="BA139" s="79">
        <f t="shared" si="26"/>
        <v>0</v>
      </c>
      <c r="BB139" s="129"/>
      <c r="BC139" s="169"/>
      <c r="BD139" s="63" t="str">
        <f t="shared" si="27"/>
        <v>正确</v>
      </c>
    </row>
    <row r="140" s="1" customFormat="1" ht="33" customHeight="1" spans="1:56">
      <c r="A140" s="88">
        <f t="shared" si="19"/>
        <v>136</v>
      </c>
      <c r="B140" s="167"/>
      <c r="C140" s="168"/>
      <c r="D140" s="229"/>
      <c r="E140" s="167"/>
      <c r="F140" s="90">
        <f t="shared" si="20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21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22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23"/>
        <v>0</v>
      </c>
      <c r="AT140" s="79">
        <f t="shared" si="24"/>
        <v>0</v>
      </c>
      <c r="AU140" s="79">
        <f t="shared" si="25"/>
        <v>0</v>
      </c>
      <c r="AV140" s="180"/>
      <c r="AW140" s="122"/>
      <c r="AX140" s="122"/>
      <c r="AY140" s="122"/>
      <c r="AZ140" s="122"/>
      <c r="BA140" s="79">
        <f t="shared" si="26"/>
        <v>0</v>
      </c>
      <c r="BB140" s="129"/>
      <c r="BC140" s="169"/>
      <c r="BD140" s="63" t="str">
        <f t="shared" si="27"/>
        <v>正确</v>
      </c>
    </row>
    <row r="141" s="1" customFormat="1" ht="33" customHeight="1" spans="1:56">
      <c r="A141" s="88">
        <f t="shared" si="19"/>
        <v>137</v>
      </c>
      <c r="B141" s="167"/>
      <c r="C141" s="168"/>
      <c r="D141" s="229"/>
      <c r="E141" s="167"/>
      <c r="F141" s="90">
        <f t="shared" si="20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21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22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23"/>
        <v>0</v>
      </c>
      <c r="AT141" s="79">
        <f t="shared" si="24"/>
        <v>0</v>
      </c>
      <c r="AU141" s="79">
        <f t="shared" si="25"/>
        <v>0</v>
      </c>
      <c r="AV141" s="180"/>
      <c r="AW141" s="122"/>
      <c r="AX141" s="122"/>
      <c r="AY141" s="122"/>
      <c r="AZ141" s="122"/>
      <c r="BA141" s="79">
        <f t="shared" si="26"/>
        <v>0</v>
      </c>
      <c r="BB141" s="129"/>
      <c r="BC141" s="169"/>
      <c r="BD141" s="63" t="str">
        <f t="shared" si="27"/>
        <v>正确</v>
      </c>
    </row>
    <row r="142" s="1" customFormat="1" ht="33" customHeight="1" spans="1:56">
      <c r="A142" s="88">
        <f t="shared" si="19"/>
        <v>138</v>
      </c>
      <c r="B142" s="167"/>
      <c r="C142" s="168"/>
      <c r="D142" s="229"/>
      <c r="E142" s="167"/>
      <c r="F142" s="90">
        <f t="shared" si="20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21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22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23"/>
        <v>0</v>
      </c>
      <c r="AT142" s="79">
        <f t="shared" si="24"/>
        <v>0</v>
      </c>
      <c r="AU142" s="79">
        <f t="shared" si="25"/>
        <v>0</v>
      </c>
      <c r="AV142" s="180"/>
      <c r="AW142" s="122"/>
      <c r="AX142" s="122"/>
      <c r="AY142" s="122"/>
      <c r="AZ142" s="122"/>
      <c r="BA142" s="79">
        <f t="shared" si="26"/>
        <v>0</v>
      </c>
      <c r="BB142" s="129"/>
      <c r="BC142" s="169"/>
      <c r="BD142" s="63" t="str">
        <f t="shared" si="27"/>
        <v>正确</v>
      </c>
    </row>
    <row r="143" s="1" customFormat="1" ht="33" customHeight="1" spans="1:56">
      <c r="A143" s="88">
        <f t="shared" si="19"/>
        <v>139</v>
      </c>
      <c r="B143" s="167"/>
      <c r="C143" s="168"/>
      <c r="D143" s="229"/>
      <c r="E143" s="167"/>
      <c r="F143" s="90">
        <f t="shared" si="20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21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22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23"/>
        <v>0</v>
      </c>
      <c r="AT143" s="79">
        <f t="shared" si="24"/>
        <v>0</v>
      </c>
      <c r="AU143" s="79">
        <f t="shared" si="25"/>
        <v>0</v>
      </c>
      <c r="AV143" s="180"/>
      <c r="AW143" s="122"/>
      <c r="AX143" s="122"/>
      <c r="AY143" s="122"/>
      <c r="AZ143" s="122"/>
      <c r="BA143" s="79">
        <f t="shared" si="26"/>
        <v>0</v>
      </c>
      <c r="BB143" s="129"/>
      <c r="BC143" s="169"/>
      <c r="BD143" s="63" t="str">
        <f t="shared" si="27"/>
        <v>正确</v>
      </c>
    </row>
    <row r="144" s="1" customFormat="1" ht="33" customHeight="1" spans="1:56">
      <c r="A144" s="88">
        <f t="shared" si="19"/>
        <v>140</v>
      </c>
      <c r="B144" s="167"/>
      <c r="C144" s="168"/>
      <c r="D144" s="229"/>
      <c r="E144" s="167"/>
      <c r="F144" s="90">
        <f t="shared" si="20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21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22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3"/>
        <v>0</v>
      </c>
      <c r="AT144" s="79">
        <f t="shared" si="24"/>
        <v>0</v>
      </c>
      <c r="AU144" s="79">
        <f t="shared" si="25"/>
        <v>0</v>
      </c>
      <c r="AV144" s="180"/>
      <c r="AW144" s="122"/>
      <c r="AX144" s="122"/>
      <c r="AY144" s="122"/>
      <c r="AZ144" s="122"/>
      <c r="BA144" s="79">
        <f t="shared" si="26"/>
        <v>0</v>
      </c>
      <c r="BB144" s="129"/>
      <c r="BC144" s="169"/>
      <c r="BD144" s="63" t="str">
        <f t="shared" si="27"/>
        <v>正确</v>
      </c>
    </row>
    <row r="145" s="1" customFormat="1" ht="33" customHeight="1" spans="1:56">
      <c r="A145" s="88">
        <f t="shared" si="19"/>
        <v>141</v>
      </c>
      <c r="B145" s="167"/>
      <c r="C145" s="168"/>
      <c r="D145" s="229"/>
      <c r="E145" s="167"/>
      <c r="F145" s="90">
        <f t="shared" si="20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21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22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23"/>
        <v>0</v>
      </c>
      <c r="AT145" s="79">
        <f t="shared" si="24"/>
        <v>0</v>
      </c>
      <c r="AU145" s="79">
        <f t="shared" si="25"/>
        <v>0</v>
      </c>
      <c r="AV145" s="180"/>
      <c r="AW145" s="122"/>
      <c r="AX145" s="122"/>
      <c r="AY145" s="122"/>
      <c r="AZ145" s="122"/>
      <c r="BA145" s="79">
        <f t="shared" si="26"/>
        <v>0</v>
      </c>
      <c r="BB145" s="129"/>
      <c r="BC145" s="169"/>
      <c r="BD145" s="63" t="str">
        <f t="shared" si="27"/>
        <v>正确</v>
      </c>
    </row>
    <row r="146" s="1" customFormat="1" ht="33" customHeight="1" spans="1:56">
      <c r="A146" s="88">
        <f t="shared" si="19"/>
        <v>142</v>
      </c>
      <c r="B146" s="167"/>
      <c r="C146" s="168"/>
      <c r="D146" s="229"/>
      <c r="E146" s="167"/>
      <c r="F146" s="90">
        <f t="shared" si="20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si="21"/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22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si="23"/>
        <v>0</v>
      </c>
      <c r="AT146" s="79">
        <f t="shared" si="24"/>
        <v>0</v>
      </c>
      <c r="AU146" s="79">
        <f t="shared" si="25"/>
        <v>0</v>
      </c>
      <c r="AV146" s="180"/>
      <c r="AW146" s="122"/>
      <c r="AX146" s="122"/>
      <c r="AY146" s="122"/>
      <c r="AZ146" s="122"/>
      <c r="BA146" s="79">
        <f t="shared" si="26"/>
        <v>0</v>
      </c>
      <c r="BB146" s="129"/>
      <c r="BC146" s="169"/>
      <c r="BD146" s="63" t="str">
        <f t="shared" si="27"/>
        <v>正确</v>
      </c>
    </row>
    <row r="147" s="1" customFormat="1" ht="33" customHeight="1" spans="1:56">
      <c r="A147" s="88">
        <f t="shared" si="19"/>
        <v>143</v>
      </c>
      <c r="B147" s="167"/>
      <c r="C147" s="168"/>
      <c r="D147" s="229"/>
      <c r="E147" s="167"/>
      <c r="F147" s="90">
        <f t="shared" si="20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21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22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23"/>
        <v>0</v>
      </c>
      <c r="AT147" s="79">
        <f t="shared" si="24"/>
        <v>0</v>
      </c>
      <c r="AU147" s="79">
        <f t="shared" si="25"/>
        <v>0</v>
      </c>
      <c r="AV147" s="180"/>
      <c r="AW147" s="122"/>
      <c r="AX147" s="122"/>
      <c r="AY147" s="122"/>
      <c r="AZ147" s="122"/>
      <c r="BA147" s="79">
        <f t="shared" si="26"/>
        <v>0</v>
      </c>
      <c r="BB147" s="129"/>
      <c r="BC147" s="169"/>
      <c r="BD147" s="63" t="str">
        <f t="shared" si="27"/>
        <v>正确</v>
      </c>
    </row>
    <row r="148" s="1" customFormat="1" ht="33" customHeight="1" spans="1:56">
      <c r="A148" s="88">
        <f t="shared" si="19"/>
        <v>144</v>
      </c>
      <c r="B148" s="167"/>
      <c r="C148" s="168"/>
      <c r="D148" s="229"/>
      <c r="E148" s="167"/>
      <c r="F148" s="90">
        <f t="shared" si="20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21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22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23"/>
        <v>0</v>
      </c>
      <c r="AT148" s="79">
        <f t="shared" si="24"/>
        <v>0</v>
      </c>
      <c r="AU148" s="79">
        <f t="shared" si="25"/>
        <v>0</v>
      </c>
      <c r="AV148" s="180"/>
      <c r="AW148" s="122"/>
      <c r="AX148" s="122"/>
      <c r="AY148" s="122"/>
      <c r="AZ148" s="122"/>
      <c r="BA148" s="79">
        <f t="shared" si="26"/>
        <v>0</v>
      </c>
      <c r="BB148" s="129"/>
      <c r="BC148" s="169"/>
      <c r="BD148" s="63" t="str">
        <f t="shared" si="27"/>
        <v>正确</v>
      </c>
    </row>
    <row r="149" s="1" customFormat="1" ht="33" customHeight="1" spans="1:56">
      <c r="A149" s="88">
        <f t="shared" si="19"/>
        <v>145</v>
      </c>
      <c r="B149" s="167"/>
      <c r="C149" s="168"/>
      <c r="D149" s="229"/>
      <c r="E149" s="167"/>
      <c r="F149" s="90">
        <f t="shared" si="20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21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22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23"/>
        <v>0</v>
      </c>
      <c r="AT149" s="79">
        <f t="shared" si="24"/>
        <v>0</v>
      </c>
      <c r="AU149" s="79">
        <f t="shared" si="25"/>
        <v>0</v>
      </c>
      <c r="AV149" s="180"/>
      <c r="AW149" s="122"/>
      <c r="AX149" s="122"/>
      <c r="AY149" s="122"/>
      <c r="AZ149" s="122"/>
      <c r="BA149" s="79">
        <f t="shared" si="26"/>
        <v>0</v>
      </c>
      <c r="BB149" s="129"/>
      <c r="BC149" s="169"/>
      <c r="BD149" s="63" t="str">
        <f t="shared" si="27"/>
        <v>正确</v>
      </c>
    </row>
    <row r="150" s="1" customFormat="1" ht="33" customHeight="1" spans="1:56">
      <c r="A150" s="88">
        <f t="shared" si="19"/>
        <v>146</v>
      </c>
      <c r="B150" s="167"/>
      <c r="C150" s="168"/>
      <c r="D150" s="229"/>
      <c r="E150" s="167"/>
      <c r="F150" s="90">
        <f t="shared" si="20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21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22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23"/>
        <v>0</v>
      </c>
      <c r="AT150" s="79">
        <f t="shared" si="24"/>
        <v>0</v>
      </c>
      <c r="AU150" s="79">
        <f t="shared" si="25"/>
        <v>0</v>
      </c>
      <c r="AV150" s="180"/>
      <c r="AW150" s="122"/>
      <c r="AX150" s="122"/>
      <c r="AY150" s="122"/>
      <c r="AZ150" s="122"/>
      <c r="BA150" s="79">
        <f t="shared" si="26"/>
        <v>0</v>
      </c>
      <c r="BB150" s="129"/>
      <c r="BC150" s="169"/>
      <c r="BD150" s="63" t="str">
        <f t="shared" si="27"/>
        <v>正确</v>
      </c>
    </row>
    <row r="151" s="1" customFormat="1" ht="33" customHeight="1" spans="1:56">
      <c r="A151" s="88">
        <f t="shared" si="19"/>
        <v>147</v>
      </c>
      <c r="B151" s="167"/>
      <c r="C151" s="168"/>
      <c r="D151" s="229"/>
      <c r="E151" s="167"/>
      <c r="F151" s="90">
        <f t="shared" si="20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75">
        <f t="shared" si="21"/>
        <v>0</v>
      </c>
      <c r="T151" s="171"/>
      <c r="U151" s="172"/>
      <c r="V151" s="173"/>
      <c r="W151" s="174"/>
      <c r="X151" s="174"/>
      <c r="Y151" s="174"/>
      <c r="Z151" s="174"/>
      <c r="AA151" s="174"/>
      <c r="AB151" s="163"/>
      <c r="AC151" s="79">
        <f t="shared" si="22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82">
        <f t="shared" si="23"/>
        <v>0</v>
      </c>
      <c r="AT151" s="79">
        <f t="shared" si="24"/>
        <v>0</v>
      </c>
      <c r="AU151" s="79">
        <f t="shared" si="25"/>
        <v>0</v>
      </c>
      <c r="AV151" s="180"/>
      <c r="AW151" s="122"/>
      <c r="AX151" s="122"/>
      <c r="AY151" s="122"/>
      <c r="AZ151" s="122"/>
      <c r="BA151" s="79">
        <f t="shared" si="26"/>
        <v>0</v>
      </c>
      <c r="BB151" s="129"/>
      <c r="BC151" s="169"/>
      <c r="BD151" s="63" t="str">
        <f t="shared" si="27"/>
        <v>正确</v>
      </c>
    </row>
    <row r="152" s="1" customFormat="1" ht="33" customHeight="1" spans="1:56">
      <c r="A152" s="88">
        <f t="shared" si="19"/>
        <v>148</v>
      </c>
      <c r="B152" s="167"/>
      <c r="C152" s="168"/>
      <c r="D152" s="229"/>
      <c r="E152" s="167"/>
      <c r="F152" s="90">
        <f t="shared" si="20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21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22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23"/>
        <v>0</v>
      </c>
      <c r="AT152" s="79">
        <f t="shared" si="24"/>
        <v>0</v>
      </c>
      <c r="AU152" s="79">
        <f t="shared" si="25"/>
        <v>0</v>
      </c>
      <c r="AV152" s="180"/>
      <c r="AW152" s="122"/>
      <c r="AX152" s="122"/>
      <c r="AY152" s="122"/>
      <c r="AZ152" s="122"/>
      <c r="BA152" s="79">
        <f t="shared" si="26"/>
        <v>0</v>
      </c>
      <c r="BB152" s="129"/>
      <c r="BC152" s="169"/>
      <c r="BD152" s="63" t="str">
        <f t="shared" si="27"/>
        <v>正确</v>
      </c>
    </row>
    <row r="153" s="1" customFormat="1" ht="33" customHeight="1" spans="1:56">
      <c r="A153" s="88">
        <f t="shared" si="19"/>
        <v>149</v>
      </c>
      <c r="B153" s="167"/>
      <c r="C153" s="168"/>
      <c r="D153" s="229"/>
      <c r="E153" s="167"/>
      <c r="F153" s="90">
        <f t="shared" si="20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21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22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23"/>
        <v>0</v>
      </c>
      <c r="AT153" s="79">
        <f t="shared" si="24"/>
        <v>0</v>
      </c>
      <c r="AU153" s="79">
        <f t="shared" si="25"/>
        <v>0</v>
      </c>
      <c r="AV153" s="180"/>
      <c r="AW153" s="122"/>
      <c r="AX153" s="122"/>
      <c r="AY153" s="122"/>
      <c r="AZ153" s="122"/>
      <c r="BA153" s="79">
        <f t="shared" si="26"/>
        <v>0</v>
      </c>
      <c r="BB153" s="129"/>
      <c r="BC153" s="169"/>
      <c r="BD153" s="63" t="str">
        <f t="shared" si="27"/>
        <v>正确</v>
      </c>
    </row>
    <row r="154" s="1" customFormat="1" ht="33" customHeight="1" spans="1:56">
      <c r="A154" s="88">
        <f t="shared" si="19"/>
        <v>150</v>
      </c>
      <c r="B154" s="167"/>
      <c r="C154" s="168"/>
      <c r="D154" s="229"/>
      <c r="E154" s="167"/>
      <c r="F154" s="90">
        <f t="shared" si="20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21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22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23"/>
        <v>0</v>
      </c>
      <c r="AT154" s="79">
        <f t="shared" si="24"/>
        <v>0</v>
      </c>
      <c r="AU154" s="79">
        <f t="shared" si="25"/>
        <v>0</v>
      </c>
      <c r="AV154" s="180"/>
      <c r="AW154" s="122"/>
      <c r="AX154" s="122"/>
      <c r="AY154" s="122"/>
      <c r="AZ154" s="122"/>
      <c r="BA154" s="79">
        <f t="shared" si="26"/>
        <v>0</v>
      </c>
      <c r="BB154" s="129"/>
      <c r="BC154" s="169"/>
      <c r="BD154" s="63" t="str">
        <f t="shared" si="27"/>
        <v>正确</v>
      </c>
    </row>
    <row r="155" s="1" customFormat="1" ht="33" customHeight="1" spans="1:56">
      <c r="A155" s="88">
        <f t="shared" si="19"/>
        <v>151</v>
      </c>
      <c r="B155" s="167"/>
      <c r="C155" s="168"/>
      <c r="D155" s="229"/>
      <c r="E155" s="167"/>
      <c r="F155" s="90">
        <f t="shared" si="20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21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22"/>
        <v>0</v>
      </c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23"/>
        <v>0</v>
      </c>
      <c r="AT155" s="79">
        <f t="shared" si="24"/>
        <v>0</v>
      </c>
      <c r="AU155" s="79">
        <f t="shared" si="25"/>
        <v>0</v>
      </c>
      <c r="AV155" s="180"/>
      <c r="AW155" s="122"/>
      <c r="AX155" s="122"/>
      <c r="AY155" s="122"/>
      <c r="AZ155" s="122"/>
      <c r="BA155" s="79">
        <f t="shared" si="26"/>
        <v>0</v>
      </c>
      <c r="BB155" s="129"/>
      <c r="BC155" s="169"/>
      <c r="BD155" s="63" t="str">
        <f t="shared" si="27"/>
        <v>正确</v>
      </c>
    </row>
    <row r="156" s="1" customFormat="1" ht="33" customHeight="1" spans="1:56">
      <c r="A156" s="88">
        <f t="shared" si="19"/>
        <v>152</v>
      </c>
      <c r="B156" s="167"/>
      <c r="C156" s="168"/>
      <c r="D156" s="229"/>
      <c r="E156" s="167"/>
      <c r="F156" s="90">
        <f t="shared" si="20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21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22"/>
        <v>0</v>
      </c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23"/>
        <v>0</v>
      </c>
      <c r="AT156" s="79">
        <f t="shared" si="24"/>
        <v>0</v>
      </c>
      <c r="AU156" s="79">
        <f t="shared" si="25"/>
        <v>0</v>
      </c>
      <c r="AV156" s="180"/>
      <c r="AW156" s="122"/>
      <c r="AX156" s="122"/>
      <c r="AY156" s="122"/>
      <c r="AZ156" s="122"/>
      <c r="BA156" s="79">
        <f t="shared" si="26"/>
        <v>0</v>
      </c>
      <c r="BB156" s="129"/>
      <c r="BC156" s="169"/>
      <c r="BD156" s="63" t="str">
        <f t="shared" si="27"/>
        <v>正确</v>
      </c>
    </row>
    <row r="157" s="1" customFormat="1" ht="33" customHeight="1" spans="1:56">
      <c r="A157" s="88">
        <f t="shared" si="19"/>
        <v>153</v>
      </c>
      <c r="B157" s="167"/>
      <c r="C157" s="168"/>
      <c r="D157" s="229"/>
      <c r="E157" s="167"/>
      <c r="F157" s="90">
        <f t="shared" si="20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21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22"/>
        <v>0</v>
      </c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23"/>
        <v>0</v>
      </c>
      <c r="AT157" s="79">
        <f t="shared" si="24"/>
        <v>0</v>
      </c>
      <c r="AU157" s="79">
        <f t="shared" si="25"/>
        <v>0</v>
      </c>
      <c r="AV157" s="180"/>
      <c r="AW157" s="122"/>
      <c r="AX157" s="122"/>
      <c r="AY157" s="122"/>
      <c r="AZ157" s="122"/>
      <c r="BA157" s="79">
        <f t="shared" si="26"/>
        <v>0</v>
      </c>
      <c r="BB157" s="129"/>
      <c r="BC157" s="169"/>
      <c r="BD157" s="63" t="str">
        <f t="shared" si="27"/>
        <v>正确</v>
      </c>
    </row>
    <row r="158" s="1" customFormat="1" ht="33" customHeight="1" spans="1:56">
      <c r="A158" s="88">
        <f t="shared" si="19"/>
        <v>154</v>
      </c>
      <c r="B158" s="167"/>
      <c r="C158" s="168"/>
      <c r="D158" s="229"/>
      <c r="E158" s="167"/>
      <c r="F158" s="90">
        <f t="shared" si="20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21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22"/>
        <v>0</v>
      </c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23"/>
        <v>0</v>
      </c>
      <c r="AT158" s="79">
        <f t="shared" si="24"/>
        <v>0</v>
      </c>
      <c r="AU158" s="79">
        <f t="shared" si="25"/>
        <v>0</v>
      </c>
      <c r="AV158" s="180"/>
      <c r="AW158" s="122"/>
      <c r="AX158" s="122"/>
      <c r="AY158" s="122"/>
      <c r="AZ158" s="122"/>
      <c r="BA158" s="79">
        <f t="shared" si="26"/>
        <v>0</v>
      </c>
      <c r="BB158" s="129"/>
      <c r="BC158" s="169"/>
      <c r="BD158" s="63" t="str">
        <f t="shared" si="27"/>
        <v>正确</v>
      </c>
    </row>
    <row r="159" s="1" customFormat="1" ht="33" customHeight="1" spans="1:56">
      <c r="A159" s="88">
        <f t="shared" si="19"/>
        <v>155</v>
      </c>
      <c r="B159" s="167"/>
      <c r="C159" s="168"/>
      <c r="D159" s="229"/>
      <c r="E159" s="167"/>
      <c r="F159" s="90">
        <f t="shared" si="20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21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22"/>
        <v>0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23"/>
        <v>0</v>
      </c>
      <c r="AT159" s="79">
        <f t="shared" si="24"/>
        <v>0</v>
      </c>
      <c r="AU159" s="79">
        <f t="shared" si="25"/>
        <v>0</v>
      </c>
      <c r="AV159" s="180"/>
      <c r="AW159" s="122"/>
      <c r="AX159" s="122"/>
      <c r="AY159" s="122"/>
      <c r="AZ159" s="122"/>
      <c r="BA159" s="79">
        <f t="shared" si="26"/>
        <v>0</v>
      </c>
      <c r="BB159" s="129"/>
      <c r="BC159" s="169"/>
      <c r="BD159" s="63" t="str">
        <f t="shared" si="27"/>
        <v>正确</v>
      </c>
    </row>
    <row r="160" s="1" customFormat="1" ht="33" customHeight="1" spans="1:56">
      <c r="A160" s="88">
        <f t="shared" si="19"/>
        <v>156</v>
      </c>
      <c r="B160" s="167"/>
      <c r="C160" s="168"/>
      <c r="D160" s="229"/>
      <c r="E160" s="167"/>
      <c r="F160" s="90">
        <f t="shared" si="20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21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22"/>
        <v>0</v>
      </c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23"/>
        <v>0</v>
      </c>
      <c r="AT160" s="79">
        <f t="shared" si="24"/>
        <v>0</v>
      </c>
      <c r="AU160" s="79">
        <f t="shared" si="25"/>
        <v>0</v>
      </c>
      <c r="AV160" s="180"/>
      <c r="AW160" s="122"/>
      <c r="AX160" s="122"/>
      <c r="AY160" s="122"/>
      <c r="AZ160" s="122"/>
      <c r="BA160" s="79">
        <f t="shared" si="26"/>
        <v>0</v>
      </c>
      <c r="BB160" s="129"/>
      <c r="BC160" s="169"/>
      <c r="BD160" s="63" t="str">
        <f t="shared" si="27"/>
        <v>正确</v>
      </c>
    </row>
    <row r="161" s="1" customFormat="1" ht="33" customHeight="1" spans="1:56">
      <c r="A161" s="88">
        <f t="shared" si="19"/>
        <v>157</v>
      </c>
      <c r="B161" s="167"/>
      <c r="C161" s="168"/>
      <c r="D161" s="229"/>
      <c r="E161" s="167"/>
      <c r="F161" s="90">
        <f t="shared" si="20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21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22"/>
        <v>0</v>
      </c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23"/>
        <v>0</v>
      </c>
      <c r="AT161" s="79">
        <f t="shared" si="24"/>
        <v>0</v>
      </c>
      <c r="AU161" s="79">
        <f t="shared" si="25"/>
        <v>0</v>
      </c>
      <c r="AV161" s="180"/>
      <c r="AW161" s="122"/>
      <c r="AX161" s="122"/>
      <c r="AY161" s="122"/>
      <c r="AZ161" s="122"/>
      <c r="BA161" s="79">
        <f t="shared" si="26"/>
        <v>0</v>
      </c>
      <c r="BB161" s="129"/>
      <c r="BC161" s="169"/>
      <c r="BD161" s="63" t="str">
        <f t="shared" si="27"/>
        <v>正确</v>
      </c>
    </row>
    <row r="162" s="1" customFormat="1" ht="33" customHeight="1" spans="1:56">
      <c r="A162" s="88">
        <f t="shared" si="19"/>
        <v>158</v>
      </c>
      <c r="B162" s="167"/>
      <c r="C162" s="168"/>
      <c r="D162" s="229"/>
      <c r="E162" s="167"/>
      <c r="F162" s="90">
        <f t="shared" si="20"/>
        <v>31</v>
      </c>
      <c r="G162" s="17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75">
        <f t="shared" si="21"/>
        <v>0</v>
      </c>
      <c r="T162" s="171"/>
      <c r="U162" s="172"/>
      <c r="V162" s="173"/>
      <c r="W162" s="174"/>
      <c r="X162" s="174"/>
      <c r="Y162" s="174"/>
      <c r="Z162" s="174"/>
      <c r="AA162" s="174"/>
      <c r="AB162" s="163"/>
      <c r="AC162" s="79">
        <f t="shared" si="22"/>
        <v>0</v>
      </c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82">
        <f t="shared" si="23"/>
        <v>0</v>
      </c>
      <c r="AT162" s="79">
        <f t="shared" si="24"/>
        <v>0</v>
      </c>
      <c r="AU162" s="79">
        <f t="shared" si="25"/>
        <v>0</v>
      </c>
      <c r="AV162" s="180"/>
      <c r="AW162" s="122"/>
      <c r="AX162" s="122"/>
      <c r="AY162" s="122"/>
      <c r="AZ162" s="122"/>
      <c r="BA162" s="79">
        <f t="shared" si="26"/>
        <v>0</v>
      </c>
      <c r="BB162" s="129"/>
      <c r="BC162" s="169"/>
      <c r="BD162" s="63" t="str">
        <f t="shared" si="27"/>
        <v>正确</v>
      </c>
    </row>
    <row r="163" s="1" customFormat="1" ht="33" customHeight="1" spans="1:56">
      <c r="A163" s="88">
        <f t="shared" si="19"/>
        <v>159</v>
      </c>
      <c r="B163" s="167"/>
      <c r="C163" s="168"/>
      <c r="D163" s="229"/>
      <c r="E163" s="167"/>
      <c r="F163" s="90">
        <f t="shared" si="20"/>
        <v>31</v>
      </c>
      <c r="G163" s="17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75">
        <f t="shared" si="21"/>
        <v>0</v>
      </c>
      <c r="T163" s="171"/>
      <c r="U163" s="172"/>
      <c r="V163" s="173"/>
      <c r="W163" s="174"/>
      <c r="X163" s="174"/>
      <c r="Y163" s="174"/>
      <c r="Z163" s="174"/>
      <c r="AA163" s="174"/>
      <c r="AB163" s="163"/>
      <c r="AC163" s="79">
        <f t="shared" si="22"/>
        <v>0</v>
      </c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82">
        <f t="shared" si="23"/>
        <v>0</v>
      </c>
      <c r="AT163" s="79">
        <f t="shared" si="24"/>
        <v>0</v>
      </c>
      <c r="AU163" s="79">
        <f t="shared" si="25"/>
        <v>0</v>
      </c>
      <c r="AV163" s="180"/>
      <c r="AW163" s="122"/>
      <c r="AX163" s="122"/>
      <c r="AY163" s="122"/>
      <c r="AZ163" s="122"/>
      <c r="BA163" s="79">
        <f t="shared" si="26"/>
        <v>0</v>
      </c>
      <c r="BB163" s="129"/>
      <c r="BC163" s="169"/>
      <c r="BD163" s="63" t="str">
        <f t="shared" si="27"/>
        <v>正确</v>
      </c>
    </row>
    <row r="164" s="1" customFormat="1" ht="33" customHeight="1" spans="1:56">
      <c r="A164" s="88">
        <f t="shared" si="19"/>
        <v>160</v>
      </c>
      <c r="B164" s="167"/>
      <c r="C164" s="168"/>
      <c r="D164" s="229"/>
      <c r="E164" s="167"/>
      <c r="F164" s="90">
        <f t="shared" si="20"/>
        <v>31</v>
      </c>
      <c r="G164" s="17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75">
        <f t="shared" si="21"/>
        <v>0</v>
      </c>
      <c r="T164" s="171"/>
      <c r="U164" s="172"/>
      <c r="V164" s="173"/>
      <c r="W164" s="174"/>
      <c r="X164" s="174"/>
      <c r="Y164" s="174"/>
      <c r="Z164" s="174"/>
      <c r="AA164" s="174"/>
      <c r="AB164" s="163"/>
      <c r="AC164" s="79">
        <f t="shared" si="22"/>
        <v>0</v>
      </c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82">
        <f t="shared" si="23"/>
        <v>0</v>
      </c>
      <c r="AT164" s="79">
        <f t="shared" si="24"/>
        <v>0</v>
      </c>
      <c r="AU164" s="79">
        <f t="shared" si="25"/>
        <v>0</v>
      </c>
      <c r="AV164" s="180"/>
      <c r="AW164" s="122"/>
      <c r="AX164" s="122"/>
      <c r="AY164" s="122"/>
      <c r="AZ164" s="122"/>
      <c r="BA164" s="79">
        <f t="shared" si="26"/>
        <v>0</v>
      </c>
      <c r="BB164" s="129"/>
      <c r="BC164" s="169"/>
      <c r="BD164" s="63" t="str">
        <f t="shared" si="27"/>
        <v>正确</v>
      </c>
    </row>
  </sheetData>
  <sheetProtection algorithmName="SHA-512" hashValue="MCOhkukJP36nyp9KD/2TGnUurGQo7DMAZonoN7HI05lGTPXmVNOB6D/V2Nsug+S5kkxsW7wSntXY4SO/Uc+SiA==" saltValue="Sz2gBM7o6WiVJvKNDELrQQ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8"/>
  </conditionalFormatting>
  <conditionalFormatting sqref="B14">
    <cfRule type="duplicateValues" dxfId="0" priority="1"/>
  </conditionalFormatting>
  <conditionalFormatting sqref="B6:B9">
    <cfRule type="duplicateValues" dxfId="0" priority="9"/>
  </conditionalFormatting>
  <conditionalFormatting sqref="C21:C164">
    <cfRule type="duplicateValues" dxfId="0" priority="10"/>
  </conditionalFormatting>
  <conditionalFormatting sqref="B10:B13 B15:B164">
    <cfRule type="duplicateValues" dxfId="0" priority="1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BF164"/>
  <sheetViews>
    <sheetView zoomScale="70" zoomScaleNormal="70" workbookViewId="0">
      <pane xSplit="7" ySplit="4" topLeftCell="AM71" activePane="bottomRight" state="frozen"/>
      <selection/>
      <selection pane="topRight"/>
      <selection pane="bottomLeft"/>
      <selection pane="bottomRight" activeCell="BA42" sqref="BA42:BA87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200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916666666667" style="1" customWidth="1"/>
    <col min="57" max="62" width="12.7583333333333" style="13" customWidth="1"/>
    <col min="63" max="16383" width="12.7583333333333" style="13" hidden="1" customWidth="1"/>
    <col min="16384" max="16384" width="12.7583333333333" style="13"/>
  </cols>
  <sheetData>
    <row r="1" s="1" customFormat="1" ht="38" customHeight="1" spans="1:58">
      <c r="A1" s="14" t="s">
        <v>201</v>
      </c>
      <c r="B1" s="15"/>
      <c r="C1" s="15"/>
      <c r="D1" s="15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8">
      <c r="A2" s="24" t="s">
        <v>1</v>
      </c>
      <c r="B2" s="25" t="s">
        <v>2</v>
      </c>
      <c r="C2" s="26">
        <v>46022</v>
      </c>
      <c r="D2" s="29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8">
      <c r="A3" s="33" t="s">
        <v>16</v>
      </c>
      <c r="B3" s="34" t="s">
        <v>17</v>
      </c>
      <c r="C3" s="34" t="s">
        <v>18</v>
      </c>
      <c r="D3" s="201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8">
      <c r="A4" s="54" t="s">
        <v>71</v>
      </c>
      <c r="B4" s="55"/>
      <c r="C4" s="55"/>
      <c r="D4" s="55"/>
      <c r="E4" s="55"/>
      <c r="F4" s="57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SUBTOTAL(9,V5:V164)</f>
        <v>222138.709677419</v>
      </c>
      <c r="W4" s="63">
        <f t="shared" si="0"/>
        <v>9200</v>
      </c>
      <c r="X4" s="63">
        <f t="shared" si="0"/>
        <v>8500</v>
      </c>
      <c r="Y4" s="63">
        <f t="shared" si="0"/>
        <v>7400</v>
      </c>
      <c r="Z4" s="63">
        <f t="shared" si="0"/>
        <v>7900</v>
      </c>
      <c r="AA4" s="63">
        <f t="shared" si="0"/>
        <v>8150</v>
      </c>
      <c r="AB4" s="63">
        <f t="shared" si="0"/>
        <v>12716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0</v>
      </c>
      <c r="AI4" s="63">
        <f t="shared" si="0"/>
        <v>81</v>
      </c>
      <c r="AJ4" s="63">
        <f t="shared" si="0"/>
        <v>2444</v>
      </c>
      <c r="AK4" s="63">
        <f t="shared" si="0"/>
        <v>0</v>
      </c>
      <c r="AL4" s="63">
        <f t="shared" si="0"/>
        <v>400</v>
      </c>
      <c r="AM4" s="63">
        <f t="shared" si="0"/>
        <v>400</v>
      </c>
      <c r="AN4" s="63">
        <f t="shared" si="0"/>
        <v>0</v>
      </c>
      <c r="AO4" s="63">
        <f t="shared" si="0"/>
        <v>0</v>
      </c>
      <c r="AP4" s="63">
        <f t="shared" si="0"/>
        <v>0</v>
      </c>
      <c r="AQ4" s="63">
        <f t="shared" si="0"/>
        <v>0</v>
      </c>
      <c r="AR4" s="63">
        <f t="shared" si="0"/>
        <v>0</v>
      </c>
      <c r="AS4" s="63">
        <f t="shared" si="0"/>
        <v>38</v>
      </c>
      <c r="AT4" s="63">
        <f t="shared" si="0"/>
        <v>5232.25806451613</v>
      </c>
      <c r="AU4" s="63">
        <f t="shared" si="0"/>
        <v>274059.46</v>
      </c>
      <c r="AV4" s="63">
        <f t="shared" si="0"/>
        <v>20073.6</v>
      </c>
      <c r="AW4" s="63">
        <f t="shared" si="0"/>
        <v>104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253881.86</v>
      </c>
      <c r="BB4" s="63"/>
      <c r="BC4" s="65"/>
      <c r="BD4" s="63"/>
      <c r="BE4" s="4" t="s">
        <v>202</v>
      </c>
      <c r="BF4" s="4" t="s">
        <v>203</v>
      </c>
    </row>
    <row r="5" s="1" customFormat="1" ht="31" customHeight="1" spans="1:58">
      <c r="A5" s="66">
        <f t="shared" ref="A5:A10" si="1">ROW()-4</f>
        <v>1</v>
      </c>
      <c r="B5" s="554" t="s">
        <v>204</v>
      </c>
      <c r="C5" s="555" t="s">
        <v>120</v>
      </c>
      <c r="D5" s="308">
        <v>45831</v>
      </c>
      <c r="E5" s="309" t="s">
        <v>78</v>
      </c>
      <c r="F5" s="71">
        <f t="shared" ref="F5:F10" si="2">IF($C$2-D5+1&lt;$E$2,$C$2-D5+1,$E$2)</f>
        <v>31</v>
      </c>
      <c r="G5" s="199" t="s">
        <v>79</v>
      </c>
      <c r="H5" s="160"/>
      <c r="I5" s="160"/>
      <c r="J5" s="160"/>
      <c r="K5" s="160"/>
      <c r="L5" s="160">
        <v>0.5</v>
      </c>
      <c r="M5" s="160"/>
      <c r="N5" s="160"/>
      <c r="O5" s="160"/>
      <c r="P5" s="160"/>
      <c r="Q5" s="160"/>
      <c r="R5" s="160"/>
      <c r="S5" s="75">
        <f t="shared" ref="S5:S10" si="3">P5+Q5-R5</f>
        <v>0</v>
      </c>
      <c r="T5" s="171" t="s">
        <v>205</v>
      </c>
      <c r="U5" s="556">
        <v>5000</v>
      </c>
      <c r="V5" s="173">
        <v>3000</v>
      </c>
      <c r="W5" s="174">
        <v>1000</v>
      </c>
      <c r="X5" s="174">
        <v>500</v>
      </c>
      <c r="Y5" s="174">
        <v>100</v>
      </c>
      <c r="Z5" s="174">
        <v>200</v>
      </c>
      <c r="AA5" s="174">
        <v>100</v>
      </c>
      <c r="AB5" s="174">
        <v>100</v>
      </c>
      <c r="AC5" s="79">
        <f t="shared" ref="AC5:AC10" si="4">IF(G5="是",30,0)</f>
        <v>0</v>
      </c>
      <c r="AD5" s="163"/>
      <c r="AE5" s="163"/>
      <c r="AF5" s="163"/>
      <c r="AG5" s="163"/>
      <c r="AH5" s="163"/>
      <c r="AI5" s="163">
        <v>27</v>
      </c>
      <c r="AJ5" s="163">
        <v>1140</v>
      </c>
      <c r="AK5" s="163"/>
      <c r="AL5" s="163"/>
      <c r="AM5" s="163">
        <v>100</v>
      </c>
      <c r="AN5" s="163"/>
      <c r="AO5" s="163"/>
      <c r="AP5" s="163"/>
      <c r="AQ5" s="163"/>
      <c r="AR5" s="163"/>
      <c r="AS5" s="82">
        <f t="shared" ref="AS5:AS10" si="5">IFERROR(U5/$E$2*2*H5+I5*2,0)</f>
        <v>0</v>
      </c>
      <c r="AT5" s="79">
        <f t="shared" ref="AT5:AT10" si="6">IFERROR(U5/$E$2*(J5+K5*0.2+L5+M5*0.5),0)</f>
        <v>80.6451612903226</v>
      </c>
      <c r="AU5" s="79">
        <f t="shared" ref="AU5:AU10" si="7">ROUND(SUM(V5:AP5)-SUM(AQ5:AT5),2)</f>
        <v>6186.35</v>
      </c>
      <c r="AV5" s="180">
        <v>557.6</v>
      </c>
      <c r="AW5" s="122">
        <v>104</v>
      </c>
      <c r="AX5" s="122"/>
      <c r="AY5" s="122"/>
      <c r="AZ5" s="122"/>
      <c r="BA5" s="79">
        <f t="shared" ref="BA5:BA10" si="8">ROUND(AU5-SUM(AV5:AZ5),2)</f>
        <v>5524.75</v>
      </c>
      <c r="BB5" s="129"/>
      <c r="BC5" s="557" t="s">
        <v>206</v>
      </c>
      <c r="BD5" s="63" t="str">
        <f t="shared" ref="BD5:BD10" si="9">IF(U5-SUM(V5:AB5)=0,"正确","错误")</f>
        <v>正确</v>
      </c>
    </row>
    <row r="6" s="1" customFormat="1" ht="31" customHeight="1" spans="1:58">
      <c r="A6" s="88">
        <f t="shared" si="1"/>
        <v>2</v>
      </c>
      <c r="B6" s="554" t="s">
        <v>207</v>
      </c>
      <c r="C6" s="555" t="s">
        <v>208</v>
      </c>
      <c r="D6" s="308">
        <v>45836</v>
      </c>
      <c r="E6" s="309" t="s">
        <v>78</v>
      </c>
      <c r="F6" s="90">
        <f t="shared" si="2"/>
        <v>31</v>
      </c>
      <c r="G6" s="199" t="s">
        <v>79</v>
      </c>
      <c r="H6" s="160"/>
      <c r="I6" s="160"/>
      <c r="J6" s="160"/>
      <c r="K6" s="160"/>
      <c r="L6" s="160"/>
      <c r="M6" s="160"/>
      <c r="N6" s="160"/>
      <c r="O6" s="251"/>
      <c r="P6" s="160"/>
      <c r="Q6" s="160"/>
      <c r="R6" s="160"/>
      <c r="S6" s="75">
        <f t="shared" si="3"/>
        <v>0</v>
      </c>
      <c r="T6" s="171" t="s">
        <v>209</v>
      </c>
      <c r="U6" s="556">
        <v>4100</v>
      </c>
      <c r="V6" s="173">
        <v>3000</v>
      </c>
      <c r="W6" s="174">
        <v>200</v>
      </c>
      <c r="X6" s="174">
        <v>200</v>
      </c>
      <c r="Y6" s="174">
        <v>200</v>
      </c>
      <c r="Z6" s="174">
        <v>200</v>
      </c>
      <c r="AA6" s="174">
        <v>200</v>
      </c>
      <c r="AB6" s="163">
        <v>100</v>
      </c>
      <c r="AC6" s="79">
        <f t="shared" si="4"/>
        <v>0</v>
      </c>
      <c r="AD6" s="163"/>
      <c r="AE6" s="163"/>
      <c r="AF6" s="163"/>
      <c r="AG6" s="163"/>
      <c r="AH6" s="163"/>
      <c r="AI6" s="163">
        <v>27</v>
      </c>
      <c r="AJ6" s="558">
        <v>770</v>
      </c>
      <c r="AK6" s="163"/>
      <c r="AL6" s="163"/>
      <c r="AM6" s="163"/>
      <c r="AN6" s="163"/>
      <c r="AO6" s="163"/>
      <c r="AP6" s="163"/>
      <c r="AQ6" s="163"/>
      <c r="AR6" s="163"/>
      <c r="AS6" s="82">
        <f t="shared" si="5"/>
        <v>0</v>
      </c>
      <c r="AT6" s="79">
        <f t="shared" si="6"/>
        <v>0</v>
      </c>
      <c r="AU6" s="79">
        <f t="shared" si="7"/>
        <v>4897</v>
      </c>
      <c r="AV6" s="180">
        <v>557.6</v>
      </c>
      <c r="AW6" s="122"/>
      <c r="AX6" s="122"/>
      <c r="AY6" s="122"/>
      <c r="AZ6" s="122"/>
      <c r="BA6" s="79">
        <f t="shared" si="8"/>
        <v>4339.4</v>
      </c>
      <c r="BB6" s="129"/>
      <c r="BC6" s="557" t="s">
        <v>210</v>
      </c>
      <c r="BD6" s="63" t="str">
        <f t="shared" si="9"/>
        <v>正确</v>
      </c>
    </row>
    <row r="7" s="1" customFormat="1" ht="33" customHeight="1" spans="1:58">
      <c r="A7" s="88">
        <f t="shared" si="1"/>
        <v>3</v>
      </c>
      <c r="B7" s="554" t="s">
        <v>211</v>
      </c>
      <c r="C7" s="555" t="s">
        <v>208</v>
      </c>
      <c r="D7" s="308">
        <v>45836</v>
      </c>
      <c r="E7" s="309" t="s">
        <v>78</v>
      </c>
      <c r="F7" s="90">
        <f t="shared" si="2"/>
        <v>31</v>
      </c>
      <c r="G7" s="199" t="s">
        <v>79</v>
      </c>
      <c r="H7" s="160"/>
      <c r="I7" s="160">
        <v>1</v>
      </c>
      <c r="J7" s="160"/>
      <c r="K7" s="160"/>
      <c r="L7" s="160"/>
      <c r="M7" s="160"/>
      <c r="N7" s="160"/>
      <c r="O7" s="253"/>
      <c r="P7" s="160"/>
      <c r="Q7" s="160"/>
      <c r="R7" s="160"/>
      <c r="S7" s="75">
        <f t="shared" si="3"/>
        <v>0</v>
      </c>
      <c r="T7" s="559" t="s">
        <v>212</v>
      </c>
      <c r="U7" s="556">
        <v>3800</v>
      </c>
      <c r="V7" s="173">
        <v>3000</v>
      </c>
      <c r="W7" s="174">
        <v>300</v>
      </c>
      <c r="X7" s="174">
        <v>100</v>
      </c>
      <c r="Y7" s="174">
        <v>100</v>
      </c>
      <c r="Z7" s="174">
        <v>100</v>
      </c>
      <c r="AA7" s="174">
        <v>100</v>
      </c>
      <c r="AB7" s="163">
        <v>100</v>
      </c>
      <c r="AC7" s="79">
        <f t="shared" si="4"/>
        <v>0</v>
      </c>
      <c r="AD7" s="163"/>
      <c r="AE7" s="163"/>
      <c r="AF7" s="163"/>
      <c r="AG7" s="163"/>
      <c r="AH7" s="163"/>
      <c r="AI7" s="163">
        <v>27</v>
      </c>
      <c r="AJ7" s="163">
        <v>534</v>
      </c>
      <c r="AK7" s="163"/>
      <c r="AL7" s="163">
        <v>400</v>
      </c>
      <c r="AM7" s="163"/>
      <c r="AN7" s="163"/>
      <c r="AO7" s="163"/>
      <c r="AP7" s="163"/>
      <c r="AQ7" s="163"/>
      <c r="AR7" s="163"/>
      <c r="AS7" s="82">
        <f t="shared" si="5"/>
        <v>2</v>
      </c>
      <c r="AT7" s="79">
        <f t="shared" si="6"/>
        <v>0</v>
      </c>
      <c r="AU7" s="79">
        <f t="shared" si="7"/>
        <v>4759</v>
      </c>
      <c r="AV7" s="180"/>
      <c r="AW7" s="122"/>
      <c r="AX7" s="122"/>
      <c r="AY7" s="122"/>
      <c r="AZ7" s="122"/>
      <c r="BA7" s="79">
        <f t="shared" si="8"/>
        <v>4759</v>
      </c>
      <c r="BB7" s="129"/>
      <c r="BC7" s="169" t="s">
        <v>213</v>
      </c>
      <c r="BD7" s="63" t="str">
        <f t="shared" si="9"/>
        <v>正确</v>
      </c>
    </row>
    <row r="8" s="1" customFormat="1" ht="33" customHeight="1" spans="1:58">
      <c r="A8" s="88">
        <f t="shared" si="1"/>
        <v>4</v>
      </c>
      <c r="B8" s="554" t="s">
        <v>214</v>
      </c>
      <c r="C8" s="560" t="s">
        <v>153</v>
      </c>
      <c r="D8" s="308">
        <v>45842</v>
      </c>
      <c r="E8" s="309" t="s">
        <v>78</v>
      </c>
      <c r="F8" s="90">
        <f t="shared" si="2"/>
        <v>31</v>
      </c>
      <c r="G8" s="199" t="s">
        <v>79</v>
      </c>
      <c r="H8" s="160"/>
      <c r="I8" s="160"/>
      <c r="J8" s="160"/>
      <c r="K8" s="160"/>
      <c r="L8" s="160"/>
      <c r="M8" s="160"/>
      <c r="N8" s="160"/>
      <c r="O8" s="364"/>
      <c r="P8" s="160"/>
      <c r="Q8" s="160"/>
      <c r="R8" s="160"/>
      <c r="S8" s="75">
        <f t="shared" si="3"/>
        <v>0</v>
      </c>
      <c r="T8" s="171"/>
      <c r="U8" s="556">
        <v>4020</v>
      </c>
      <c r="V8" s="173">
        <v>3500</v>
      </c>
      <c r="W8" s="174">
        <v>100</v>
      </c>
      <c r="X8" s="174">
        <v>100</v>
      </c>
      <c r="Y8" s="174">
        <v>100</v>
      </c>
      <c r="Z8" s="174">
        <v>100</v>
      </c>
      <c r="AA8" s="174">
        <v>100</v>
      </c>
      <c r="AB8" s="163">
        <v>20</v>
      </c>
      <c r="AC8" s="79">
        <f t="shared" si="4"/>
        <v>0</v>
      </c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82">
        <f t="shared" si="5"/>
        <v>0</v>
      </c>
      <c r="AT8" s="79">
        <f t="shared" si="6"/>
        <v>0</v>
      </c>
      <c r="AU8" s="79">
        <f t="shared" si="7"/>
        <v>4020</v>
      </c>
      <c r="AV8" s="180">
        <v>557.6</v>
      </c>
      <c r="AW8" s="122"/>
      <c r="AX8" s="122"/>
      <c r="AY8" s="122"/>
      <c r="AZ8" s="122"/>
      <c r="BA8" s="79">
        <f t="shared" si="8"/>
        <v>3462.4</v>
      </c>
      <c r="BB8" s="129"/>
      <c r="BC8" s="169"/>
      <c r="BD8" s="63" t="str">
        <f t="shared" si="9"/>
        <v>正确</v>
      </c>
    </row>
    <row r="9" s="1" customFormat="1" ht="33" customHeight="1" spans="1:58">
      <c r="A9" s="88">
        <f t="shared" si="1"/>
        <v>5</v>
      </c>
      <c r="B9" s="554" t="s">
        <v>215</v>
      </c>
      <c r="C9" s="560" t="s">
        <v>153</v>
      </c>
      <c r="D9" s="308">
        <v>45842</v>
      </c>
      <c r="E9" s="309" t="s">
        <v>78</v>
      </c>
      <c r="F9" s="90">
        <f t="shared" si="2"/>
        <v>31</v>
      </c>
      <c r="G9" s="199" t="s">
        <v>79</v>
      </c>
      <c r="H9" s="160"/>
      <c r="I9" s="160"/>
      <c r="J9" s="160"/>
      <c r="L9" s="160"/>
      <c r="M9" s="160"/>
      <c r="N9" s="160"/>
      <c r="O9" s="364"/>
      <c r="P9" s="160"/>
      <c r="Q9" s="160"/>
      <c r="R9" s="160"/>
      <c r="S9" s="75">
        <f t="shared" si="3"/>
        <v>0</v>
      </c>
      <c r="T9" s="171"/>
      <c r="U9" s="172">
        <v>4040</v>
      </c>
      <c r="V9" s="173">
        <v>3500</v>
      </c>
      <c r="W9" s="174">
        <v>100</v>
      </c>
      <c r="X9" s="174">
        <v>100</v>
      </c>
      <c r="Y9" s="174">
        <v>100</v>
      </c>
      <c r="Z9" s="174">
        <v>100</v>
      </c>
      <c r="AA9" s="174">
        <v>100</v>
      </c>
      <c r="AB9" s="163">
        <v>40</v>
      </c>
      <c r="AC9" s="79">
        <f t="shared" si="4"/>
        <v>0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82">
        <f t="shared" si="5"/>
        <v>0</v>
      </c>
      <c r="AT9" s="79">
        <f t="shared" si="6"/>
        <v>0</v>
      </c>
      <c r="AU9" s="79">
        <f t="shared" si="7"/>
        <v>4040</v>
      </c>
      <c r="AV9" s="180">
        <v>557.6</v>
      </c>
      <c r="AW9" s="122"/>
      <c r="AX9" s="122"/>
      <c r="AY9" s="122"/>
      <c r="AZ9" s="122"/>
      <c r="BA9" s="79">
        <f t="shared" si="8"/>
        <v>3482.4</v>
      </c>
      <c r="BB9" s="129"/>
      <c r="BC9" s="169"/>
      <c r="BD9" s="63" t="str">
        <f t="shared" si="9"/>
        <v>正确</v>
      </c>
    </row>
    <row r="10" s="1" customFormat="1" ht="33" customHeight="1" spans="1:58">
      <c r="A10" s="88">
        <f t="shared" si="1"/>
        <v>6</v>
      </c>
      <c r="B10" s="554" t="s">
        <v>216</v>
      </c>
      <c r="C10" s="560" t="s">
        <v>153</v>
      </c>
      <c r="D10" s="308">
        <v>45842</v>
      </c>
      <c r="E10" s="309" t="s">
        <v>78</v>
      </c>
      <c r="F10" s="90">
        <f t="shared" si="2"/>
        <v>31</v>
      </c>
      <c r="G10" s="199" t="s">
        <v>79</v>
      </c>
      <c r="H10" s="160"/>
      <c r="I10" s="160"/>
      <c r="J10" s="160"/>
      <c r="K10" s="160"/>
      <c r="L10" s="160"/>
      <c r="M10" s="160"/>
      <c r="N10" s="160"/>
      <c r="O10" s="363"/>
      <c r="P10" s="160"/>
      <c r="Q10" s="160"/>
      <c r="R10" s="160"/>
      <c r="S10" s="75">
        <f t="shared" si="3"/>
        <v>0</v>
      </c>
      <c r="T10" s="171"/>
      <c r="U10" s="556">
        <v>4080</v>
      </c>
      <c r="V10" s="173">
        <v>3500</v>
      </c>
      <c r="W10" s="174">
        <v>100</v>
      </c>
      <c r="X10" s="174">
        <v>100</v>
      </c>
      <c r="Y10" s="174">
        <v>100</v>
      </c>
      <c r="Z10" s="174">
        <v>100</v>
      </c>
      <c r="AA10" s="174">
        <v>100</v>
      </c>
      <c r="AB10" s="163">
        <v>80</v>
      </c>
      <c r="AC10" s="79">
        <f t="shared" si="4"/>
        <v>0</v>
      </c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82">
        <f t="shared" si="5"/>
        <v>0</v>
      </c>
      <c r="AT10" s="79">
        <f t="shared" si="6"/>
        <v>0</v>
      </c>
      <c r="AU10" s="79">
        <f t="shared" si="7"/>
        <v>4080</v>
      </c>
      <c r="AV10" s="180">
        <v>557.6</v>
      </c>
      <c r="AW10" s="122"/>
      <c r="AX10" s="122"/>
      <c r="AY10" s="122"/>
      <c r="AZ10" s="122"/>
      <c r="BA10" s="79">
        <f t="shared" si="8"/>
        <v>3522.4</v>
      </c>
      <c r="BB10" s="129"/>
      <c r="BC10" s="169"/>
      <c r="BD10" s="63" t="str">
        <f t="shared" si="9"/>
        <v>正确</v>
      </c>
    </row>
    <row r="11" s="1" customFormat="1" ht="33" customHeight="1" spans="1:58">
      <c r="A11" s="88">
        <f t="shared" ref="A11:A16" si="10">ROW()-4</f>
        <v>7</v>
      </c>
      <c r="B11" s="554" t="s">
        <v>217</v>
      </c>
      <c r="C11" s="560" t="s">
        <v>153</v>
      </c>
      <c r="D11" s="308">
        <v>45842</v>
      </c>
      <c r="E11" s="309" t="s">
        <v>78</v>
      </c>
      <c r="F11" s="90">
        <f t="shared" ref="F11:F16" si="11">IF($C$2-D11+1&lt;$E$2,$C$2-D11+1,$E$2)</f>
        <v>31</v>
      </c>
      <c r="G11" s="199" t="s">
        <v>79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75">
        <f t="shared" ref="S11:S16" si="12">P11+Q11-R11</f>
        <v>0</v>
      </c>
      <c r="T11" s="171"/>
      <c r="U11" s="556">
        <v>4600</v>
      </c>
      <c r="V11" s="173">
        <v>4000</v>
      </c>
      <c r="W11" s="174">
        <v>100</v>
      </c>
      <c r="X11" s="174">
        <v>100</v>
      </c>
      <c r="Y11" s="174">
        <v>100</v>
      </c>
      <c r="Z11" s="174">
        <v>100</v>
      </c>
      <c r="AA11" s="174">
        <v>100</v>
      </c>
      <c r="AB11" s="163">
        <v>100</v>
      </c>
      <c r="AC11" s="79">
        <f t="shared" ref="AC11:AC16" si="13">IF(G11="是",30,0)</f>
        <v>0</v>
      </c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82">
        <f t="shared" ref="AS11:AS16" si="14">IFERROR(U11/$E$2*2*H11+I11*2,0)</f>
        <v>0</v>
      </c>
      <c r="AT11" s="79">
        <f t="shared" ref="AT11:AT16" si="15">IFERROR(U11/$E$2*(J11+K11*0.2+L11+M11*0.5),0)</f>
        <v>0</v>
      </c>
      <c r="AU11" s="79">
        <f t="shared" ref="AU11:AU16" si="16">ROUND(SUM(V11:AP11)-SUM(AQ11:AT11),2)</f>
        <v>4600</v>
      </c>
      <c r="AV11" s="180">
        <v>557.6</v>
      </c>
      <c r="AW11" s="122"/>
      <c r="AX11" s="122"/>
      <c r="AY11" s="122"/>
      <c r="AZ11" s="122"/>
      <c r="BA11" s="79">
        <f t="shared" ref="BA11:BA16" si="17">ROUND(AU11-SUM(AV11:AZ11),2)</f>
        <v>4042.4</v>
      </c>
      <c r="BB11" s="129"/>
      <c r="BC11" s="169"/>
      <c r="BD11" s="63" t="str">
        <f t="shared" ref="BD11:BD16" si="18">IF(U11-SUM(V11:AB11)=0,"正确","错误")</f>
        <v>正确</v>
      </c>
    </row>
    <row r="12" s="1" customFormat="1" ht="33" customHeight="1" spans="1:58">
      <c r="A12" s="88">
        <f t="shared" si="10"/>
        <v>8</v>
      </c>
      <c r="B12" s="554" t="s">
        <v>218</v>
      </c>
      <c r="C12" s="560" t="s">
        <v>219</v>
      </c>
      <c r="D12" s="308">
        <v>45842</v>
      </c>
      <c r="E12" s="309" t="s">
        <v>78</v>
      </c>
      <c r="F12" s="90">
        <f t="shared" si="11"/>
        <v>31</v>
      </c>
      <c r="G12" s="199" t="s">
        <v>79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75">
        <f t="shared" si="12"/>
        <v>0</v>
      </c>
      <c r="T12" s="171"/>
      <c r="U12" s="172">
        <v>4800</v>
      </c>
      <c r="V12" s="173">
        <v>4000</v>
      </c>
      <c r="W12" s="174">
        <v>100</v>
      </c>
      <c r="X12" s="174">
        <v>100</v>
      </c>
      <c r="Y12" s="174">
        <v>100</v>
      </c>
      <c r="Z12" s="174">
        <v>100</v>
      </c>
      <c r="AA12" s="174">
        <v>100</v>
      </c>
      <c r="AB12" s="163">
        <v>300</v>
      </c>
      <c r="AC12" s="79">
        <f t="shared" si="13"/>
        <v>0</v>
      </c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82">
        <f t="shared" si="14"/>
        <v>0</v>
      </c>
      <c r="AT12" s="79">
        <f t="shared" si="15"/>
        <v>0</v>
      </c>
      <c r="AU12" s="79">
        <f t="shared" si="16"/>
        <v>4800</v>
      </c>
      <c r="AV12" s="180">
        <v>557.6</v>
      </c>
      <c r="AW12" s="122"/>
      <c r="AX12" s="122"/>
      <c r="AY12" s="122"/>
      <c r="AZ12" s="122"/>
      <c r="BA12" s="79">
        <f t="shared" si="17"/>
        <v>4242.4</v>
      </c>
      <c r="BB12" s="129"/>
      <c r="BC12" s="169"/>
      <c r="BD12" s="63" t="str">
        <f t="shared" si="18"/>
        <v>正确</v>
      </c>
    </row>
    <row r="13" s="1" customFormat="1" ht="33" customHeight="1" spans="1:58">
      <c r="A13" s="88">
        <f t="shared" si="10"/>
        <v>9</v>
      </c>
      <c r="B13" s="554" t="s">
        <v>220</v>
      </c>
      <c r="C13" s="560" t="s">
        <v>219</v>
      </c>
      <c r="D13" s="308">
        <v>45842</v>
      </c>
      <c r="E13" s="309" t="s">
        <v>78</v>
      </c>
      <c r="F13" s="90">
        <f t="shared" si="11"/>
        <v>31</v>
      </c>
      <c r="G13" s="199" t="s">
        <v>79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75">
        <f t="shared" si="12"/>
        <v>0</v>
      </c>
      <c r="T13" s="171"/>
      <c r="U13" s="172">
        <v>4340</v>
      </c>
      <c r="V13" s="173">
        <v>3500</v>
      </c>
      <c r="W13" s="174">
        <v>100</v>
      </c>
      <c r="X13" s="174">
        <v>100</v>
      </c>
      <c r="Y13" s="174">
        <v>100</v>
      </c>
      <c r="Z13" s="174">
        <v>100</v>
      </c>
      <c r="AA13" s="174">
        <v>100</v>
      </c>
      <c r="AB13" s="163">
        <v>340</v>
      </c>
      <c r="AC13" s="79">
        <f t="shared" si="13"/>
        <v>0</v>
      </c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82">
        <f t="shared" si="14"/>
        <v>0</v>
      </c>
      <c r="AT13" s="79">
        <f t="shared" si="15"/>
        <v>0</v>
      </c>
      <c r="AU13" s="79">
        <f t="shared" si="16"/>
        <v>4340</v>
      </c>
      <c r="AV13" s="180">
        <v>557.6</v>
      </c>
      <c r="AW13" s="122"/>
      <c r="AX13" s="122"/>
      <c r="AY13" s="122"/>
      <c r="AZ13" s="122"/>
      <c r="BA13" s="79">
        <f t="shared" si="17"/>
        <v>3782.4</v>
      </c>
      <c r="BB13" s="129"/>
      <c r="BC13" s="169"/>
      <c r="BD13" s="63" t="str">
        <f t="shared" si="18"/>
        <v>正确</v>
      </c>
    </row>
    <row r="14" s="1" customFormat="1" ht="33" customHeight="1" spans="1:58">
      <c r="A14" s="88">
        <f t="shared" si="10"/>
        <v>10</v>
      </c>
      <c r="B14" s="554" t="s">
        <v>221</v>
      </c>
      <c r="C14" s="560" t="s">
        <v>219</v>
      </c>
      <c r="D14" s="308">
        <v>45842</v>
      </c>
      <c r="E14" s="309" t="s">
        <v>78</v>
      </c>
      <c r="F14" s="90">
        <f t="shared" si="11"/>
        <v>31</v>
      </c>
      <c r="G14" s="199" t="s">
        <v>79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75">
        <f t="shared" si="12"/>
        <v>0</v>
      </c>
      <c r="T14" s="171"/>
      <c r="U14" s="172">
        <v>4340</v>
      </c>
      <c r="V14" s="173">
        <v>3500</v>
      </c>
      <c r="W14" s="174">
        <v>100</v>
      </c>
      <c r="X14" s="174">
        <v>100</v>
      </c>
      <c r="Y14" s="174">
        <v>100</v>
      </c>
      <c r="Z14" s="174">
        <v>100</v>
      </c>
      <c r="AA14" s="174">
        <v>100</v>
      </c>
      <c r="AB14" s="163">
        <v>340</v>
      </c>
      <c r="AC14" s="79">
        <f t="shared" si="13"/>
        <v>0</v>
      </c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82">
        <f t="shared" si="14"/>
        <v>0</v>
      </c>
      <c r="AT14" s="79">
        <f t="shared" si="15"/>
        <v>0</v>
      </c>
      <c r="AU14" s="79">
        <f t="shared" si="16"/>
        <v>4340</v>
      </c>
      <c r="AV14" s="180">
        <v>557.6</v>
      </c>
      <c r="AW14" s="122"/>
      <c r="AX14" s="122"/>
      <c r="AY14" s="122"/>
      <c r="AZ14" s="122"/>
      <c r="BA14" s="79">
        <f t="shared" si="17"/>
        <v>3782.4</v>
      </c>
      <c r="BB14" s="129"/>
      <c r="BC14" s="169"/>
      <c r="BD14" s="63" t="str">
        <f t="shared" si="18"/>
        <v>正确</v>
      </c>
    </row>
    <row r="15" s="1" customFormat="1" ht="33" customHeight="1" spans="1:58">
      <c r="A15" s="88">
        <f t="shared" si="10"/>
        <v>11</v>
      </c>
      <c r="B15" s="561" t="s">
        <v>222</v>
      </c>
      <c r="C15" s="560" t="s">
        <v>219</v>
      </c>
      <c r="D15" s="308">
        <v>45841</v>
      </c>
      <c r="E15" s="309" t="s">
        <v>78</v>
      </c>
      <c r="F15" s="90">
        <f t="shared" si="11"/>
        <v>31</v>
      </c>
      <c r="G15" s="199" t="s">
        <v>79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75">
        <f t="shared" si="12"/>
        <v>0</v>
      </c>
      <c r="T15" s="171"/>
      <c r="U15" s="172">
        <v>4300</v>
      </c>
      <c r="V15" s="173">
        <v>3500</v>
      </c>
      <c r="W15" s="174">
        <v>100</v>
      </c>
      <c r="X15" s="174">
        <v>100</v>
      </c>
      <c r="Y15" s="174">
        <v>100</v>
      </c>
      <c r="Z15" s="174">
        <v>100</v>
      </c>
      <c r="AA15" s="174">
        <v>100</v>
      </c>
      <c r="AB15" s="163">
        <v>300</v>
      </c>
      <c r="AC15" s="79">
        <f t="shared" si="13"/>
        <v>0</v>
      </c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82">
        <f t="shared" si="14"/>
        <v>0</v>
      </c>
      <c r="AT15" s="79">
        <f t="shared" si="15"/>
        <v>0</v>
      </c>
      <c r="AU15" s="79">
        <f t="shared" si="16"/>
        <v>4300</v>
      </c>
      <c r="AV15" s="180">
        <v>557.6</v>
      </c>
      <c r="AW15" s="122"/>
      <c r="AX15" s="122"/>
      <c r="AY15" s="122"/>
      <c r="AZ15" s="122"/>
      <c r="BA15" s="79">
        <f t="shared" si="17"/>
        <v>3742.4</v>
      </c>
      <c r="BB15" s="129"/>
      <c r="BC15" s="169"/>
      <c r="BD15" s="63" t="str">
        <f t="shared" si="18"/>
        <v>正确</v>
      </c>
    </row>
    <row r="16" s="1" customFormat="1" ht="33" customHeight="1" spans="1:58">
      <c r="A16" s="88">
        <f t="shared" si="10"/>
        <v>12</v>
      </c>
      <c r="B16" s="561" t="s">
        <v>223</v>
      </c>
      <c r="C16" s="560" t="s">
        <v>219</v>
      </c>
      <c r="D16" s="308">
        <v>45992</v>
      </c>
      <c r="E16" s="309" t="s">
        <v>78</v>
      </c>
      <c r="F16" s="90">
        <f t="shared" si="11"/>
        <v>31</v>
      </c>
      <c r="G16" s="199" t="s">
        <v>79</v>
      </c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75">
        <f t="shared" si="12"/>
        <v>0</v>
      </c>
      <c r="T16" s="171" t="s">
        <v>224</v>
      </c>
      <c r="U16" s="172">
        <v>4300</v>
      </c>
      <c r="V16" s="173">
        <v>3500</v>
      </c>
      <c r="W16" s="174">
        <v>100</v>
      </c>
      <c r="X16" s="174">
        <v>100</v>
      </c>
      <c r="Y16" s="174">
        <v>100</v>
      </c>
      <c r="Z16" s="174">
        <v>100</v>
      </c>
      <c r="AA16" s="174">
        <v>100</v>
      </c>
      <c r="AB16" s="163">
        <v>300</v>
      </c>
      <c r="AC16" s="79">
        <f t="shared" si="13"/>
        <v>0</v>
      </c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82">
        <f t="shared" si="14"/>
        <v>0</v>
      </c>
      <c r="AT16" s="79">
        <f t="shared" si="15"/>
        <v>0</v>
      </c>
      <c r="AU16" s="79">
        <f t="shared" si="16"/>
        <v>4300</v>
      </c>
      <c r="AV16" s="180">
        <v>557.6</v>
      </c>
      <c r="AW16" s="122"/>
      <c r="AX16" s="122"/>
      <c r="AY16" s="122"/>
      <c r="AZ16" s="122"/>
      <c r="BA16" s="79">
        <f t="shared" si="17"/>
        <v>3742.4</v>
      </c>
      <c r="BB16" s="129"/>
      <c r="BC16" s="169"/>
      <c r="BD16" s="63" t="str">
        <f t="shared" si="18"/>
        <v>正确</v>
      </c>
    </row>
    <row r="17" s="1" customFormat="1" ht="33" customHeight="1" spans="1:56">
      <c r="A17" s="88">
        <f t="shared" ref="A17:A69" si="19">ROW()-4</f>
        <v>13</v>
      </c>
      <c r="B17" s="554" t="s">
        <v>225</v>
      </c>
      <c r="C17" s="555" t="s">
        <v>226</v>
      </c>
      <c r="D17" s="308">
        <v>45842</v>
      </c>
      <c r="E17" s="309" t="s">
        <v>78</v>
      </c>
      <c r="F17" s="90">
        <f t="shared" ref="F17:F69" si="20">IF($C$2-D17+1&lt;$E$2,$C$2-D17+1,$E$2)</f>
        <v>31</v>
      </c>
      <c r="G17" s="199" t="s">
        <v>79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75">
        <f t="shared" ref="S17:S69" si="21">P17+Q17-R17</f>
        <v>0</v>
      </c>
      <c r="T17" s="171"/>
      <c r="U17" s="556">
        <v>5000</v>
      </c>
      <c r="V17" s="173">
        <v>4000</v>
      </c>
      <c r="W17" s="174">
        <v>100</v>
      </c>
      <c r="X17" s="174">
        <v>100</v>
      </c>
      <c r="Y17" s="174">
        <v>100</v>
      </c>
      <c r="Z17" s="174">
        <v>100</v>
      </c>
      <c r="AA17" s="174">
        <v>500</v>
      </c>
      <c r="AB17" s="163">
        <v>100</v>
      </c>
      <c r="AC17" s="79">
        <f t="shared" ref="AC17:AC69" si="22">IF(G17="是",30,0)</f>
        <v>0</v>
      </c>
      <c r="AD17" s="163"/>
      <c r="AE17" s="163"/>
      <c r="AF17" s="163"/>
      <c r="AG17" s="163"/>
      <c r="AH17" s="163"/>
      <c r="AI17" s="163"/>
      <c r="AJ17" s="163"/>
      <c r="AK17" s="163"/>
      <c r="AL17" s="163"/>
      <c r="AM17" s="163">
        <v>300</v>
      </c>
      <c r="AN17" s="163"/>
      <c r="AO17" s="163"/>
      <c r="AP17" s="163"/>
      <c r="AQ17" s="163"/>
      <c r="AR17" s="163"/>
      <c r="AS17" s="82">
        <f t="shared" ref="AS17:AS69" si="23">IFERROR(U17/$E$2*2*H17+I17*2,0)</f>
        <v>0</v>
      </c>
      <c r="AT17" s="79">
        <f t="shared" ref="AT17:AT69" si="24">IFERROR(U17/$E$2*(J17+K17*0.2+L17+M17*0.5),0)</f>
        <v>0</v>
      </c>
      <c r="AU17" s="79">
        <f t="shared" ref="AU17:AU69" si="25">ROUND(SUM(V17:AP17)-SUM(AQ17:AT17),2)</f>
        <v>5300</v>
      </c>
      <c r="AV17" s="180">
        <v>557.6</v>
      </c>
      <c r="AW17" s="122"/>
      <c r="AX17" s="122"/>
      <c r="AY17" s="122"/>
      <c r="AZ17" s="122"/>
      <c r="BA17" s="79">
        <f t="shared" ref="BA17:BA69" si="26">ROUND(AU17-SUM(AV17:AZ17),2)</f>
        <v>4742.4</v>
      </c>
      <c r="BB17" s="129"/>
      <c r="BC17" s="169" t="s">
        <v>227</v>
      </c>
      <c r="BD17" s="63" t="str">
        <f t="shared" ref="BD17:BD69" si="27">IF(U17-SUM(V17:AB17)=0,"正确","错误")</f>
        <v>正确</v>
      </c>
    </row>
    <row r="18" s="1" customFormat="1" ht="33" customHeight="1" spans="1:56">
      <c r="A18" s="88">
        <f t="shared" si="19"/>
        <v>14</v>
      </c>
      <c r="B18" s="554" t="s">
        <v>228</v>
      </c>
      <c r="C18" s="560" t="s">
        <v>229</v>
      </c>
      <c r="D18" s="308">
        <v>45842</v>
      </c>
      <c r="E18" s="309" t="s">
        <v>78</v>
      </c>
      <c r="F18" s="90">
        <f t="shared" si="20"/>
        <v>31</v>
      </c>
      <c r="G18" s="199" t="s">
        <v>79</v>
      </c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75">
        <f t="shared" si="21"/>
        <v>0</v>
      </c>
      <c r="T18" s="171"/>
      <c r="U18" s="556">
        <v>4580</v>
      </c>
      <c r="V18" s="173">
        <v>4000</v>
      </c>
      <c r="W18" s="174">
        <v>100</v>
      </c>
      <c r="X18" s="174">
        <v>100</v>
      </c>
      <c r="Y18" s="174">
        <v>100</v>
      </c>
      <c r="Z18" s="174">
        <v>100</v>
      </c>
      <c r="AA18" s="174">
        <v>100</v>
      </c>
      <c r="AB18" s="163">
        <v>80</v>
      </c>
      <c r="AC18" s="79">
        <f t="shared" si="22"/>
        <v>0</v>
      </c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82">
        <f t="shared" si="23"/>
        <v>0</v>
      </c>
      <c r="AT18" s="79">
        <f t="shared" si="24"/>
        <v>0</v>
      </c>
      <c r="AU18" s="79">
        <f t="shared" si="25"/>
        <v>4580</v>
      </c>
      <c r="AV18" s="180">
        <v>557.6</v>
      </c>
      <c r="AW18" s="122"/>
      <c r="AX18" s="122"/>
      <c r="AY18" s="122"/>
      <c r="AZ18" s="122"/>
      <c r="BA18" s="79">
        <f t="shared" si="26"/>
        <v>4022.4</v>
      </c>
      <c r="BB18" s="129"/>
      <c r="BC18" s="169"/>
      <c r="BD18" s="63" t="str">
        <f t="shared" si="27"/>
        <v>正确</v>
      </c>
    </row>
    <row r="19" s="1" customFormat="1" ht="33" customHeight="1" spans="1:56">
      <c r="A19" s="88">
        <f t="shared" si="19"/>
        <v>15</v>
      </c>
      <c r="B19" s="554" t="s">
        <v>230</v>
      </c>
      <c r="C19" s="560" t="s">
        <v>229</v>
      </c>
      <c r="D19" s="308">
        <v>45842</v>
      </c>
      <c r="E19" s="309" t="s">
        <v>78</v>
      </c>
      <c r="F19" s="90">
        <f t="shared" si="20"/>
        <v>31</v>
      </c>
      <c r="G19" s="199" t="s">
        <v>79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75">
        <f t="shared" si="21"/>
        <v>0</v>
      </c>
      <c r="T19" s="171"/>
      <c r="U19" s="556">
        <v>4000</v>
      </c>
      <c r="V19" s="173">
        <v>3400</v>
      </c>
      <c r="W19" s="174">
        <v>100</v>
      </c>
      <c r="X19" s="174">
        <v>100</v>
      </c>
      <c r="Y19" s="174">
        <v>100</v>
      </c>
      <c r="Z19" s="174">
        <v>100</v>
      </c>
      <c r="AA19" s="174">
        <v>100</v>
      </c>
      <c r="AB19" s="163">
        <v>100</v>
      </c>
      <c r="AC19" s="79">
        <f t="shared" si="22"/>
        <v>0</v>
      </c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82">
        <f t="shared" si="23"/>
        <v>0</v>
      </c>
      <c r="AT19" s="79">
        <f t="shared" si="24"/>
        <v>0</v>
      </c>
      <c r="AU19" s="79">
        <f t="shared" si="25"/>
        <v>4000</v>
      </c>
      <c r="AV19" s="180">
        <v>557.6</v>
      </c>
      <c r="AW19" s="122"/>
      <c r="AX19" s="122"/>
      <c r="AY19" s="122"/>
      <c r="AZ19" s="122"/>
      <c r="BA19" s="79">
        <f t="shared" si="26"/>
        <v>3442.4</v>
      </c>
      <c r="BB19" s="129"/>
      <c r="BC19" s="169"/>
      <c r="BD19" s="63" t="str">
        <f t="shared" si="27"/>
        <v>正确</v>
      </c>
    </row>
    <row r="20" s="1" customFormat="1" ht="33" customHeight="1" spans="1:56">
      <c r="A20" s="88">
        <f t="shared" si="19"/>
        <v>16</v>
      </c>
      <c r="B20" s="554" t="s">
        <v>231</v>
      </c>
      <c r="C20" s="560" t="s">
        <v>229</v>
      </c>
      <c r="D20" s="308">
        <v>45842</v>
      </c>
      <c r="E20" s="309" t="s">
        <v>78</v>
      </c>
      <c r="F20" s="90">
        <f t="shared" si="20"/>
        <v>31</v>
      </c>
      <c r="G20" s="199" t="s">
        <v>79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75">
        <f t="shared" si="21"/>
        <v>0</v>
      </c>
      <c r="T20" s="171"/>
      <c r="U20" s="556">
        <v>3060</v>
      </c>
      <c r="V20" s="173">
        <v>2500</v>
      </c>
      <c r="W20" s="174">
        <v>100</v>
      </c>
      <c r="X20" s="174">
        <v>100</v>
      </c>
      <c r="Y20" s="174">
        <v>100</v>
      </c>
      <c r="Z20" s="174">
        <v>100</v>
      </c>
      <c r="AA20" s="174">
        <v>100</v>
      </c>
      <c r="AB20" s="163">
        <v>60</v>
      </c>
      <c r="AC20" s="79">
        <f t="shared" si="22"/>
        <v>0</v>
      </c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82">
        <f t="shared" si="23"/>
        <v>0</v>
      </c>
      <c r="AT20" s="79">
        <f t="shared" si="24"/>
        <v>0</v>
      </c>
      <c r="AU20" s="79">
        <f t="shared" si="25"/>
        <v>3060</v>
      </c>
      <c r="AV20" s="180">
        <v>557.6</v>
      </c>
      <c r="AW20" s="122"/>
      <c r="AX20" s="122"/>
      <c r="AY20" s="122"/>
      <c r="AZ20" s="122"/>
      <c r="BA20" s="79">
        <f t="shared" si="26"/>
        <v>2502.4</v>
      </c>
      <c r="BB20" s="129"/>
      <c r="BC20" s="169"/>
      <c r="BD20" s="63" t="str">
        <f t="shared" si="27"/>
        <v>正确</v>
      </c>
    </row>
    <row r="21" s="1" customFormat="1" ht="33" customHeight="1" spans="1:56">
      <c r="A21" s="88">
        <f t="shared" si="19"/>
        <v>17</v>
      </c>
      <c r="B21" s="554" t="s">
        <v>232</v>
      </c>
      <c r="C21" s="560" t="s">
        <v>229</v>
      </c>
      <c r="D21" s="308">
        <v>45842</v>
      </c>
      <c r="E21" s="309" t="s">
        <v>78</v>
      </c>
      <c r="F21" s="90">
        <f t="shared" si="20"/>
        <v>31</v>
      </c>
      <c r="G21" s="199" t="s">
        <v>79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75">
        <f t="shared" si="21"/>
        <v>0</v>
      </c>
      <c r="T21" s="171"/>
      <c r="U21" s="172">
        <v>3560</v>
      </c>
      <c r="V21" s="173">
        <v>3000</v>
      </c>
      <c r="W21" s="174">
        <v>100</v>
      </c>
      <c r="X21" s="174">
        <v>100</v>
      </c>
      <c r="Y21" s="174">
        <v>100</v>
      </c>
      <c r="Z21" s="174">
        <v>100</v>
      </c>
      <c r="AA21" s="174">
        <v>100</v>
      </c>
      <c r="AB21" s="163">
        <v>60</v>
      </c>
      <c r="AC21" s="79">
        <f t="shared" si="22"/>
        <v>0</v>
      </c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82">
        <f t="shared" si="23"/>
        <v>0</v>
      </c>
      <c r="AT21" s="79">
        <f t="shared" si="24"/>
        <v>0</v>
      </c>
      <c r="AU21" s="79">
        <f t="shared" si="25"/>
        <v>3560</v>
      </c>
      <c r="AV21" s="180">
        <v>557.6</v>
      </c>
      <c r="AW21" s="122"/>
      <c r="AX21" s="122"/>
      <c r="AY21" s="122"/>
      <c r="AZ21" s="122"/>
      <c r="BA21" s="79">
        <f t="shared" si="26"/>
        <v>3002.4</v>
      </c>
      <c r="BB21" s="129"/>
      <c r="BC21" s="169"/>
      <c r="BD21" s="63" t="str">
        <f t="shared" si="27"/>
        <v>正确</v>
      </c>
    </row>
    <row r="22" s="1" customFormat="1" ht="33" customHeight="1" spans="1:56">
      <c r="A22" s="88">
        <f t="shared" si="19"/>
        <v>18</v>
      </c>
      <c r="B22" s="554" t="s">
        <v>233</v>
      </c>
      <c r="C22" s="560" t="s">
        <v>229</v>
      </c>
      <c r="D22" s="308">
        <v>45842</v>
      </c>
      <c r="E22" s="309" t="s">
        <v>78</v>
      </c>
      <c r="F22" s="90">
        <f t="shared" si="20"/>
        <v>31</v>
      </c>
      <c r="G22" s="199" t="s">
        <v>79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75">
        <f t="shared" si="21"/>
        <v>0</v>
      </c>
      <c r="T22" s="171"/>
      <c r="U22" s="556">
        <v>3080</v>
      </c>
      <c r="V22" s="173">
        <v>2500</v>
      </c>
      <c r="W22" s="174">
        <v>100</v>
      </c>
      <c r="X22" s="174">
        <v>100</v>
      </c>
      <c r="Y22" s="174">
        <v>100</v>
      </c>
      <c r="Z22" s="174">
        <v>100</v>
      </c>
      <c r="AA22" s="174">
        <v>100</v>
      </c>
      <c r="AB22" s="163">
        <v>80</v>
      </c>
      <c r="AC22" s="79">
        <f t="shared" si="22"/>
        <v>0</v>
      </c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82">
        <f t="shared" si="23"/>
        <v>0</v>
      </c>
      <c r="AT22" s="79">
        <f t="shared" si="24"/>
        <v>0</v>
      </c>
      <c r="AU22" s="79">
        <f t="shared" si="25"/>
        <v>3080</v>
      </c>
      <c r="AV22" s="180">
        <v>557.6</v>
      </c>
      <c r="AW22" s="122"/>
      <c r="AX22" s="122"/>
      <c r="AY22" s="122"/>
      <c r="AZ22" s="122"/>
      <c r="BA22" s="79">
        <f t="shared" si="26"/>
        <v>2522.4</v>
      </c>
      <c r="BB22" s="129"/>
      <c r="BC22" s="169"/>
      <c r="BD22" s="63" t="str">
        <f t="shared" si="27"/>
        <v>正确</v>
      </c>
    </row>
    <row r="23" s="1" customFormat="1" ht="33" customHeight="1" spans="1:56">
      <c r="A23" s="88">
        <f t="shared" si="19"/>
        <v>19</v>
      </c>
      <c r="B23" s="554" t="s">
        <v>234</v>
      </c>
      <c r="C23" s="560" t="s">
        <v>229</v>
      </c>
      <c r="D23" s="308">
        <v>45842</v>
      </c>
      <c r="E23" s="309" t="s">
        <v>78</v>
      </c>
      <c r="F23" s="90">
        <f t="shared" si="20"/>
        <v>31</v>
      </c>
      <c r="G23" s="199" t="s">
        <v>79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75">
        <f t="shared" si="21"/>
        <v>0</v>
      </c>
      <c r="T23" s="171"/>
      <c r="U23" s="556">
        <v>3080</v>
      </c>
      <c r="V23" s="173">
        <v>2500</v>
      </c>
      <c r="W23" s="174">
        <v>100</v>
      </c>
      <c r="X23" s="174">
        <v>100</v>
      </c>
      <c r="Y23" s="174">
        <v>100</v>
      </c>
      <c r="Z23" s="174">
        <v>100</v>
      </c>
      <c r="AA23" s="174">
        <v>100</v>
      </c>
      <c r="AB23" s="163">
        <v>80</v>
      </c>
      <c r="AC23" s="79">
        <f t="shared" si="22"/>
        <v>0</v>
      </c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82">
        <f t="shared" si="23"/>
        <v>0</v>
      </c>
      <c r="AT23" s="79">
        <f t="shared" si="24"/>
        <v>0</v>
      </c>
      <c r="AU23" s="79">
        <f t="shared" si="25"/>
        <v>3080</v>
      </c>
      <c r="AV23" s="180">
        <v>557.6</v>
      </c>
      <c r="AW23" s="122"/>
      <c r="AX23" s="122"/>
      <c r="AY23" s="122"/>
      <c r="AZ23" s="122"/>
      <c r="BA23" s="79">
        <f t="shared" si="26"/>
        <v>2522.4</v>
      </c>
      <c r="BB23" s="129"/>
      <c r="BC23" s="169"/>
      <c r="BD23" s="63" t="str">
        <f t="shared" si="27"/>
        <v>正确</v>
      </c>
    </row>
    <row r="24" s="1" customFormat="1" ht="60" customHeight="1" spans="1:56">
      <c r="A24" s="88">
        <f t="shared" si="19"/>
        <v>20</v>
      </c>
      <c r="B24" s="554" t="s">
        <v>235</v>
      </c>
      <c r="C24" s="560" t="s">
        <v>229</v>
      </c>
      <c r="D24" s="308">
        <v>45842</v>
      </c>
      <c r="E24" s="309" t="s">
        <v>78</v>
      </c>
      <c r="F24" s="90">
        <f t="shared" si="20"/>
        <v>31</v>
      </c>
      <c r="G24" s="199" t="s">
        <v>79</v>
      </c>
      <c r="H24" s="160"/>
      <c r="I24" s="160">
        <v>11</v>
      </c>
      <c r="J24" s="160"/>
      <c r="K24" s="160"/>
      <c r="L24" s="160">
        <v>1</v>
      </c>
      <c r="M24" s="160"/>
      <c r="N24" s="160"/>
      <c r="O24" s="160"/>
      <c r="P24" s="160"/>
      <c r="Q24" s="160"/>
      <c r="R24" s="160"/>
      <c r="S24" s="75">
        <f t="shared" si="21"/>
        <v>0</v>
      </c>
      <c r="T24" s="171" t="s">
        <v>236</v>
      </c>
      <c r="U24" s="556">
        <v>3000</v>
      </c>
      <c r="V24" s="173">
        <v>2400</v>
      </c>
      <c r="W24" s="174">
        <v>100</v>
      </c>
      <c r="X24" s="174">
        <v>100</v>
      </c>
      <c r="Y24" s="174">
        <v>100</v>
      </c>
      <c r="Z24" s="174">
        <v>100</v>
      </c>
      <c r="AA24" s="174">
        <v>100</v>
      </c>
      <c r="AB24" s="163">
        <v>100</v>
      </c>
      <c r="AC24" s="79">
        <f t="shared" si="22"/>
        <v>0</v>
      </c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82">
        <f t="shared" si="23"/>
        <v>22</v>
      </c>
      <c r="AT24" s="79">
        <f t="shared" si="24"/>
        <v>96.7741935483871</v>
      </c>
      <c r="AU24" s="79">
        <f t="shared" si="25"/>
        <v>2881.23</v>
      </c>
      <c r="AV24" s="180">
        <v>557.6</v>
      </c>
      <c r="AW24" s="122"/>
      <c r="AX24" s="122"/>
      <c r="AY24" s="122"/>
      <c r="AZ24" s="122"/>
      <c r="BA24" s="79">
        <f t="shared" si="26"/>
        <v>2323.63</v>
      </c>
      <c r="BB24" s="129"/>
      <c r="BC24" s="169"/>
      <c r="BD24" s="63" t="str">
        <f t="shared" si="27"/>
        <v>正确</v>
      </c>
    </row>
    <row r="25" s="1" customFormat="1" ht="33" customHeight="1" spans="1:56">
      <c r="A25" s="88">
        <f t="shared" si="19"/>
        <v>21</v>
      </c>
      <c r="B25" s="554" t="s">
        <v>237</v>
      </c>
      <c r="C25" s="560" t="s">
        <v>229</v>
      </c>
      <c r="D25" s="308">
        <v>45842</v>
      </c>
      <c r="E25" s="309" t="s">
        <v>78</v>
      </c>
      <c r="F25" s="90">
        <f t="shared" si="20"/>
        <v>31</v>
      </c>
      <c r="G25" s="199" t="s">
        <v>79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75">
        <f t="shared" si="21"/>
        <v>0</v>
      </c>
      <c r="T25" s="171"/>
      <c r="U25" s="556">
        <v>3080</v>
      </c>
      <c r="V25" s="173">
        <v>2500</v>
      </c>
      <c r="W25" s="174">
        <v>100</v>
      </c>
      <c r="X25" s="174">
        <v>100</v>
      </c>
      <c r="Y25" s="174">
        <v>100</v>
      </c>
      <c r="Z25" s="174">
        <v>100</v>
      </c>
      <c r="AA25" s="174">
        <v>100</v>
      </c>
      <c r="AB25" s="163">
        <v>80</v>
      </c>
      <c r="AC25" s="79">
        <f t="shared" si="22"/>
        <v>0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82">
        <f t="shared" si="23"/>
        <v>0</v>
      </c>
      <c r="AT25" s="79">
        <f t="shared" si="24"/>
        <v>0</v>
      </c>
      <c r="AU25" s="79">
        <f t="shared" si="25"/>
        <v>3080</v>
      </c>
      <c r="AV25" s="180">
        <v>557.6</v>
      </c>
      <c r="AW25" s="122"/>
      <c r="AX25" s="122"/>
      <c r="AY25" s="122"/>
      <c r="AZ25" s="122"/>
      <c r="BA25" s="79">
        <f t="shared" si="26"/>
        <v>2522.4</v>
      </c>
      <c r="BB25" s="129"/>
      <c r="BC25" s="169"/>
      <c r="BD25" s="63" t="str">
        <f t="shared" si="27"/>
        <v>正确</v>
      </c>
    </row>
    <row r="26" s="1" customFormat="1" ht="33" customHeight="1" spans="1:56">
      <c r="A26" s="88">
        <f t="shared" si="19"/>
        <v>22</v>
      </c>
      <c r="B26" s="554" t="s">
        <v>238</v>
      </c>
      <c r="C26" s="560" t="s">
        <v>229</v>
      </c>
      <c r="D26" s="308">
        <v>45842</v>
      </c>
      <c r="E26" s="309" t="s">
        <v>78</v>
      </c>
      <c r="F26" s="90">
        <f t="shared" si="20"/>
        <v>31</v>
      </c>
      <c r="G26" s="199" t="s">
        <v>79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75">
        <f t="shared" si="21"/>
        <v>0</v>
      </c>
      <c r="T26" s="171"/>
      <c r="U26" s="556">
        <v>3106</v>
      </c>
      <c r="V26" s="173">
        <v>2500</v>
      </c>
      <c r="W26" s="174">
        <v>100</v>
      </c>
      <c r="X26" s="174">
        <v>100</v>
      </c>
      <c r="Y26" s="174">
        <v>100</v>
      </c>
      <c r="Z26" s="174">
        <v>100</v>
      </c>
      <c r="AA26" s="174">
        <v>100</v>
      </c>
      <c r="AB26" s="163">
        <v>106</v>
      </c>
      <c r="AC26" s="79">
        <f t="shared" si="22"/>
        <v>0</v>
      </c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82">
        <f t="shared" si="23"/>
        <v>0</v>
      </c>
      <c r="AT26" s="79">
        <f t="shared" si="24"/>
        <v>0</v>
      </c>
      <c r="AU26" s="79">
        <f t="shared" si="25"/>
        <v>3106</v>
      </c>
      <c r="AV26" s="180">
        <v>557.6</v>
      </c>
      <c r="AW26" s="122"/>
      <c r="AX26" s="122"/>
      <c r="AY26" s="122"/>
      <c r="AZ26" s="122"/>
      <c r="BA26" s="79">
        <f t="shared" si="26"/>
        <v>2548.4</v>
      </c>
      <c r="BB26" s="129"/>
      <c r="BC26" s="169"/>
      <c r="BD26" s="63" t="str">
        <f t="shared" si="27"/>
        <v>正确</v>
      </c>
    </row>
    <row r="27" s="1" customFormat="1" ht="33" customHeight="1" spans="1:56">
      <c r="A27" s="88">
        <f t="shared" si="19"/>
        <v>23</v>
      </c>
      <c r="B27" s="554" t="s">
        <v>239</v>
      </c>
      <c r="C27" s="560" t="s">
        <v>229</v>
      </c>
      <c r="D27" s="308">
        <v>45842</v>
      </c>
      <c r="E27" s="309" t="s">
        <v>78</v>
      </c>
      <c r="F27" s="90">
        <f t="shared" si="20"/>
        <v>31</v>
      </c>
      <c r="G27" s="199" t="s">
        <v>79</v>
      </c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75">
        <f t="shared" si="21"/>
        <v>0</v>
      </c>
      <c r="T27" s="171"/>
      <c r="U27" s="556">
        <v>3080</v>
      </c>
      <c r="V27" s="173">
        <v>2500</v>
      </c>
      <c r="W27" s="174">
        <v>100</v>
      </c>
      <c r="X27" s="174">
        <v>100</v>
      </c>
      <c r="Y27" s="174">
        <v>100</v>
      </c>
      <c r="Z27" s="174">
        <v>100</v>
      </c>
      <c r="AA27" s="174">
        <v>100</v>
      </c>
      <c r="AB27" s="163">
        <v>80</v>
      </c>
      <c r="AC27" s="79">
        <f t="shared" si="22"/>
        <v>0</v>
      </c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82">
        <f t="shared" si="23"/>
        <v>0</v>
      </c>
      <c r="AT27" s="79">
        <f t="shared" si="24"/>
        <v>0</v>
      </c>
      <c r="AU27" s="79">
        <f t="shared" si="25"/>
        <v>3080</v>
      </c>
      <c r="AV27" s="180">
        <v>557.6</v>
      </c>
      <c r="AW27" s="122"/>
      <c r="AX27" s="122"/>
      <c r="AY27" s="122"/>
      <c r="AZ27" s="122"/>
      <c r="BA27" s="79">
        <f t="shared" si="26"/>
        <v>2522.4</v>
      </c>
      <c r="BB27" s="129"/>
      <c r="BC27" s="169"/>
      <c r="BD27" s="63" t="str">
        <f t="shared" si="27"/>
        <v>正确</v>
      </c>
    </row>
    <row r="28" s="1" customFormat="1" ht="33" customHeight="1" spans="1:56">
      <c r="A28" s="88">
        <f t="shared" si="19"/>
        <v>24</v>
      </c>
      <c r="B28" s="554" t="s">
        <v>240</v>
      </c>
      <c r="C28" s="560" t="s">
        <v>241</v>
      </c>
      <c r="D28" s="308">
        <v>45842</v>
      </c>
      <c r="E28" s="309" t="s">
        <v>78</v>
      </c>
      <c r="F28" s="90">
        <f t="shared" si="20"/>
        <v>31</v>
      </c>
      <c r="G28" s="199" t="s">
        <v>79</v>
      </c>
      <c r="H28" s="160"/>
      <c r="I28" s="160"/>
      <c r="J28" s="160"/>
      <c r="K28" s="160"/>
      <c r="L28" s="160">
        <v>1</v>
      </c>
      <c r="M28" s="160"/>
      <c r="N28" s="160"/>
      <c r="O28" s="160"/>
      <c r="P28" s="160"/>
      <c r="Q28" s="160"/>
      <c r="R28" s="160"/>
      <c r="S28" s="75">
        <f t="shared" si="21"/>
        <v>0</v>
      </c>
      <c r="T28" s="171" t="s">
        <v>242</v>
      </c>
      <c r="U28" s="556">
        <v>4000</v>
      </c>
      <c r="V28" s="173">
        <v>3400</v>
      </c>
      <c r="W28" s="174">
        <v>100</v>
      </c>
      <c r="X28" s="174">
        <v>100</v>
      </c>
      <c r="Y28" s="174">
        <v>100</v>
      </c>
      <c r="Z28" s="174">
        <v>100</v>
      </c>
      <c r="AA28" s="174">
        <v>100</v>
      </c>
      <c r="AB28" s="163">
        <v>100</v>
      </c>
      <c r="AC28" s="79">
        <f t="shared" si="22"/>
        <v>0</v>
      </c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82">
        <f t="shared" si="23"/>
        <v>0</v>
      </c>
      <c r="AT28" s="79">
        <f t="shared" si="24"/>
        <v>129.032258064516</v>
      </c>
      <c r="AU28" s="79">
        <f t="shared" si="25"/>
        <v>3870.97</v>
      </c>
      <c r="AV28" s="180">
        <v>557.6</v>
      </c>
      <c r="AW28" s="122"/>
      <c r="AX28" s="122"/>
      <c r="AY28" s="122"/>
      <c r="AZ28" s="122"/>
      <c r="BA28" s="79">
        <f t="shared" si="26"/>
        <v>3313.37</v>
      </c>
      <c r="BB28" s="129"/>
      <c r="BC28" s="169"/>
      <c r="BD28" s="63" t="str">
        <f t="shared" si="27"/>
        <v>正确</v>
      </c>
    </row>
    <row r="29" s="1" customFormat="1" ht="33" customHeight="1" spans="1:56">
      <c r="A29" s="88">
        <f t="shared" si="19"/>
        <v>25</v>
      </c>
      <c r="B29" s="554" t="s">
        <v>243</v>
      </c>
      <c r="C29" s="560" t="s">
        <v>229</v>
      </c>
      <c r="D29" s="308">
        <v>45842</v>
      </c>
      <c r="E29" s="309" t="s">
        <v>78</v>
      </c>
      <c r="F29" s="90">
        <f t="shared" si="20"/>
        <v>31</v>
      </c>
      <c r="G29" s="199" t="s">
        <v>79</v>
      </c>
      <c r="H29" s="160"/>
      <c r="I29" s="160">
        <v>6</v>
      </c>
      <c r="J29" s="160"/>
      <c r="K29" s="160"/>
      <c r="L29" s="160"/>
      <c r="M29" s="160"/>
      <c r="N29" s="160"/>
      <c r="O29" s="160"/>
      <c r="P29" s="160"/>
      <c r="Q29" s="160"/>
      <c r="R29" s="160"/>
      <c r="S29" s="75">
        <f t="shared" si="21"/>
        <v>0</v>
      </c>
      <c r="T29" s="171" t="s">
        <v>244</v>
      </c>
      <c r="U29" s="556">
        <v>3020</v>
      </c>
      <c r="V29" s="173">
        <v>2500</v>
      </c>
      <c r="W29" s="174">
        <v>100</v>
      </c>
      <c r="X29" s="174">
        <v>100</v>
      </c>
      <c r="Y29" s="174">
        <v>100</v>
      </c>
      <c r="Z29" s="174">
        <v>100</v>
      </c>
      <c r="AA29" s="174">
        <v>100</v>
      </c>
      <c r="AB29" s="163">
        <v>20</v>
      </c>
      <c r="AC29" s="79">
        <f t="shared" si="22"/>
        <v>0</v>
      </c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82">
        <f t="shared" si="23"/>
        <v>12</v>
      </c>
      <c r="AT29" s="79">
        <f t="shared" si="24"/>
        <v>0</v>
      </c>
      <c r="AU29" s="79">
        <f t="shared" si="25"/>
        <v>3008</v>
      </c>
      <c r="AV29" s="180">
        <v>557.6</v>
      </c>
      <c r="AW29" s="122"/>
      <c r="AX29" s="122"/>
      <c r="AY29" s="122"/>
      <c r="AZ29" s="122"/>
      <c r="BA29" s="79">
        <f t="shared" si="26"/>
        <v>2450.4</v>
      </c>
      <c r="BB29" s="129"/>
      <c r="BC29" s="169"/>
      <c r="BD29" s="63" t="str">
        <f t="shared" si="27"/>
        <v>正确</v>
      </c>
    </row>
    <row r="30" s="1" customFormat="1" ht="33" customHeight="1" spans="1:56">
      <c r="A30" s="88">
        <f t="shared" si="19"/>
        <v>26</v>
      </c>
      <c r="B30" s="554" t="s">
        <v>245</v>
      </c>
      <c r="C30" s="560" t="s">
        <v>229</v>
      </c>
      <c r="D30" s="308">
        <v>45842</v>
      </c>
      <c r="E30" s="309" t="s">
        <v>78</v>
      </c>
      <c r="F30" s="90">
        <f t="shared" si="20"/>
        <v>31</v>
      </c>
      <c r="G30" s="199" t="s">
        <v>79</v>
      </c>
      <c r="H30" s="160"/>
      <c r="I30" s="160"/>
      <c r="J30" s="160"/>
      <c r="K30" s="160"/>
      <c r="L30" s="160">
        <v>3</v>
      </c>
      <c r="M30" s="160"/>
      <c r="N30" s="160"/>
      <c r="O30" s="160"/>
      <c r="P30" s="160"/>
      <c r="Q30" s="160"/>
      <c r="R30" s="160"/>
      <c r="S30" s="75">
        <f t="shared" si="21"/>
        <v>0</v>
      </c>
      <c r="T30" s="171" t="s">
        <v>246</v>
      </c>
      <c r="U30" s="556">
        <v>3000</v>
      </c>
      <c r="V30" s="173">
        <v>2400</v>
      </c>
      <c r="W30" s="174">
        <v>100</v>
      </c>
      <c r="X30" s="174">
        <v>100</v>
      </c>
      <c r="Y30" s="174">
        <v>100</v>
      </c>
      <c r="Z30" s="174">
        <v>100</v>
      </c>
      <c r="AA30" s="174">
        <v>100</v>
      </c>
      <c r="AB30" s="163">
        <v>100</v>
      </c>
      <c r="AC30" s="79">
        <f t="shared" si="22"/>
        <v>0</v>
      </c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82">
        <f t="shared" si="23"/>
        <v>0</v>
      </c>
      <c r="AT30" s="79">
        <f t="shared" si="24"/>
        <v>290.322580645161</v>
      </c>
      <c r="AU30" s="79">
        <f t="shared" si="25"/>
        <v>2709.68</v>
      </c>
      <c r="AV30" s="180">
        <v>557.6</v>
      </c>
      <c r="AW30" s="122"/>
      <c r="AX30" s="122"/>
      <c r="AY30" s="122"/>
      <c r="AZ30" s="122"/>
      <c r="BA30" s="79">
        <f t="shared" si="26"/>
        <v>2152.08</v>
      </c>
      <c r="BB30" s="129"/>
      <c r="BC30" s="169"/>
      <c r="BD30" s="63" t="str">
        <f t="shared" si="27"/>
        <v>正确</v>
      </c>
    </row>
    <row r="31" s="1" customFormat="1" ht="33" customHeight="1" spans="1:56">
      <c r="A31" s="88">
        <f t="shared" si="19"/>
        <v>27</v>
      </c>
      <c r="B31" s="554" t="s">
        <v>247</v>
      </c>
      <c r="C31" s="560" t="s">
        <v>229</v>
      </c>
      <c r="D31" s="308">
        <v>45842</v>
      </c>
      <c r="E31" s="309" t="s">
        <v>78</v>
      </c>
      <c r="F31" s="90">
        <f t="shared" si="20"/>
        <v>31</v>
      </c>
      <c r="G31" s="199" t="s">
        <v>79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75">
        <f t="shared" si="21"/>
        <v>0</v>
      </c>
      <c r="T31" s="171"/>
      <c r="U31" s="556">
        <v>3020</v>
      </c>
      <c r="V31" s="173">
        <v>2500</v>
      </c>
      <c r="W31" s="174">
        <v>100</v>
      </c>
      <c r="X31" s="174">
        <v>100</v>
      </c>
      <c r="Y31" s="174">
        <v>100</v>
      </c>
      <c r="Z31" s="174">
        <v>100</v>
      </c>
      <c r="AA31" s="174">
        <v>100</v>
      </c>
      <c r="AB31" s="163">
        <v>20</v>
      </c>
      <c r="AC31" s="79">
        <f t="shared" si="22"/>
        <v>0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82">
        <f t="shared" si="23"/>
        <v>0</v>
      </c>
      <c r="AT31" s="79">
        <f t="shared" si="24"/>
        <v>0</v>
      </c>
      <c r="AU31" s="79">
        <f t="shared" si="25"/>
        <v>3020</v>
      </c>
      <c r="AV31" s="180">
        <v>557.6</v>
      </c>
      <c r="AW31" s="122"/>
      <c r="AX31" s="122"/>
      <c r="AY31" s="122"/>
      <c r="AZ31" s="122"/>
      <c r="BA31" s="79">
        <f t="shared" si="26"/>
        <v>2462.4</v>
      </c>
      <c r="BB31" s="129"/>
      <c r="BC31" s="169"/>
      <c r="BD31" s="63" t="str">
        <f t="shared" si="27"/>
        <v>正确</v>
      </c>
    </row>
    <row r="32" s="1" customFormat="1" ht="33" customHeight="1" spans="1:56">
      <c r="A32" s="88">
        <f t="shared" si="19"/>
        <v>28</v>
      </c>
      <c r="B32" s="554" t="s">
        <v>248</v>
      </c>
      <c r="C32" s="560" t="s">
        <v>229</v>
      </c>
      <c r="D32" s="308">
        <v>45846</v>
      </c>
      <c r="E32" s="309" t="s">
        <v>78</v>
      </c>
      <c r="F32" s="90">
        <f t="shared" si="20"/>
        <v>31</v>
      </c>
      <c r="G32" s="199" t="s">
        <v>79</v>
      </c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75">
        <f t="shared" si="21"/>
        <v>0</v>
      </c>
      <c r="T32" s="171"/>
      <c r="U32" s="556">
        <v>3000</v>
      </c>
      <c r="V32" s="173">
        <v>2400</v>
      </c>
      <c r="W32" s="174">
        <v>100</v>
      </c>
      <c r="X32" s="174">
        <v>100</v>
      </c>
      <c r="Y32" s="174">
        <v>100</v>
      </c>
      <c r="Z32" s="174">
        <v>100</v>
      </c>
      <c r="AA32" s="174">
        <v>100</v>
      </c>
      <c r="AB32" s="163">
        <v>100</v>
      </c>
      <c r="AC32" s="79">
        <f t="shared" si="22"/>
        <v>0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82">
        <f t="shared" si="23"/>
        <v>0</v>
      </c>
      <c r="AT32" s="79">
        <f t="shared" si="24"/>
        <v>0</v>
      </c>
      <c r="AU32" s="79">
        <f t="shared" si="25"/>
        <v>3000</v>
      </c>
      <c r="AV32" s="180">
        <v>557.6</v>
      </c>
      <c r="AW32" s="122"/>
      <c r="AX32" s="122"/>
      <c r="AY32" s="122"/>
      <c r="AZ32" s="122"/>
      <c r="BA32" s="79">
        <f t="shared" si="26"/>
        <v>2442.4</v>
      </c>
      <c r="BB32" s="129"/>
      <c r="BC32" s="169"/>
      <c r="BD32" s="63" t="str">
        <f t="shared" si="27"/>
        <v>正确</v>
      </c>
    </row>
    <row r="33" s="1" customFormat="1" ht="33" customHeight="1" spans="1:56">
      <c r="A33" s="88">
        <f t="shared" si="19"/>
        <v>29</v>
      </c>
      <c r="B33" s="554" t="s">
        <v>249</v>
      </c>
      <c r="C33" s="560" t="s">
        <v>229</v>
      </c>
      <c r="D33" s="308">
        <v>45860</v>
      </c>
      <c r="E33" s="309" t="s">
        <v>78</v>
      </c>
      <c r="F33" s="90">
        <f t="shared" si="20"/>
        <v>31</v>
      </c>
      <c r="G33" s="199" t="s">
        <v>79</v>
      </c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75">
        <f t="shared" si="21"/>
        <v>0</v>
      </c>
      <c r="T33" s="171"/>
      <c r="U33" s="556">
        <v>3600</v>
      </c>
      <c r="V33" s="173">
        <v>3000</v>
      </c>
      <c r="W33" s="174">
        <v>100</v>
      </c>
      <c r="X33" s="174">
        <v>100</v>
      </c>
      <c r="Y33" s="174">
        <v>100</v>
      </c>
      <c r="Z33" s="174">
        <v>100</v>
      </c>
      <c r="AA33" s="174">
        <v>100</v>
      </c>
      <c r="AB33" s="163">
        <v>100</v>
      </c>
      <c r="AC33" s="79">
        <f t="shared" si="22"/>
        <v>0</v>
      </c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82">
        <f t="shared" si="23"/>
        <v>0</v>
      </c>
      <c r="AT33" s="79">
        <f t="shared" si="24"/>
        <v>0</v>
      </c>
      <c r="AU33" s="79">
        <f t="shared" si="25"/>
        <v>3600</v>
      </c>
      <c r="AV33" s="180">
        <v>557.6</v>
      </c>
      <c r="AW33" s="122"/>
      <c r="AX33" s="122"/>
      <c r="AY33" s="122"/>
      <c r="AZ33" s="122"/>
      <c r="BA33" s="79">
        <f t="shared" si="26"/>
        <v>3042.4</v>
      </c>
      <c r="BB33" s="129"/>
      <c r="BC33" s="169"/>
      <c r="BD33" s="63" t="str">
        <f t="shared" si="27"/>
        <v>正确</v>
      </c>
    </row>
    <row r="34" s="1" customFormat="1" ht="33" customHeight="1" spans="1:56">
      <c r="A34" s="88">
        <f t="shared" si="19"/>
        <v>30</v>
      </c>
      <c r="B34" s="562" t="s">
        <v>250</v>
      </c>
      <c r="C34" s="560" t="s">
        <v>130</v>
      </c>
      <c r="D34" s="308">
        <v>45842</v>
      </c>
      <c r="E34" s="563" t="s">
        <v>111</v>
      </c>
      <c r="F34" s="90">
        <f t="shared" si="20"/>
        <v>31</v>
      </c>
      <c r="G34" s="199" t="s">
        <v>79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75">
        <f t="shared" si="21"/>
        <v>0</v>
      </c>
      <c r="T34" s="171" t="s">
        <v>251</v>
      </c>
      <c r="U34" s="172">
        <v>3620</v>
      </c>
      <c r="V34" s="173">
        <v>3000</v>
      </c>
      <c r="W34" s="174">
        <v>100</v>
      </c>
      <c r="X34" s="174">
        <v>100</v>
      </c>
      <c r="Y34" s="174">
        <v>100</v>
      </c>
      <c r="Z34" s="174">
        <v>100</v>
      </c>
      <c r="AA34" s="174">
        <v>100</v>
      </c>
      <c r="AB34" s="163">
        <v>120</v>
      </c>
      <c r="AC34" s="79">
        <f t="shared" si="22"/>
        <v>0</v>
      </c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82">
        <f t="shared" si="23"/>
        <v>0</v>
      </c>
      <c r="AT34" s="79">
        <f t="shared" si="24"/>
        <v>0</v>
      </c>
      <c r="AU34" s="79">
        <f t="shared" si="25"/>
        <v>3620</v>
      </c>
      <c r="AV34" s="180">
        <v>557.6</v>
      </c>
      <c r="AW34" s="122"/>
      <c r="AX34" s="122"/>
      <c r="AY34" s="122"/>
      <c r="AZ34" s="122"/>
      <c r="BA34" s="79">
        <f t="shared" si="26"/>
        <v>3062.4</v>
      </c>
      <c r="BB34" s="129"/>
      <c r="BC34" s="564"/>
      <c r="BD34" s="63" t="str">
        <f t="shared" si="27"/>
        <v>正确</v>
      </c>
    </row>
    <row r="35" s="1" customFormat="1" ht="33" customHeight="1" spans="1:56">
      <c r="A35" s="88">
        <f t="shared" si="19"/>
        <v>31</v>
      </c>
      <c r="B35" s="554" t="s">
        <v>252</v>
      </c>
      <c r="C35" s="560" t="s">
        <v>130</v>
      </c>
      <c r="D35" s="308">
        <v>45842</v>
      </c>
      <c r="E35" s="309" t="s">
        <v>78</v>
      </c>
      <c r="F35" s="90">
        <f t="shared" si="20"/>
        <v>31</v>
      </c>
      <c r="G35" s="199" t="s">
        <v>79</v>
      </c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75">
        <f t="shared" si="21"/>
        <v>0</v>
      </c>
      <c r="T35" s="171"/>
      <c r="U35" s="172">
        <v>3600</v>
      </c>
      <c r="V35" s="173">
        <v>3000</v>
      </c>
      <c r="W35" s="174">
        <v>100</v>
      </c>
      <c r="X35" s="174">
        <v>100</v>
      </c>
      <c r="Y35" s="174">
        <v>100</v>
      </c>
      <c r="Z35" s="174">
        <v>100</v>
      </c>
      <c r="AA35" s="174">
        <v>100</v>
      </c>
      <c r="AB35" s="163">
        <v>100</v>
      </c>
      <c r="AC35" s="79">
        <f t="shared" si="22"/>
        <v>0</v>
      </c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82">
        <f t="shared" si="23"/>
        <v>0</v>
      </c>
      <c r="AT35" s="79">
        <f t="shared" si="24"/>
        <v>0</v>
      </c>
      <c r="AU35" s="79">
        <f t="shared" si="25"/>
        <v>3600</v>
      </c>
      <c r="AV35" s="180">
        <v>557.6</v>
      </c>
      <c r="AW35" s="122"/>
      <c r="AX35" s="122"/>
      <c r="AY35" s="122"/>
      <c r="AZ35" s="122"/>
      <c r="BA35" s="79">
        <f t="shared" si="26"/>
        <v>3042.4</v>
      </c>
      <c r="BB35" s="129"/>
      <c r="BC35" s="564"/>
      <c r="BD35" s="63" t="str">
        <f t="shared" si="27"/>
        <v>正确</v>
      </c>
    </row>
    <row r="36" s="1" customFormat="1" ht="33" customHeight="1" spans="1:56">
      <c r="A36" s="88">
        <f t="shared" si="19"/>
        <v>32</v>
      </c>
      <c r="B36" s="554" t="s">
        <v>253</v>
      </c>
      <c r="C36" s="560" t="s">
        <v>130</v>
      </c>
      <c r="D36" s="308">
        <v>45842</v>
      </c>
      <c r="E36" s="309" t="s">
        <v>78</v>
      </c>
      <c r="F36" s="90">
        <f t="shared" si="20"/>
        <v>31</v>
      </c>
      <c r="G36" s="199" t="s">
        <v>79</v>
      </c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75">
        <f t="shared" si="21"/>
        <v>0</v>
      </c>
      <c r="T36" s="171"/>
      <c r="U36" s="172">
        <v>3640</v>
      </c>
      <c r="V36" s="173">
        <v>3000</v>
      </c>
      <c r="W36" s="174">
        <v>100</v>
      </c>
      <c r="X36" s="174">
        <v>100</v>
      </c>
      <c r="Y36" s="174">
        <v>100</v>
      </c>
      <c r="Z36" s="174">
        <v>100</v>
      </c>
      <c r="AA36" s="174">
        <v>100</v>
      </c>
      <c r="AB36" s="163">
        <v>140</v>
      </c>
      <c r="AC36" s="79">
        <f t="shared" si="22"/>
        <v>0</v>
      </c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82">
        <f t="shared" si="23"/>
        <v>0</v>
      </c>
      <c r="AT36" s="79">
        <f t="shared" si="24"/>
        <v>0</v>
      </c>
      <c r="AU36" s="79">
        <f t="shared" si="25"/>
        <v>3640</v>
      </c>
      <c r="AV36" s="180">
        <v>557.6</v>
      </c>
      <c r="AW36" s="122"/>
      <c r="AX36" s="122"/>
      <c r="AY36" s="122"/>
      <c r="AZ36" s="122"/>
      <c r="BA36" s="79">
        <f t="shared" si="26"/>
        <v>3082.4</v>
      </c>
      <c r="BB36" s="129"/>
      <c r="BC36" s="169"/>
      <c r="BD36" s="63" t="str">
        <f t="shared" si="27"/>
        <v>正确</v>
      </c>
    </row>
    <row r="37" s="1" customFormat="1" ht="33" customHeight="1" spans="1:56">
      <c r="A37" s="88">
        <f t="shared" si="19"/>
        <v>33</v>
      </c>
      <c r="B37" s="554" t="s">
        <v>254</v>
      </c>
      <c r="C37" s="560" t="s">
        <v>130</v>
      </c>
      <c r="D37" s="308">
        <v>45842</v>
      </c>
      <c r="E37" s="309" t="s">
        <v>78</v>
      </c>
      <c r="F37" s="90">
        <f t="shared" si="20"/>
        <v>31</v>
      </c>
      <c r="G37" s="199" t="s">
        <v>79</v>
      </c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75">
        <f t="shared" si="21"/>
        <v>0</v>
      </c>
      <c r="T37" s="171"/>
      <c r="U37" s="172" t="s">
        <v>255</v>
      </c>
      <c r="V37" s="173">
        <v>4400</v>
      </c>
      <c r="W37" s="174">
        <v>100</v>
      </c>
      <c r="X37" s="174">
        <v>100</v>
      </c>
      <c r="Y37" s="174">
        <v>100</v>
      </c>
      <c r="Z37" s="174">
        <v>100</v>
      </c>
      <c r="AA37" s="174">
        <v>100</v>
      </c>
      <c r="AB37" s="163">
        <v>140</v>
      </c>
      <c r="AC37" s="79">
        <f t="shared" si="22"/>
        <v>0</v>
      </c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82">
        <f t="shared" si="23"/>
        <v>0</v>
      </c>
      <c r="AT37" s="79">
        <f t="shared" si="24"/>
        <v>0</v>
      </c>
      <c r="AU37" s="79">
        <f t="shared" si="25"/>
        <v>5040</v>
      </c>
      <c r="AV37" s="180">
        <v>557.6</v>
      </c>
      <c r="AW37" s="122"/>
      <c r="AX37" s="122"/>
      <c r="AY37" s="122"/>
      <c r="AZ37" s="122"/>
      <c r="BA37" s="79">
        <f t="shared" si="26"/>
        <v>4482.4</v>
      </c>
      <c r="BB37" s="129"/>
      <c r="BC37" s="169"/>
      <c r="BD37" s="63" t="str">
        <f t="shared" si="27"/>
        <v>正确</v>
      </c>
    </row>
    <row r="38" s="1" customFormat="1" ht="33" customHeight="1" spans="1:56">
      <c r="A38" s="88">
        <f t="shared" si="19"/>
        <v>34</v>
      </c>
      <c r="B38" s="554" t="s">
        <v>256</v>
      </c>
      <c r="C38" s="560" t="s">
        <v>130</v>
      </c>
      <c r="D38" s="308">
        <v>45842</v>
      </c>
      <c r="E38" s="309" t="s">
        <v>78</v>
      </c>
      <c r="F38" s="90">
        <f t="shared" si="20"/>
        <v>31</v>
      </c>
      <c r="G38" s="199" t="s">
        <v>79</v>
      </c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75">
        <f t="shared" si="21"/>
        <v>0</v>
      </c>
      <c r="T38" s="171"/>
      <c r="U38" s="172">
        <v>3600</v>
      </c>
      <c r="V38" s="173">
        <v>3000</v>
      </c>
      <c r="W38" s="174">
        <v>100</v>
      </c>
      <c r="X38" s="174">
        <v>100</v>
      </c>
      <c r="Y38" s="174">
        <v>100</v>
      </c>
      <c r="Z38" s="174">
        <v>100</v>
      </c>
      <c r="AA38" s="174">
        <v>100</v>
      </c>
      <c r="AB38" s="163">
        <v>100</v>
      </c>
      <c r="AC38" s="79">
        <f t="shared" si="22"/>
        <v>0</v>
      </c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82">
        <f t="shared" si="23"/>
        <v>0</v>
      </c>
      <c r="AT38" s="79">
        <f t="shared" si="24"/>
        <v>0</v>
      </c>
      <c r="AU38" s="79">
        <f t="shared" si="25"/>
        <v>3600</v>
      </c>
      <c r="AV38" s="180">
        <v>557.6</v>
      </c>
      <c r="AW38" s="122"/>
      <c r="AX38" s="122"/>
      <c r="AY38" s="122"/>
      <c r="AZ38" s="122"/>
      <c r="BA38" s="79">
        <f t="shared" si="26"/>
        <v>3042.4</v>
      </c>
      <c r="BB38" s="129"/>
      <c r="BC38" s="169"/>
      <c r="BD38" s="63" t="str">
        <f t="shared" si="27"/>
        <v>正确</v>
      </c>
    </row>
    <row r="39" s="1" customFormat="1" ht="33" customHeight="1" spans="1:56">
      <c r="A39" s="88">
        <f t="shared" si="19"/>
        <v>35</v>
      </c>
      <c r="B39" s="554" t="s">
        <v>257</v>
      </c>
      <c r="C39" s="560" t="s">
        <v>130</v>
      </c>
      <c r="D39" s="308">
        <v>45842</v>
      </c>
      <c r="E39" s="309" t="s">
        <v>78</v>
      </c>
      <c r="F39" s="90">
        <f t="shared" si="20"/>
        <v>31</v>
      </c>
      <c r="G39" s="199" t="s">
        <v>79</v>
      </c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75">
        <f t="shared" si="21"/>
        <v>0</v>
      </c>
      <c r="T39" s="171"/>
      <c r="U39" s="172">
        <v>3640</v>
      </c>
      <c r="V39" s="173">
        <v>3000</v>
      </c>
      <c r="W39" s="174">
        <v>100</v>
      </c>
      <c r="X39" s="174">
        <v>100</v>
      </c>
      <c r="Y39" s="174">
        <v>100</v>
      </c>
      <c r="Z39" s="174">
        <v>100</v>
      </c>
      <c r="AA39" s="174">
        <v>100</v>
      </c>
      <c r="AB39" s="163">
        <v>140</v>
      </c>
      <c r="AC39" s="79">
        <f t="shared" si="22"/>
        <v>0</v>
      </c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82">
        <f t="shared" si="23"/>
        <v>0</v>
      </c>
      <c r="AT39" s="79">
        <f t="shared" si="24"/>
        <v>0</v>
      </c>
      <c r="AU39" s="79">
        <f t="shared" si="25"/>
        <v>3640</v>
      </c>
      <c r="AV39" s="180">
        <v>557.6</v>
      </c>
      <c r="AW39" s="122"/>
      <c r="AX39" s="122"/>
      <c r="AY39" s="122"/>
      <c r="AZ39" s="122"/>
      <c r="BA39" s="79">
        <f t="shared" si="26"/>
        <v>3082.4</v>
      </c>
      <c r="BB39" s="129"/>
      <c r="BC39" s="169"/>
      <c r="BD39" s="63" t="str">
        <f t="shared" si="27"/>
        <v>正确</v>
      </c>
    </row>
    <row r="40" s="1" customFormat="1" ht="33" customHeight="1" spans="1:56">
      <c r="A40" s="88">
        <f t="shared" si="19"/>
        <v>36</v>
      </c>
      <c r="B40" s="554" t="s">
        <v>258</v>
      </c>
      <c r="C40" s="560" t="s">
        <v>130</v>
      </c>
      <c r="D40" s="308">
        <v>45842</v>
      </c>
      <c r="E40" s="309" t="s">
        <v>78</v>
      </c>
      <c r="F40" s="90">
        <f t="shared" si="20"/>
        <v>31</v>
      </c>
      <c r="G40" s="199" t="s">
        <v>79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75">
        <f t="shared" si="21"/>
        <v>0</v>
      </c>
      <c r="T40" s="171"/>
      <c r="U40" s="172">
        <v>3660</v>
      </c>
      <c r="V40" s="173">
        <v>3000</v>
      </c>
      <c r="W40" s="174">
        <v>100</v>
      </c>
      <c r="X40" s="174">
        <v>100</v>
      </c>
      <c r="Y40" s="174">
        <v>100</v>
      </c>
      <c r="Z40" s="174">
        <v>100</v>
      </c>
      <c r="AA40" s="174">
        <v>100</v>
      </c>
      <c r="AB40" s="163">
        <v>160</v>
      </c>
      <c r="AC40" s="79">
        <f t="shared" si="22"/>
        <v>0</v>
      </c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82">
        <f t="shared" si="23"/>
        <v>0</v>
      </c>
      <c r="AT40" s="79">
        <f t="shared" si="24"/>
        <v>0</v>
      </c>
      <c r="AU40" s="79">
        <f t="shared" si="25"/>
        <v>3660</v>
      </c>
      <c r="AV40" s="180">
        <v>557.6</v>
      </c>
      <c r="AW40" s="122"/>
      <c r="AX40" s="122"/>
      <c r="AY40" s="122"/>
      <c r="AZ40" s="122"/>
      <c r="BA40" s="79">
        <f t="shared" si="26"/>
        <v>3102.4</v>
      </c>
      <c r="BB40" s="129"/>
      <c r="BC40" s="169"/>
      <c r="BD40" s="63" t="str">
        <f t="shared" si="27"/>
        <v>正确</v>
      </c>
    </row>
    <row r="41" s="1" customFormat="1" ht="33" customHeight="1" spans="1:56">
      <c r="A41" s="88">
        <f t="shared" si="19"/>
        <v>37</v>
      </c>
      <c r="B41" s="554" t="s">
        <v>259</v>
      </c>
      <c r="C41" s="560" t="s">
        <v>130</v>
      </c>
      <c r="D41" s="308">
        <v>45842</v>
      </c>
      <c r="E41" s="309" t="s">
        <v>78</v>
      </c>
      <c r="F41" s="90">
        <f t="shared" si="20"/>
        <v>31</v>
      </c>
      <c r="G41" s="199" t="s">
        <v>79</v>
      </c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75">
        <f t="shared" si="21"/>
        <v>0</v>
      </c>
      <c r="T41" s="171"/>
      <c r="U41" s="172" t="s">
        <v>260</v>
      </c>
      <c r="V41" s="173">
        <v>2000</v>
      </c>
      <c r="W41" s="174">
        <v>100</v>
      </c>
      <c r="X41" s="174">
        <v>100</v>
      </c>
      <c r="Y41" s="174">
        <v>100</v>
      </c>
      <c r="Z41" s="174">
        <v>100</v>
      </c>
      <c r="AA41" s="174">
        <v>100</v>
      </c>
      <c r="AB41" s="163">
        <v>560</v>
      </c>
      <c r="AC41" s="79">
        <f t="shared" si="22"/>
        <v>0</v>
      </c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82">
        <f t="shared" si="23"/>
        <v>0</v>
      </c>
      <c r="AT41" s="79">
        <f t="shared" si="24"/>
        <v>0</v>
      </c>
      <c r="AU41" s="79">
        <f t="shared" si="25"/>
        <v>3060</v>
      </c>
      <c r="AV41" s="180">
        <v>557.6</v>
      </c>
      <c r="AW41" s="122"/>
      <c r="AX41" s="122"/>
      <c r="AY41" s="122"/>
      <c r="AZ41" s="122"/>
      <c r="BA41" s="79">
        <f t="shared" si="26"/>
        <v>2502.4</v>
      </c>
      <c r="BB41" s="129"/>
      <c r="BC41" s="169"/>
      <c r="BD41" s="63" t="str">
        <f t="shared" si="27"/>
        <v>正确</v>
      </c>
    </row>
    <row r="42" s="1" customFormat="1" ht="33" customHeight="1" spans="1:56">
      <c r="A42" s="88">
        <f t="shared" si="19"/>
        <v>38</v>
      </c>
      <c r="B42" s="560" t="s">
        <v>261</v>
      </c>
      <c r="C42" s="560" t="s">
        <v>141</v>
      </c>
      <c r="D42" s="308">
        <v>45846</v>
      </c>
      <c r="E42" s="565" t="s">
        <v>78</v>
      </c>
      <c r="F42" s="90">
        <f t="shared" si="20"/>
        <v>31</v>
      </c>
      <c r="G42" s="199" t="s">
        <v>79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75">
        <f t="shared" si="21"/>
        <v>0</v>
      </c>
      <c r="T42" s="171"/>
      <c r="U42" s="556">
        <v>3300</v>
      </c>
      <c r="V42" s="173">
        <v>2500</v>
      </c>
      <c r="W42" s="174">
        <v>100</v>
      </c>
      <c r="X42" s="174">
        <v>100</v>
      </c>
      <c r="Y42" s="174">
        <v>100</v>
      </c>
      <c r="Z42" s="174">
        <v>100</v>
      </c>
      <c r="AA42" s="174">
        <v>100</v>
      </c>
      <c r="AB42" s="163">
        <v>300</v>
      </c>
      <c r="AC42" s="79">
        <f t="shared" si="22"/>
        <v>0</v>
      </c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82">
        <f t="shared" si="23"/>
        <v>0</v>
      </c>
      <c r="AT42" s="79">
        <f t="shared" si="24"/>
        <v>0</v>
      </c>
      <c r="AU42" s="79">
        <f t="shared" si="25"/>
        <v>3300</v>
      </c>
      <c r="AV42" s="180"/>
      <c r="AW42" s="122"/>
      <c r="AX42" s="122"/>
      <c r="AY42" s="122"/>
      <c r="AZ42" s="122"/>
      <c r="BA42" s="79">
        <f t="shared" si="26"/>
        <v>3300</v>
      </c>
      <c r="BB42" s="129"/>
      <c r="BC42" s="169"/>
      <c r="BD42" s="63" t="str">
        <f t="shared" si="27"/>
        <v>正确</v>
      </c>
    </row>
    <row r="43" s="1" customFormat="1" ht="33" customHeight="1" spans="1:56">
      <c r="A43" s="88">
        <f t="shared" si="19"/>
        <v>39</v>
      </c>
      <c r="B43" s="560" t="s">
        <v>262</v>
      </c>
      <c r="C43" s="560" t="s">
        <v>141</v>
      </c>
      <c r="D43" s="308">
        <v>45842</v>
      </c>
      <c r="E43" s="565" t="s">
        <v>78</v>
      </c>
      <c r="F43" s="90">
        <f t="shared" si="20"/>
        <v>31</v>
      </c>
      <c r="G43" s="199" t="s">
        <v>79</v>
      </c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75">
        <f t="shared" si="21"/>
        <v>0</v>
      </c>
      <c r="T43" s="171"/>
      <c r="U43" s="172">
        <v>3900</v>
      </c>
      <c r="V43" s="173">
        <v>3000</v>
      </c>
      <c r="W43" s="174">
        <v>200</v>
      </c>
      <c r="X43" s="174">
        <v>200</v>
      </c>
      <c r="Y43" s="174">
        <v>100</v>
      </c>
      <c r="Z43" s="174">
        <v>100</v>
      </c>
      <c r="AA43" s="174">
        <v>100</v>
      </c>
      <c r="AB43" s="163">
        <v>200</v>
      </c>
      <c r="AC43" s="79">
        <f t="shared" si="22"/>
        <v>0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82">
        <f t="shared" si="23"/>
        <v>0</v>
      </c>
      <c r="AT43" s="79">
        <f t="shared" si="24"/>
        <v>0</v>
      </c>
      <c r="AU43" s="79">
        <f t="shared" si="25"/>
        <v>3900</v>
      </c>
      <c r="AV43" s="180"/>
      <c r="AW43" s="122"/>
      <c r="AX43" s="122"/>
      <c r="AY43" s="122"/>
      <c r="AZ43" s="122"/>
      <c r="BA43" s="79">
        <f t="shared" si="26"/>
        <v>3900</v>
      </c>
      <c r="BB43" s="129"/>
      <c r="BC43" s="169"/>
      <c r="BD43" s="63" t="str">
        <f t="shared" si="27"/>
        <v>正确</v>
      </c>
    </row>
    <row r="44" s="1" customFormat="1" ht="33" customHeight="1" spans="1:56">
      <c r="A44" s="88">
        <f t="shared" si="19"/>
        <v>40</v>
      </c>
      <c r="B44" s="560" t="s">
        <v>263</v>
      </c>
      <c r="C44" s="560" t="s">
        <v>130</v>
      </c>
      <c r="D44" s="308">
        <v>45842</v>
      </c>
      <c r="E44" s="565" t="s">
        <v>78</v>
      </c>
      <c r="F44" s="90">
        <f t="shared" si="20"/>
        <v>31</v>
      </c>
      <c r="G44" s="199" t="s">
        <v>79</v>
      </c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75">
        <f t="shared" si="21"/>
        <v>0</v>
      </c>
      <c r="T44" s="171"/>
      <c r="U44" s="172">
        <v>3900</v>
      </c>
      <c r="V44" s="173">
        <v>3000</v>
      </c>
      <c r="W44" s="174">
        <v>200</v>
      </c>
      <c r="X44" s="174">
        <v>200</v>
      </c>
      <c r="Y44" s="174">
        <v>100</v>
      </c>
      <c r="Z44" s="174">
        <v>100</v>
      </c>
      <c r="AA44" s="174">
        <v>100</v>
      </c>
      <c r="AB44" s="163">
        <v>200</v>
      </c>
      <c r="AC44" s="79">
        <f t="shared" si="22"/>
        <v>0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82">
        <f t="shared" si="23"/>
        <v>0</v>
      </c>
      <c r="AT44" s="79">
        <f t="shared" si="24"/>
        <v>0</v>
      </c>
      <c r="AU44" s="79">
        <f t="shared" si="25"/>
        <v>3900</v>
      </c>
      <c r="AV44" s="180"/>
      <c r="AW44" s="122"/>
      <c r="AX44" s="122"/>
      <c r="AY44" s="122"/>
      <c r="AZ44" s="122"/>
      <c r="BA44" s="79">
        <f t="shared" si="26"/>
        <v>3900</v>
      </c>
      <c r="BB44" s="129"/>
      <c r="BC44" s="169"/>
      <c r="BD44" s="63" t="str">
        <f t="shared" si="27"/>
        <v>正确</v>
      </c>
    </row>
    <row r="45" s="1" customFormat="1" ht="33" customHeight="1" spans="1:56">
      <c r="A45" s="88">
        <f t="shared" si="19"/>
        <v>41</v>
      </c>
      <c r="B45" s="560" t="s">
        <v>264</v>
      </c>
      <c r="C45" s="560" t="s">
        <v>130</v>
      </c>
      <c r="D45" s="308">
        <v>45842</v>
      </c>
      <c r="E45" s="565" t="s">
        <v>78</v>
      </c>
      <c r="F45" s="90">
        <f t="shared" si="20"/>
        <v>31</v>
      </c>
      <c r="G45" s="199" t="s">
        <v>79</v>
      </c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75">
        <f t="shared" si="21"/>
        <v>0</v>
      </c>
      <c r="T45" s="171"/>
      <c r="U45" s="172">
        <v>4200</v>
      </c>
      <c r="V45" s="173">
        <v>3500</v>
      </c>
      <c r="W45" s="174">
        <v>100</v>
      </c>
      <c r="X45" s="174">
        <v>100</v>
      </c>
      <c r="Y45" s="174">
        <v>100</v>
      </c>
      <c r="Z45" s="174">
        <v>100</v>
      </c>
      <c r="AA45" s="174">
        <v>100</v>
      </c>
      <c r="AB45" s="163">
        <v>200</v>
      </c>
      <c r="AC45" s="79">
        <f t="shared" si="22"/>
        <v>0</v>
      </c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82">
        <f t="shared" si="23"/>
        <v>0</v>
      </c>
      <c r="AT45" s="79">
        <f t="shared" si="24"/>
        <v>0</v>
      </c>
      <c r="AU45" s="79">
        <f t="shared" si="25"/>
        <v>4200</v>
      </c>
      <c r="AV45" s="180"/>
      <c r="AW45" s="122"/>
      <c r="AX45" s="122"/>
      <c r="AY45" s="122"/>
      <c r="AZ45" s="122"/>
      <c r="BA45" s="79">
        <f t="shared" si="26"/>
        <v>4200</v>
      </c>
      <c r="BB45" s="129"/>
      <c r="BC45" s="169"/>
      <c r="BD45" s="63" t="str">
        <f t="shared" si="27"/>
        <v>正确</v>
      </c>
    </row>
    <row r="46" s="1" customFormat="1" ht="33" customHeight="1" spans="1:56">
      <c r="A46" s="88">
        <f t="shared" si="19"/>
        <v>42</v>
      </c>
      <c r="B46" s="560" t="s">
        <v>265</v>
      </c>
      <c r="C46" s="560" t="s">
        <v>130</v>
      </c>
      <c r="D46" s="308">
        <v>45842</v>
      </c>
      <c r="E46" s="565" t="s">
        <v>78</v>
      </c>
      <c r="F46" s="90">
        <f t="shared" si="20"/>
        <v>31</v>
      </c>
      <c r="G46" s="199" t="s">
        <v>79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75">
        <f t="shared" si="21"/>
        <v>0</v>
      </c>
      <c r="T46" s="171"/>
      <c r="U46" s="172">
        <v>3900</v>
      </c>
      <c r="V46" s="173">
        <v>3000</v>
      </c>
      <c r="W46" s="174">
        <v>200</v>
      </c>
      <c r="X46" s="174">
        <v>200</v>
      </c>
      <c r="Y46" s="174">
        <v>100</v>
      </c>
      <c r="Z46" s="174">
        <v>100</v>
      </c>
      <c r="AA46" s="174">
        <v>100</v>
      </c>
      <c r="AB46" s="163">
        <v>200</v>
      </c>
      <c r="AC46" s="79">
        <f t="shared" si="22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82">
        <f t="shared" si="23"/>
        <v>0</v>
      </c>
      <c r="AT46" s="79">
        <f t="shared" si="24"/>
        <v>0</v>
      </c>
      <c r="AU46" s="79">
        <f t="shared" si="25"/>
        <v>3900</v>
      </c>
      <c r="AV46" s="180"/>
      <c r="AW46" s="122"/>
      <c r="AX46" s="122"/>
      <c r="AY46" s="122"/>
      <c r="AZ46" s="122"/>
      <c r="BA46" s="79">
        <f t="shared" si="26"/>
        <v>3900</v>
      </c>
      <c r="BB46" s="129"/>
      <c r="BC46" s="169"/>
      <c r="BD46" s="63" t="str">
        <f t="shared" si="27"/>
        <v>正确</v>
      </c>
    </row>
    <row r="47" s="1" customFormat="1" ht="33" customHeight="1" spans="1:56">
      <c r="A47" s="88">
        <f t="shared" si="19"/>
        <v>43</v>
      </c>
      <c r="B47" s="560" t="s">
        <v>266</v>
      </c>
      <c r="C47" s="560" t="s">
        <v>130</v>
      </c>
      <c r="D47" s="308">
        <v>45867</v>
      </c>
      <c r="E47" s="565" t="s">
        <v>78</v>
      </c>
      <c r="F47" s="90">
        <f t="shared" si="20"/>
        <v>31</v>
      </c>
      <c r="G47" s="199" t="s">
        <v>79</v>
      </c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75">
        <f t="shared" si="21"/>
        <v>0</v>
      </c>
      <c r="T47" s="171"/>
      <c r="U47" s="556">
        <v>3900</v>
      </c>
      <c r="V47" s="173">
        <v>3000</v>
      </c>
      <c r="W47" s="174">
        <v>200</v>
      </c>
      <c r="X47" s="174">
        <v>200</v>
      </c>
      <c r="Y47" s="174">
        <v>100</v>
      </c>
      <c r="Z47" s="174">
        <v>100</v>
      </c>
      <c r="AA47" s="174">
        <v>100</v>
      </c>
      <c r="AB47" s="163">
        <v>200</v>
      </c>
      <c r="AC47" s="79">
        <f t="shared" si="22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82">
        <f t="shared" si="23"/>
        <v>0</v>
      </c>
      <c r="AT47" s="79">
        <f t="shared" si="24"/>
        <v>0</v>
      </c>
      <c r="AU47" s="79">
        <f t="shared" si="25"/>
        <v>3900</v>
      </c>
      <c r="AV47" s="180"/>
      <c r="AW47" s="122"/>
      <c r="AX47" s="122"/>
      <c r="AY47" s="122"/>
      <c r="AZ47" s="122"/>
      <c r="BA47" s="79">
        <f t="shared" si="26"/>
        <v>3900</v>
      </c>
      <c r="BB47" s="129"/>
      <c r="BC47" s="169"/>
      <c r="BD47" s="63" t="str">
        <f t="shared" si="27"/>
        <v>正确</v>
      </c>
    </row>
    <row r="48" s="1" customFormat="1" ht="33" customHeight="1" spans="1:56">
      <c r="A48" s="88">
        <f t="shared" si="19"/>
        <v>44</v>
      </c>
      <c r="B48" s="560" t="s">
        <v>267</v>
      </c>
      <c r="C48" s="560" t="s">
        <v>130</v>
      </c>
      <c r="D48" s="308">
        <v>45842</v>
      </c>
      <c r="E48" s="565" t="s">
        <v>78</v>
      </c>
      <c r="F48" s="90">
        <f t="shared" si="20"/>
        <v>31</v>
      </c>
      <c r="G48" s="199" t="s">
        <v>79</v>
      </c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75">
        <f t="shared" si="21"/>
        <v>0</v>
      </c>
      <c r="T48" s="171"/>
      <c r="U48" s="172">
        <v>3500</v>
      </c>
      <c r="V48" s="173">
        <v>2900</v>
      </c>
      <c r="W48" s="174">
        <v>100</v>
      </c>
      <c r="X48" s="174">
        <v>100</v>
      </c>
      <c r="Y48" s="174">
        <v>100</v>
      </c>
      <c r="Z48" s="174">
        <v>100</v>
      </c>
      <c r="AA48" s="174">
        <v>100</v>
      </c>
      <c r="AB48" s="163">
        <v>100</v>
      </c>
      <c r="AC48" s="79">
        <f t="shared" si="22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82">
        <f t="shared" si="23"/>
        <v>0</v>
      </c>
      <c r="AT48" s="79">
        <f t="shared" si="24"/>
        <v>0</v>
      </c>
      <c r="AU48" s="79">
        <f t="shared" si="25"/>
        <v>3500</v>
      </c>
      <c r="AV48" s="180"/>
      <c r="AW48" s="122"/>
      <c r="AX48" s="122"/>
      <c r="AY48" s="122"/>
      <c r="AZ48" s="122"/>
      <c r="BA48" s="79">
        <f t="shared" si="26"/>
        <v>3500</v>
      </c>
      <c r="BB48" s="129"/>
      <c r="BC48" s="169"/>
      <c r="BD48" s="63" t="str">
        <f t="shared" si="27"/>
        <v>正确</v>
      </c>
    </row>
    <row r="49" s="1" customFormat="1" ht="33" customHeight="1" spans="1:56">
      <c r="A49" s="88">
        <f t="shared" si="19"/>
        <v>45</v>
      </c>
      <c r="B49" s="560" t="s">
        <v>268</v>
      </c>
      <c r="C49" s="560" t="s">
        <v>130</v>
      </c>
      <c r="D49" s="308">
        <v>45842</v>
      </c>
      <c r="E49" s="565" t="s">
        <v>78</v>
      </c>
      <c r="F49" s="90">
        <f t="shared" si="20"/>
        <v>31</v>
      </c>
      <c r="G49" s="199" t="s">
        <v>79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75">
        <f t="shared" si="21"/>
        <v>0</v>
      </c>
      <c r="T49" s="171"/>
      <c r="U49" s="172">
        <v>3300</v>
      </c>
      <c r="V49" s="173">
        <v>2500</v>
      </c>
      <c r="W49" s="174">
        <v>100</v>
      </c>
      <c r="X49" s="174">
        <v>100</v>
      </c>
      <c r="Y49" s="174">
        <v>100</v>
      </c>
      <c r="Z49" s="174">
        <v>100</v>
      </c>
      <c r="AA49" s="174">
        <v>100</v>
      </c>
      <c r="AB49" s="163">
        <v>300</v>
      </c>
      <c r="AC49" s="79">
        <f t="shared" si="22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82">
        <f t="shared" si="23"/>
        <v>0</v>
      </c>
      <c r="AT49" s="79">
        <f t="shared" si="24"/>
        <v>0</v>
      </c>
      <c r="AU49" s="79">
        <f t="shared" si="25"/>
        <v>3300</v>
      </c>
      <c r="AV49" s="180"/>
      <c r="AW49" s="122"/>
      <c r="AX49" s="122"/>
      <c r="AY49" s="122"/>
      <c r="AZ49" s="122"/>
      <c r="BA49" s="79">
        <f t="shared" si="26"/>
        <v>3300</v>
      </c>
      <c r="BB49" s="129"/>
      <c r="BC49" s="169"/>
      <c r="BD49" s="63" t="str">
        <f t="shared" si="27"/>
        <v>正确</v>
      </c>
    </row>
    <row r="50" s="1" customFormat="1" ht="33" customHeight="1" spans="1:56">
      <c r="A50" s="88">
        <f t="shared" si="19"/>
        <v>46</v>
      </c>
      <c r="B50" s="560" t="s">
        <v>269</v>
      </c>
      <c r="C50" s="560" t="s">
        <v>130</v>
      </c>
      <c r="D50" s="308">
        <v>45842</v>
      </c>
      <c r="E50" s="565" t="s">
        <v>78</v>
      </c>
      <c r="F50" s="90">
        <f t="shared" si="20"/>
        <v>31</v>
      </c>
      <c r="G50" s="199" t="s">
        <v>79</v>
      </c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75">
        <f t="shared" si="21"/>
        <v>0</v>
      </c>
      <c r="T50" s="171"/>
      <c r="U50" s="172">
        <v>3300</v>
      </c>
      <c r="V50" s="173">
        <v>2500</v>
      </c>
      <c r="W50" s="174">
        <v>100</v>
      </c>
      <c r="X50" s="174">
        <v>100</v>
      </c>
      <c r="Y50" s="174">
        <v>100</v>
      </c>
      <c r="Z50" s="174">
        <v>100</v>
      </c>
      <c r="AA50" s="174">
        <v>100</v>
      </c>
      <c r="AB50" s="163">
        <v>300</v>
      </c>
      <c r="AC50" s="79">
        <f t="shared" si="22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82">
        <f t="shared" si="23"/>
        <v>0</v>
      </c>
      <c r="AT50" s="79">
        <f t="shared" si="24"/>
        <v>0</v>
      </c>
      <c r="AU50" s="79">
        <f t="shared" si="25"/>
        <v>3300</v>
      </c>
      <c r="AV50" s="180"/>
      <c r="AW50" s="122"/>
      <c r="AX50" s="122"/>
      <c r="AY50" s="122"/>
      <c r="AZ50" s="122"/>
      <c r="BA50" s="79">
        <f t="shared" si="26"/>
        <v>3300</v>
      </c>
      <c r="BB50" s="129"/>
      <c r="BC50" s="169"/>
      <c r="BD50" s="63" t="str">
        <f t="shared" si="27"/>
        <v>正确</v>
      </c>
    </row>
    <row r="51" s="1" customFormat="1" ht="33" customHeight="1" spans="1:56">
      <c r="A51" s="88">
        <f t="shared" si="19"/>
        <v>47</v>
      </c>
      <c r="B51" s="560" t="s">
        <v>270</v>
      </c>
      <c r="C51" s="560" t="s">
        <v>130</v>
      </c>
      <c r="D51" s="308">
        <v>45842</v>
      </c>
      <c r="E51" s="565" t="s">
        <v>78</v>
      </c>
      <c r="F51" s="90">
        <f t="shared" si="20"/>
        <v>31</v>
      </c>
      <c r="G51" s="199" t="s">
        <v>79</v>
      </c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75">
        <f t="shared" si="21"/>
        <v>0</v>
      </c>
      <c r="T51" s="171"/>
      <c r="U51" s="172" t="s">
        <v>186</v>
      </c>
      <c r="V51" s="173">
        <v>2500</v>
      </c>
      <c r="W51" s="174">
        <v>100</v>
      </c>
      <c r="X51" s="174">
        <v>100</v>
      </c>
      <c r="Y51" s="174">
        <v>100</v>
      </c>
      <c r="Z51" s="174">
        <v>100</v>
      </c>
      <c r="AA51" s="174">
        <v>100</v>
      </c>
      <c r="AB51" s="163">
        <v>300</v>
      </c>
      <c r="AC51" s="79">
        <f t="shared" si="22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82">
        <f t="shared" si="23"/>
        <v>0</v>
      </c>
      <c r="AT51" s="79">
        <f t="shared" si="24"/>
        <v>0</v>
      </c>
      <c r="AU51" s="79">
        <f t="shared" si="25"/>
        <v>3300</v>
      </c>
      <c r="AV51" s="180"/>
      <c r="AW51" s="122"/>
      <c r="AX51" s="122"/>
      <c r="AY51" s="122"/>
      <c r="AZ51" s="122"/>
      <c r="BA51" s="79">
        <f t="shared" si="26"/>
        <v>3300</v>
      </c>
      <c r="BB51" s="129"/>
      <c r="BC51" s="169"/>
      <c r="BD51" s="63" t="str">
        <f t="shared" si="27"/>
        <v>正确</v>
      </c>
    </row>
    <row r="52" s="1" customFormat="1" ht="33" customHeight="1" spans="1:56">
      <c r="A52" s="88">
        <f t="shared" si="19"/>
        <v>48</v>
      </c>
      <c r="B52" s="560" t="s">
        <v>271</v>
      </c>
      <c r="C52" s="560" t="s">
        <v>130</v>
      </c>
      <c r="D52" s="308">
        <v>45842</v>
      </c>
      <c r="E52" s="565" t="s">
        <v>78</v>
      </c>
      <c r="F52" s="90">
        <f t="shared" si="20"/>
        <v>31</v>
      </c>
      <c r="G52" s="199" t="s">
        <v>79</v>
      </c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75">
        <f t="shared" si="21"/>
        <v>0</v>
      </c>
      <c r="T52" s="171"/>
      <c r="U52" s="172">
        <v>3300</v>
      </c>
      <c r="V52" s="173">
        <v>2500</v>
      </c>
      <c r="W52" s="174">
        <v>100</v>
      </c>
      <c r="X52" s="174">
        <v>100</v>
      </c>
      <c r="Y52" s="174">
        <v>100</v>
      </c>
      <c r="Z52" s="174">
        <v>100</v>
      </c>
      <c r="AA52" s="174">
        <v>100</v>
      </c>
      <c r="AB52" s="163">
        <v>300</v>
      </c>
      <c r="AC52" s="79">
        <f t="shared" si="22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82">
        <f t="shared" si="23"/>
        <v>0</v>
      </c>
      <c r="AT52" s="79">
        <f t="shared" si="24"/>
        <v>0</v>
      </c>
      <c r="AU52" s="79">
        <f t="shared" si="25"/>
        <v>3300</v>
      </c>
      <c r="AV52" s="180"/>
      <c r="AW52" s="122"/>
      <c r="AX52" s="122"/>
      <c r="AY52" s="122"/>
      <c r="AZ52" s="122"/>
      <c r="BA52" s="79">
        <f t="shared" si="26"/>
        <v>3300</v>
      </c>
      <c r="BB52" s="129"/>
      <c r="BC52" s="169"/>
      <c r="BD52" s="63" t="str">
        <f t="shared" si="27"/>
        <v>正确</v>
      </c>
    </row>
    <row r="53" s="1" customFormat="1" ht="33" customHeight="1" spans="1:56">
      <c r="A53" s="88">
        <f t="shared" si="19"/>
        <v>49</v>
      </c>
      <c r="B53" s="562" t="s">
        <v>272</v>
      </c>
      <c r="C53" s="560" t="s">
        <v>130</v>
      </c>
      <c r="D53" s="308">
        <v>45842</v>
      </c>
      <c r="E53" s="563" t="s">
        <v>111</v>
      </c>
      <c r="F53" s="90">
        <f t="shared" si="20"/>
        <v>31</v>
      </c>
      <c r="G53" s="199" t="s">
        <v>79</v>
      </c>
      <c r="H53" s="160"/>
      <c r="I53" s="160"/>
      <c r="J53" s="160">
        <v>13</v>
      </c>
      <c r="K53" s="160"/>
      <c r="L53" s="160"/>
      <c r="M53" s="160"/>
      <c r="N53" s="160"/>
      <c r="O53" s="160"/>
      <c r="P53" s="160"/>
      <c r="Q53" s="160"/>
      <c r="R53" s="160"/>
      <c r="S53" s="75">
        <f t="shared" si="21"/>
        <v>0</v>
      </c>
      <c r="T53" s="171" t="s">
        <v>273</v>
      </c>
      <c r="U53" s="172">
        <v>3300</v>
      </c>
      <c r="V53" s="173">
        <v>3300</v>
      </c>
      <c r="W53" s="174"/>
      <c r="X53" s="174"/>
      <c r="Y53" s="174"/>
      <c r="Z53" s="174"/>
      <c r="AA53" s="174"/>
      <c r="AB53" s="163"/>
      <c r="AC53" s="79">
        <f t="shared" si="22"/>
        <v>0</v>
      </c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82">
        <f t="shared" si="23"/>
        <v>0</v>
      </c>
      <c r="AT53" s="79">
        <f t="shared" si="24"/>
        <v>1383.87096774194</v>
      </c>
      <c r="AU53" s="79">
        <f t="shared" si="25"/>
        <v>1916.13</v>
      </c>
      <c r="AV53" s="180"/>
      <c r="AW53" s="122"/>
      <c r="AX53" s="122"/>
      <c r="AY53" s="122"/>
      <c r="AZ53" s="122"/>
      <c r="BA53" s="79">
        <f t="shared" si="26"/>
        <v>1916.13</v>
      </c>
      <c r="BB53" s="129"/>
      <c r="BC53" s="169"/>
      <c r="BD53" s="63" t="str">
        <f t="shared" si="27"/>
        <v>正确</v>
      </c>
    </row>
    <row r="54" s="1" customFormat="1" ht="33" customHeight="1" spans="1:56">
      <c r="A54" s="88">
        <f t="shared" si="19"/>
        <v>50</v>
      </c>
      <c r="B54" s="560" t="s">
        <v>274</v>
      </c>
      <c r="C54" s="560" t="s">
        <v>141</v>
      </c>
      <c r="D54" s="308">
        <v>45838</v>
      </c>
      <c r="E54" s="565" t="s">
        <v>78</v>
      </c>
      <c r="F54" s="90">
        <f t="shared" si="20"/>
        <v>31</v>
      </c>
      <c r="G54" s="199" t="s">
        <v>79</v>
      </c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75">
        <f t="shared" si="21"/>
        <v>0</v>
      </c>
      <c r="T54" s="171"/>
      <c r="U54" s="172">
        <v>3300</v>
      </c>
      <c r="V54" s="173">
        <v>2500</v>
      </c>
      <c r="W54" s="174">
        <v>100</v>
      </c>
      <c r="X54" s="174">
        <v>100</v>
      </c>
      <c r="Y54" s="174">
        <v>100</v>
      </c>
      <c r="Z54" s="174">
        <v>100</v>
      </c>
      <c r="AA54" s="174">
        <v>100</v>
      </c>
      <c r="AB54" s="163">
        <v>300</v>
      </c>
      <c r="AC54" s="79">
        <f t="shared" si="22"/>
        <v>0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82">
        <f t="shared" si="23"/>
        <v>0</v>
      </c>
      <c r="AT54" s="79">
        <f t="shared" si="24"/>
        <v>0</v>
      </c>
      <c r="AU54" s="79">
        <f t="shared" si="25"/>
        <v>3300</v>
      </c>
      <c r="AV54" s="180"/>
      <c r="AW54" s="122"/>
      <c r="AX54" s="122"/>
      <c r="AY54" s="122"/>
      <c r="AZ54" s="122"/>
      <c r="BA54" s="79">
        <f t="shared" si="26"/>
        <v>3300</v>
      </c>
      <c r="BB54" s="129"/>
      <c r="BC54" s="171"/>
      <c r="BD54" s="63" t="str">
        <f t="shared" si="27"/>
        <v>正确</v>
      </c>
    </row>
    <row r="55" s="1" customFormat="1" ht="33" customHeight="1" spans="1:56">
      <c r="A55" s="88">
        <f t="shared" si="19"/>
        <v>51</v>
      </c>
      <c r="B55" s="560" t="s">
        <v>275</v>
      </c>
      <c r="C55" s="560" t="s">
        <v>141</v>
      </c>
      <c r="D55" s="308">
        <v>45838</v>
      </c>
      <c r="E55" s="565" t="s">
        <v>78</v>
      </c>
      <c r="F55" s="90">
        <f t="shared" si="20"/>
        <v>31</v>
      </c>
      <c r="G55" s="199" t="s">
        <v>79</v>
      </c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75">
        <f t="shared" si="21"/>
        <v>0</v>
      </c>
      <c r="T55" s="171"/>
      <c r="U55" s="172">
        <v>3300</v>
      </c>
      <c r="V55" s="173">
        <v>2500</v>
      </c>
      <c r="W55" s="174">
        <v>100</v>
      </c>
      <c r="X55" s="174">
        <v>100</v>
      </c>
      <c r="Y55" s="174">
        <v>100</v>
      </c>
      <c r="Z55" s="174">
        <v>200</v>
      </c>
      <c r="AA55" s="174">
        <v>200</v>
      </c>
      <c r="AB55" s="163">
        <v>100</v>
      </c>
      <c r="AC55" s="79">
        <f t="shared" si="22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82">
        <f t="shared" si="23"/>
        <v>0</v>
      </c>
      <c r="AT55" s="79">
        <f t="shared" si="24"/>
        <v>0</v>
      </c>
      <c r="AU55" s="79">
        <f t="shared" si="25"/>
        <v>3300</v>
      </c>
      <c r="AV55" s="180"/>
      <c r="AW55" s="122"/>
      <c r="AX55" s="122"/>
      <c r="AY55" s="122"/>
      <c r="AZ55" s="122"/>
      <c r="BA55" s="79">
        <f t="shared" si="26"/>
        <v>3300</v>
      </c>
      <c r="BB55" s="129"/>
      <c r="BC55" s="169"/>
      <c r="BD55" s="63" t="str">
        <f t="shared" si="27"/>
        <v>正确</v>
      </c>
    </row>
    <row r="56" s="1" customFormat="1" ht="33" customHeight="1" spans="1:56">
      <c r="A56" s="88">
        <f t="shared" si="19"/>
        <v>52</v>
      </c>
      <c r="B56" s="560" t="s">
        <v>276</v>
      </c>
      <c r="C56" s="560" t="s">
        <v>141</v>
      </c>
      <c r="D56" s="308">
        <v>45838</v>
      </c>
      <c r="E56" s="565" t="s">
        <v>78</v>
      </c>
      <c r="F56" s="90">
        <f t="shared" si="20"/>
        <v>31</v>
      </c>
      <c r="G56" s="199" t="s">
        <v>79</v>
      </c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75">
        <f t="shared" si="21"/>
        <v>0</v>
      </c>
      <c r="T56" s="171"/>
      <c r="U56" s="172">
        <v>3300</v>
      </c>
      <c r="V56" s="173">
        <v>2500</v>
      </c>
      <c r="W56" s="174">
        <v>100</v>
      </c>
      <c r="X56" s="174">
        <v>100</v>
      </c>
      <c r="Y56" s="174">
        <v>100</v>
      </c>
      <c r="Z56" s="174">
        <v>200</v>
      </c>
      <c r="AA56" s="174">
        <v>200</v>
      </c>
      <c r="AB56" s="163">
        <v>100</v>
      </c>
      <c r="AC56" s="79">
        <f t="shared" si="22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82">
        <f t="shared" si="23"/>
        <v>0</v>
      </c>
      <c r="AT56" s="79">
        <f t="shared" si="24"/>
        <v>0</v>
      </c>
      <c r="AU56" s="79">
        <f t="shared" si="25"/>
        <v>3300</v>
      </c>
      <c r="AV56" s="180"/>
      <c r="AW56" s="122"/>
      <c r="AX56" s="122"/>
      <c r="AY56" s="122"/>
      <c r="AZ56" s="122"/>
      <c r="BA56" s="79">
        <f t="shared" si="26"/>
        <v>3300</v>
      </c>
      <c r="BB56" s="129"/>
      <c r="BC56" s="169"/>
      <c r="BD56" s="63" t="str">
        <f t="shared" si="27"/>
        <v>正确</v>
      </c>
    </row>
    <row r="57" s="1" customFormat="1" ht="33" customHeight="1" spans="1:56">
      <c r="A57" s="88">
        <f t="shared" si="19"/>
        <v>53</v>
      </c>
      <c r="B57" s="560" t="s">
        <v>277</v>
      </c>
      <c r="C57" s="560" t="s">
        <v>141</v>
      </c>
      <c r="D57" s="308">
        <v>45839</v>
      </c>
      <c r="E57" s="565" t="s">
        <v>78</v>
      </c>
      <c r="F57" s="90">
        <f t="shared" si="20"/>
        <v>31</v>
      </c>
      <c r="G57" s="199" t="s">
        <v>79</v>
      </c>
      <c r="H57" s="160"/>
      <c r="I57" s="160"/>
      <c r="J57" s="160"/>
      <c r="K57" s="160"/>
      <c r="L57" s="160">
        <v>1</v>
      </c>
      <c r="M57" s="160"/>
      <c r="N57" s="160"/>
      <c r="O57" s="160"/>
      <c r="P57" s="160"/>
      <c r="Q57" s="160"/>
      <c r="R57" s="160"/>
      <c r="S57" s="75">
        <f t="shared" si="21"/>
        <v>0</v>
      </c>
      <c r="T57" s="171" t="s">
        <v>278</v>
      </c>
      <c r="U57" s="172">
        <v>3300</v>
      </c>
      <c r="V57" s="173">
        <v>2500</v>
      </c>
      <c r="W57" s="174">
        <v>100</v>
      </c>
      <c r="X57" s="174">
        <v>100</v>
      </c>
      <c r="Y57" s="174">
        <v>100</v>
      </c>
      <c r="Z57" s="174">
        <v>200</v>
      </c>
      <c r="AA57" s="174">
        <v>200</v>
      </c>
      <c r="AB57" s="163">
        <v>100</v>
      </c>
      <c r="AC57" s="79">
        <f t="shared" si="22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82">
        <f t="shared" si="23"/>
        <v>0</v>
      </c>
      <c r="AT57" s="79">
        <f t="shared" si="24"/>
        <v>106.451612903226</v>
      </c>
      <c r="AU57" s="79">
        <f t="shared" si="25"/>
        <v>3193.55</v>
      </c>
      <c r="AV57" s="180"/>
      <c r="AW57" s="122"/>
      <c r="AX57" s="122"/>
      <c r="AY57" s="122"/>
      <c r="AZ57" s="122"/>
      <c r="BA57" s="79">
        <f t="shared" si="26"/>
        <v>3193.55</v>
      </c>
      <c r="BB57" s="129"/>
      <c r="BC57" s="169"/>
      <c r="BD57" s="63" t="str">
        <f t="shared" si="27"/>
        <v>正确</v>
      </c>
    </row>
    <row r="58" s="1" customFormat="1" ht="33" customHeight="1" spans="1:56">
      <c r="A58" s="88">
        <f t="shared" si="19"/>
        <v>54</v>
      </c>
      <c r="B58" s="560" t="s">
        <v>279</v>
      </c>
      <c r="C58" s="560" t="s">
        <v>141</v>
      </c>
      <c r="D58" s="308">
        <v>45838</v>
      </c>
      <c r="E58" s="565" t="s">
        <v>78</v>
      </c>
      <c r="F58" s="90">
        <f t="shared" si="20"/>
        <v>31</v>
      </c>
      <c r="G58" s="199" t="s">
        <v>79</v>
      </c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75">
        <f t="shared" si="21"/>
        <v>0</v>
      </c>
      <c r="T58" s="171"/>
      <c r="U58" s="172">
        <v>3300</v>
      </c>
      <c r="V58" s="173">
        <v>2500</v>
      </c>
      <c r="W58" s="174">
        <v>100</v>
      </c>
      <c r="X58" s="174">
        <v>100</v>
      </c>
      <c r="Y58" s="174">
        <v>100</v>
      </c>
      <c r="Z58" s="174">
        <v>200</v>
      </c>
      <c r="AA58" s="174">
        <v>200</v>
      </c>
      <c r="AB58" s="163">
        <v>100</v>
      </c>
      <c r="AC58" s="79">
        <f t="shared" si="22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82">
        <f t="shared" si="23"/>
        <v>0</v>
      </c>
      <c r="AT58" s="79">
        <f t="shared" si="24"/>
        <v>0</v>
      </c>
      <c r="AU58" s="79">
        <f t="shared" si="25"/>
        <v>3300</v>
      </c>
      <c r="AV58" s="180"/>
      <c r="AW58" s="122"/>
      <c r="AX58" s="122"/>
      <c r="AY58" s="122"/>
      <c r="AZ58" s="122"/>
      <c r="BA58" s="79">
        <f t="shared" si="26"/>
        <v>3300</v>
      </c>
      <c r="BB58" s="129"/>
      <c r="BC58" s="169"/>
      <c r="BD58" s="63" t="str">
        <f t="shared" si="27"/>
        <v>正确</v>
      </c>
    </row>
    <row r="59" s="1" customFormat="1" ht="33" customHeight="1" spans="1:56">
      <c r="A59" s="88">
        <f t="shared" si="19"/>
        <v>55</v>
      </c>
      <c r="B59" s="560" t="s">
        <v>280</v>
      </c>
      <c r="C59" s="560" t="s">
        <v>141</v>
      </c>
      <c r="D59" s="308">
        <v>45853</v>
      </c>
      <c r="E59" s="565" t="s">
        <v>78</v>
      </c>
      <c r="F59" s="90">
        <f t="shared" si="20"/>
        <v>31</v>
      </c>
      <c r="G59" s="199" t="s">
        <v>79</v>
      </c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75">
        <f t="shared" si="21"/>
        <v>0</v>
      </c>
      <c r="T59" s="171"/>
      <c r="U59" s="556">
        <v>3300</v>
      </c>
      <c r="V59" s="173">
        <v>2500</v>
      </c>
      <c r="W59" s="174">
        <v>100</v>
      </c>
      <c r="X59" s="174">
        <v>100</v>
      </c>
      <c r="Y59" s="174">
        <v>100</v>
      </c>
      <c r="Z59" s="174">
        <v>100</v>
      </c>
      <c r="AA59" s="174">
        <v>100</v>
      </c>
      <c r="AB59" s="163">
        <v>300</v>
      </c>
      <c r="AC59" s="79">
        <f t="shared" si="22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82">
        <f t="shared" si="23"/>
        <v>0</v>
      </c>
      <c r="AT59" s="79">
        <f t="shared" si="24"/>
        <v>0</v>
      </c>
      <c r="AU59" s="79">
        <f t="shared" si="25"/>
        <v>3300</v>
      </c>
      <c r="AV59" s="180"/>
      <c r="AW59" s="122"/>
      <c r="AX59" s="122"/>
      <c r="AY59" s="122"/>
      <c r="AZ59" s="122"/>
      <c r="BA59" s="79">
        <f t="shared" si="26"/>
        <v>3300</v>
      </c>
      <c r="BB59" s="129"/>
      <c r="BC59" s="169"/>
      <c r="BD59" s="63" t="str">
        <f t="shared" si="27"/>
        <v>正确</v>
      </c>
    </row>
    <row r="60" s="1" customFormat="1" ht="33" customHeight="1" spans="1:56">
      <c r="A60" s="88">
        <f t="shared" si="19"/>
        <v>56</v>
      </c>
      <c r="B60" s="560" t="s">
        <v>281</v>
      </c>
      <c r="C60" s="560" t="s">
        <v>141</v>
      </c>
      <c r="D60" s="308">
        <v>45864</v>
      </c>
      <c r="E60" s="565" t="s">
        <v>78</v>
      </c>
      <c r="F60" s="90">
        <f t="shared" si="20"/>
        <v>31</v>
      </c>
      <c r="G60" s="199" t="s">
        <v>79</v>
      </c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75">
        <f t="shared" si="21"/>
        <v>0</v>
      </c>
      <c r="T60" s="171"/>
      <c r="U60" s="556">
        <v>3300</v>
      </c>
      <c r="V60" s="173">
        <v>2500</v>
      </c>
      <c r="W60" s="174">
        <v>100</v>
      </c>
      <c r="X60" s="174">
        <v>100</v>
      </c>
      <c r="Y60" s="174">
        <v>100</v>
      </c>
      <c r="Z60" s="174">
        <v>100</v>
      </c>
      <c r="AA60" s="174">
        <v>100</v>
      </c>
      <c r="AB60" s="163">
        <v>300</v>
      </c>
      <c r="AC60" s="79">
        <f t="shared" si="22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23"/>
        <v>0</v>
      </c>
      <c r="AT60" s="79">
        <f t="shared" si="24"/>
        <v>0</v>
      </c>
      <c r="AU60" s="79">
        <f t="shared" si="25"/>
        <v>3300</v>
      </c>
      <c r="AV60" s="180"/>
      <c r="AW60" s="122"/>
      <c r="AX60" s="122"/>
      <c r="AY60" s="122"/>
      <c r="AZ60" s="122"/>
      <c r="BA60" s="79">
        <f t="shared" si="26"/>
        <v>3300</v>
      </c>
      <c r="BB60" s="129"/>
      <c r="BC60" s="169"/>
      <c r="BD60" s="63" t="str">
        <f t="shared" si="27"/>
        <v>正确</v>
      </c>
    </row>
    <row r="61" s="1" customFormat="1" ht="33" customHeight="1" spans="1:56">
      <c r="A61" s="88">
        <f t="shared" si="19"/>
        <v>57</v>
      </c>
      <c r="B61" s="560" t="s">
        <v>282</v>
      </c>
      <c r="C61" s="560" t="s">
        <v>141</v>
      </c>
      <c r="D61" s="308">
        <v>45842</v>
      </c>
      <c r="E61" s="565" t="s">
        <v>78</v>
      </c>
      <c r="F61" s="90">
        <f t="shared" si="20"/>
        <v>31</v>
      </c>
      <c r="G61" s="199" t="s">
        <v>79</v>
      </c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75">
        <f t="shared" si="21"/>
        <v>0</v>
      </c>
      <c r="T61" s="171"/>
      <c r="U61" s="556">
        <v>3300</v>
      </c>
      <c r="V61" s="173">
        <v>2500</v>
      </c>
      <c r="W61" s="174">
        <v>100</v>
      </c>
      <c r="X61" s="174">
        <v>100</v>
      </c>
      <c r="Y61" s="174">
        <v>100</v>
      </c>
      <c r="Z61" s="174">
        <v>100</v>
      </c>
      <c r="AA61" s="174">
        <v>100</v>
      </c>
      <c r="AB61" s="163">
        <v>300</v>
      </c>
      <c r="AC61" s="79">
        <f t="shared" si="22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23"/>
        <v>0</v>
      </c>
      <c r="AT61" s="79">
        <f t="shared" si="24"/>
        <v>0</v>
      </c>
      <c r="AU61" s="79">
        <f t="shared" si="25"/>
        <v>3300</v>
      </c>
      <c r="AV61" s="180"/>
      <c r="AW61" s="122"/>
      <c r="AX61" s="122"/>
      <c r="AY61" s="122"/>
      <c r="AZ61" s="122"/>
      <c r="BA61" s="79">
        <f t="shared" si="26"/>
        <v>3300</v>
      </c>
      <c r="BB61" s="129"/>
      <c r="BC61" s="169"/>
      <c r="BD61" s="63" t="str">
        <f t="shared" si="27"/>
        <v>正确</v>
      </c>
    </row>
    <row r="62" s="1" customFormat="1" ht="33" customHeight="1" spans="1:56">
      <c r="A62" s="88">
        <f t="shared" si="19"/>
        <v>58</v>
      </c>
      <c r="B62" s="560" t="s">
        <v>283</v>
      </c>
      <c r="C62" s="560" t="s">
        <v>141</v>
      </c>
      <c r="D62" s="308">
        <v>45842</v>
      </c>
      <c r="E62" s="565" t="s">
        <v>78</v>
      </c>
      <c r="F62" s="90">
        <f t="shared" si="20"/>
        <v>31</v>
      </c>
      <c r="G62" s="199" t="s">
        <v>79</v>
      </c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75">
        <f t="shared" si="21"/>
        <v>0</v>
      </c>
      <c r="T62" s="171"/>
      <c r="U62" s="172">
        <v>4300</v>
      </c>
      <c r="V62" s="173">
        <v>3500</v>
      </c>
      <c r="W62" s="174">
        <v>100</v>
      </c>
      <c r="X62" s="174">
        <v>100</v>
      </c>
      <c r="Y62" s="174">
        <v>100</v>
      </c>
      <c r="Z62" s="174">
        <v>100</v>
      </c>
      <c r="AA62" s="174">
        <v>100</v>
      </c>
      <c r="AB62" s="163">
        <v>300</v>
      </c>
      <c r="AC62" s="79">
        <f t="shared" si="22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23"/>
        <v>0</v>
      </c>
      <c r="AT62" s="79">
        <f t="shared" si="24"/>
        <v>0</v>
      </c>
      <c r="AU62" s="79">
        <f t="shared" si="25"/>
        <v>4300</v>
      </c>
      <c r="AV62" s="180"/>
      <c r="AW62" s="122"/>
      <c r="AX62" s="122"/>
      <c r="AY62" s="122"/>
      <c r="AZ62" s="122"/>
      <c r="BA62" s="79">
        <f t="shared" si="26"/>
        <v>4300</v>
      </c>
      <c r="BB62" s="129"/>
      <c r="BC62" s="169"/>
      <c r="BD62" s="63" t="str">
        <f t="shared" si="27"/>
        <v>正确</v>
      </c>
    </row>
    <row r="63" s="1" customFormat="1" ht="33" customHeight="1" spans="1:56">
      <c r="A63" s="88">
        <f t="shared" si="19"/>
        <v>59</v>
      </c>
      <c r="B63" s="560" t="s">
        <v>284</v>
      </c>
      <c r="C63" s="560" t="s">
        <v>141</v>
      </c>
      <c r="D63" s="308">
        <v>45842</v>
      </c>
      <c r="E63" s="565" t="s">
        <v>78</v>
      </c>
      <c r="F63" s="90">
        <f t="shared" si="20"/>
        <v>31</v>
      </c>
      <c r="G63" s="199" t="s">
        <v>79</v>
      </c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75">
        <f t="shared" si="21"/>
        <v>0</v>
      </c>
      <c r="T63" s="171"/>
      <c r="U63" s="556">
        <v>4300</v>
      </c>
      <c r="V63" s="173">
        <v>3500</v>
      </c>
      <c r="W63" s="174">
        <v>100</v>
      </c>
      <c r="X63" s="174">
        <v>100</v>
      </c>
      <c r="Y63" s="174">
        <v>100</v>
      </c>
      <c r="Z63" s="174">
        <v>100</v>
      </c>
      <c r="AA63" s="174">
        <v>100</v>
      </c>
      <c r="AB63" s="163">
        <v>300</v>
      </c>
      <c r="AC63" s="79">
        <f t="shared" si="22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23"/>
        <v>0</v>
      </c>
      <c r="AT63" s="79">
        <f t="shared" si="24"/>
        <v>0</v>
      </c>
      <c r="AU63" s="79">
        <f t="shared" si="25"/>
        <v>4300</v>
      </c>
      <c r="AV63" s="180"/>
      <c r="AW63" s="122"/>
      <c r="AX63" s="122"/>
      <c r="AY63" s="122"/>
      <c r="AZ63" s="122"/>
      <c r="BA63" s="79">
        <f t="shared" si="26"/>
        <v>4300</v>
      </c>
      <c r="BB63" s="129"/>
      <c r="BC63" s="169"/>
      <c r="BD63" s="63" t="str">
        <f t="shared" si="27"/>
        <v>正确</v>
      </c>
    </row>
    <row r="64" s="1" customFormat="1" ht="33" customHeight="1" spans="1:56">
      <c r="A64" s="88">
        <f t="shared" si="19"/>
        <v>60</v>
      </c>
      <c r="B64" s="560" t="s">
        <v>285</v>
      </c>
      <c r="C64" s="560" t="s">
        <v>141</v>
      </c>
      <c r="D64" s="308">
        <v>45842</v>
      </c>
      <c r="E64" s="565" t="s">
        <v>78</v>
      </c>
      <c r="F64" s="90">
        <f t="shared" si="20"/>
        <v>31</v>
      </c>
      <c r="G64" s="199" t="s">
        <v>79</v>
      </c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75">
        <f t="shared" si="21"/>
        <v>0</v>
      </c>
      <c r="T64" s="171"/>
      <c r="U64" s="172">
        <v>4320</v>
      </c>
      <c r="V64" s="173">
        <v>3500</v>
      </c>
      <c r="W64" s="174">
        <v>100</v>
      </c>
      <c r="X64" s="174">
        <v>100</v>
      </c>
      <c r="Y64" s="174">
        <v>100</v>
      </c>
      <c r="Z64" s="174">
        <v>100</v>
      </c>
      <c r="AA64" s="174">
        <v>100</v>
      </c>
      <c r="AB64" s="163">
        <v>320</v>
      </c>
      <c r="AC64" s="79">
        <f t="shared" si="22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23"/>
        <v>0</v>
      </c>
      <c r="AT64" s="79">
        <f t="shared" si="24"/>
        <v>0</v>
      </c>
      <c r="AU64" s="79">
        <f t="shared" si="25"/>
        <v>4320</v>
      </c>
      <c r="AV64" s="180"/>
      <c r="AW64" s="122"/>
      <c r="AX64" s="122"/>
      <c r="AY64" s="122"/>
      <c r="AZ64" s="122"/>
      <c r="BA64" s="79">
        <f t="shared" si="26"/>
        <v>4320</v>
      </c>
      <c r="BB64" s="129"/>
      <c r="BC64" s="169"/>
      <c r="BD64" s="63" t="str">
        <f t="shared" si="27"/>
        <v>正确</v>
      </c>
    </row>
    <row r="65" s="1" customFormat="1" ht="33" customHeight="1" spans="1:58">
      <c r="A65" s="88">
        <f t="shared" si="19"/>
        <v>61</v>
      </c>
      <c r="B65" s="560" t="s">
        <v>286</v>
      </c>
      <c r="C65" s="560" t="s">
        <v>141</v>
      </c>
      <c r="D65" s="308">
        <v>45882</v>
      </c>
      <c r="E65" s="565" t="s">
        <v>78</v>
      </c>
      <c r="F65" s="90">
        <f t="shared" si="20"/>
        <v>31</v>
      </c>
      <c r="G65" s="199" t="s">
        <v>79</v>
      </c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75">
        <f t="shared" si="21"/>
        <v>0</v>
      </c>
      <c r="T65" s="171"/>
      <c r="U65" s="172" t="s">
        <v>136</v>
      </c>
      <c r="V65" s="173">
        <v>3000</v>
      </c>
      <c r="W65" s="174">
        <v>100</v>
      </c>
      <c r="X65" s="174">
        <v>100</v>
      </c>
      <c r="Y65" s="174">
        <v>100</v>
      </c>
      <c r="Z65" s="174">
        <v>100</v>
      </c>
      <c r="AA65" s="174">
        <v>50</v>
      </c>
      <c r="AB65" s="163">
        <v>50</v>
      </c>
      <c r="AC65" s="79">
        <f t="shared" si="22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23"/>
        <v>0</v>
      </c>
      <c r="AT65" s="79">
        <f t="shared" si="24"/>
        <v>0</v>
      </c>
      <c r="AU65" s="79">
        <f t="shared" si="25"/>
        <v>3500</v>
      </c>
      <c r="AV65" s="180"/>
      <c r="AW65" s="122"/>
      <c r="AX65" s="122"/>
      <c r="AY65" s="122"/>
      <c r="AZ65" s="122"/>
      <c r="BA65" s="79">
        <f t="shared" si="26"/>
        <v>3500</v>
      </c>
      <c r="BB65" s="129"/>
      <c r="BC65" s="169"/>
      <c r="BD65" s="63" t="str">
        <f t="shared" si="27"/>
        <v>正确</v>
      </c>
    </row>
    <row r="66" s="1" customFormat="1" ht="33" customHeight="1" spans="1:58">
      <c r="A66" s="88">
        <f t="shared" si="19"/>
        <v>62</v>
      </c>
      <c r="B66" s="560" t="s">
        <v>287</v>
      </c>
      <c r="C66" s="560" t="s">
        <v>141</v>
      </c>
      <c r="D66" s="566">
        <v>45887</v>
      </c>
      <c r="E66" s="565" t="s">
        <v>78</v>
      </c>
      <c r="F66" s="90">
        <f t="shared" si="20"/>
        <v>31</v>
      </c>
      <c r="G66" s="199" t="s">
        <v>79</v>
      </c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75">
        <f t="shared" si="21"/>
        <v>0</v>
      </c>
      <c r="T66" s="171"/>
      <c r="U66" s="172" t="s">
        <v>186</v>
      </c>
      <c r="V66" s="173">
        <v>2500</v>
      </c>
      <c r="W66" s="174">
        <v>100</v>
      </c>
      <c r="X66" s="174">
        <v>100</v>
      </c>
      <c r="Y66" s="174">
        <v>100</v>
      </c>
      <c r="Z66" s="174">
        <v>100</v>
      </c>
      <c r="AA66" s="174">
        <v>100</v>
      </c>
      <c r="AB66" s="163">
        <v>300</v>
      </c>
      <c r="AC66" s="79">
        <f t="shared" si="22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23"/>
        <v>0</v>
      </c>
      <c r="AT66" s="79">
        <f t="shared" si="24"/>
        <v>0</v>
      </c>
      <c r="AU66" s="79">
        <f t="shared" si="25"/>
        <v>3300</v>
      </c>
      <c r="AV66" s="180"/>
      <c r="AW66" s="122"/>
      <c r="AX66" s="122"/>
      <c r="AY66" s="122"/>
      <c r="AZ66" s="122"/>
      <c r="BA66" s="79">
        <f t="shared" si="26"/>
        <v>3300</v>
      </c>
      <c r="BB66" s="129"/>
      <c r="BC66" s="169"/>
      <c r="BD66" s="63" t="str">
        <f t="shared" si="27"/>
        <v>正确</v>
      </c>
    </row>
    <row r="67" s="1" customFormat="1" ht="33" customHeight="1" spans="1:58">
      <c r="A67" s="88">
        <f t="shared" si="19"/>
        <v>63</v>
      </c>
      <c r="B67" s="560" t="s">
        <v>288</v>
      </c>
      <c r="C67" s="560" t="s">
        <v>141</v>
      </c>
      <c r="D67" s="566">
        <v>45881</v>
      </c>
      <c r="E67" s="565" t="s">
        <v>78</v>
      </c>
      <c r="F67" s="90">
        <f t="shared" si="20"/>
        <v>31</v>
      </c>
      <c r="G67" s="199" t="s">
        <v>79</v>
      </c>
      <c r="H67" s="160"/>
      <c r="I67" s="160">
        <v>1</v>
      </c>
      <c r="J67" s="160"/>
      <c r="K67" s="160"/>
      <c r="L67" s="160"/>
      <c r="M67" s="160"/>
      <c r="N67" s="160"/>
      <c r="O67" s="160"/>
      <c r="P67" s="160"/>
      <c r="Q67" s="160"/>
      <c r="R67" s="160"/>
      <c r="S67" s="75">
        <f t="shared" si="21"/>
        <v>0</v>
      </c>
      <c r="T67" s="171" t="s">
        <v>289</v>
      </c>
      <c r="U67" s="172" t="s">
        <v>186</v>
      </c>
      <c r="V67" s="173">
        <v>2500</v>
      </c>
      <c r="W67" s="174">
        <v>100</v>
      </c>
      <c r="X67" s="174">
        <v>100</v>
      </c>
      <c r="Y67" s="174">
        <v>100</v>
      </c>
      <c r="Z67" s="174">
        <v>100</v>
      </c>
      <c r="AA67" s="174">
        <v>100</v>
      </c>
      <c r="AB67" s="163">
        <v>300</v>
      </c>
      <c r="AC67" s="79">
        <f t="shared" si="22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23"/>
        <v>2</v>
      </c>
      <c r="AT67" s="79">
        <f t="shared" si="24"/>
        <v>0</v>
      </c>
      <c r="AU67" s="79">
        <f t="shared" si="25"/>
        <v>3298</v>
      </c>
      <c r="AV67" s="180"/>
      <c r="AW67" s="122"/>
      <c r="AX67" s="122"/>
      <c r="AY67" s="122"/>
      <c r="AZ67" s="122"/>
      <c r="BA67" s="79">
        <f t="shared" si="26"/>
        <v>3298</v>
      </c>
      <c r="BB67" s="129"/>
      <c r="BC67" s="169"/>
      <c r="BD67" s="63" t="str">
        <f t="shared" si="27"/>
        <v>正确</v>
      </c>
    </row>
    <row r="68" s="1" customFormat="1" ht="33" customHeight="1" spans="1:58">
      <c r="A68" s="88">
        <f t="shared" si="19"/>
        <v>64</v>
      </c>
      <c r="B68" s="560" t="s">
        <v>290</v>
      </c>
      <c r="C68" s="560" t="s">
        <v>141</v>
      </c>
      <c r="D68" s="566">
        <v>45871</v>
      </c>
      <c r="E68" s="565" t="s">
        <v>78</v>
      </c>
      <c r="F68" s="90">
        <f t="shared" si="20"/>
        <v>31</v>
      </c>
      <c r="G68" s="199" t="s">
        <v>79</v>
      </c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75">
        <f t="shared" si="21"/>
        <v>0</v>
      </c>
      <c r="T68" s="171"/>
      <c r="U68" s="172" t="s">
        <v>186</v>
      </c>
      <c r="V68" s="173">
        <v>2500</v>
      </c>
      <c r="W68" s="174">
        <v>100</v>
      </c>
      <c r="X68" s="174">
        <v>100</v>
      </c>
      <c r="Y68" s="174">
        <v>100</v>
      </c>
      <c r="Z68" s="174">
        <v>100</v>
      </c>
      <c r="AA68" s="174">
        <v>100</v>
      </c>
      <c r="AB68" s="163">
        <v>300</v>
      </c>
      <c r="AC68" s="79">
        <f t="shared" si="22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23"/>
        <v>0</v>
      </c>
      <c r="AT68" s="79">
        <f t="shared" si="24"/>
        <v>0</v>
      </c>
      <c r="AU68" s="79">
        <f t="shared" si="25"/>
        <v>3300</v>
      </c>
      <c r="AV68" s="180"/>
      <c r="AW68" s="122"/>
      <c r="AX68" s="122"/>
      <c r="AY68" s="122"/>
      <c r="AZ68" s="122"/>
      <c r="BA68" s="79">
        <f t="shared" si="26"/>
        <v>3300</v>
      </c>
      <c r="BB68" s="129"/>
      <c r="BC68" s="169"/>
      <c r="BD68" s="63" t="str">
        <f t="shared" si="27"/>
        <v>正确</v>
      </c>
    </row>
    <row r="69" s="1" customFormat="1" ht="33" customHeight="1" spans="1:58">
      <c r="A69" s="88">
        <f t="shared" ref="A69:A79" si="28">ROW()-4</f>
        <v>65</v>
      </c>
      <c r="B69" s="560" t="s">
        <v>291</v>
      </c>
      <c r="C69" s="560" t="s">
        <v>153</v>
      </c>
      <c r="D69" s="566">
        <v>45881</v>
      </c>
      <c r="E69" s="565" t="s">
        <v>78</v>
      </c>
      <c r="F69" s="90">
        <f t="shared" ref="F69:F79" si="29">IF($C$2-D69+1&lt;$E$2,$C$2-D69+1,$E$2)</f>
        <v>31</v>
      </c>
      <c r="G69" s="199" t="s">
        <v>79</v>
      </c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75">
        <f t="shared" ref="S69:S79" si="30">P69+Q69-R69</f>
        <v>0</v>
      </c>
      <c r="T69" s="171"/>
      <c r="U69" s="172" t="s">
        <v>88</v>
      </c>
      <c r="V69" s="173">
        <v>3700</v>
      </c>
      <c r="W69" s="174">
        <v>100</v>
      </c>
      <c r="X69" s="174">
        <v>100</v>
      </c>
      <c r="Y69" s="174">
        <v>100</v>
      </c>
      <c r="Z69" s="174">
        <v>100</v>
      </c>
      <c r="AA69" s="174">
        <v>100</v>
      </c>
      <c r="AB69" s="163">
        <v>100</v>
      </c>
      <c r="AC69" s="79">
        <f t="shared" ref="AC69:AC79" si="31">IF(G69="是",30,0)</f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ref="AS69:AS79" si="32">IFERROR(U69/$E$2*2*H69+I69*2,0)</f>
        <v>0</v>
      </c>
      <c r="AT69" s="79">
        <f t="shared" ref="AT69:AT79" si="33">IFERROR(U69/$E$2*(J69+K69*0.2+L69+M69*0.5),0)</f>
        <v>0</v>
      </c>
      <c r="AU69" s="79">
        <f t="shared" ref="AU69:AU79" si="34">ROUND(SUM(V69:AP69)-SUM(AQ69:AT69),2)</f>
        <v>4300</v>
      </c>
      <c r="AV69" s="180"/>
      <c r="AW69" s="122"/>
      <c r="AX69" s="122"/>
      <c r="AY69" s="122"/>
      <c r="AZ69" s="122"/>
      <c r="BA69" s="79">
        <f t="shared" ref="BA69:BA79" si="35">ROUND(AU69-SUM(AV69:AZ69),2)</f>
        <v>4300</v>
      </c>
      <c r="BB69" s="129"/>
      <c r="BC69" s="169"/>
      <c r="BD69" s="63" t="str">
        <f t="shared" ref="BD69:BD79" si="36">IF(U69-SUM(V69:AB69)=0,"正确","错误")</f>
        <v>正确</v>
      </c>
    </row>
    <row r="70" s="1" customFormat="1" ht="33" customHeight="1" spans="1:58">
      <c r="A70" s="88">
        <f t="shared" si="28"/>
        <v>66</v>
      </c>
      <c r="B70" s="560" t="s">
        <v>292</v>
      </c>
      <c r="C70" s="567" t="s">
        <v>229</v>
      </c>
      <c r="D70" s="566">
        <v>45901</v>
      </c>
      <c r="E70" s="565" t="s">
        <v>78</v>
      </c>
      <c r="F70" s="90">
        <f t="shared" si="29"/>
        <v>31</v>
      </c>
      <c r="G70" s="199" t="s">
        <v>79</v>
      </c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75">
        <f t="shared" si="30"/>
        <v>0</v>
      </c>
      <c r="T70" s="171"/>
      <c r="U70" s="172" t="s">
        <v>186</v>
      </c>
      <c r="V70" s="173">
        <v>2500</v>
      </c>
      <c r="W70" s="174">
        <v>100</v>
      </c>
      <c r="X70" s="174">
        <v>100</v>
      </c>
      <c r="Y70" s="174">
        <v>100</v>
      </c>
      <c r="Z70" s="174">
        <v>100</v>
      </c>
      <c r="AA70" s="174">
        <v>100</v>
      </c>
      <c r="AB70" s="163">
        <v>300</v>
      </c>
      <c r="AC70" s="79">
        <f t="shared" si="31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32"/>
        <v>0</v>
      </c>
      <c r="AT70" s="79">
        <f t="shared" si="33"/>
        <v>0</v>
      </c>
      <c r="AU70" s="79">
        <f t="shared" si="34"/>
        <v>3300</v>
      </c>
      <c r="AV70" s="180"/>
      <c r="AW70" s="122"/>
      <c r="AX70" s="122"/>
      <c r="AY70" s="122"/>
      <c r="AZ70" s="122"/>
      <c r="BA70" s="79">
        <f t="shared" si="35"/>
        <v>3300</v>
      </c>
      <c r="BB70" s="129"/>
      <c r="BC70" s="169"/>
      <c r="BD70" s="63" t="str">
        <f t="shared" si="36"/>
        <v>正确</v>
      </c>
    </row>
    <row r="71" s="1" customFormat="1" ht="42" customHeight="1" spans="1:58">
      <c r="A71" s="88">
        <f t="shared" si="28"/>
        <v>67</v>
      </c>
      <c r="B71" s="560" t="s">
        <v>293</v>
      </c>
      <c r="C71" s="555" t="s">
        <v>219</v>
      </c>
      <c r="D71" s="229">
        <v>45927</v>
      </c>
      <c r="E71" s="565" t="s">
        <v>78</v>
      </c>
      <c r="F71" s="90">
        <f t="shared" si="29"/>
        <v>31</v>
      </c>
      <c r="G71" s="199" t="s">
        <v>79</v>
      </c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75">
        <f t="shared" si="30"/>
        <v>0</v>
      </c>
      <c r="T71" s="171"/>
      <c r="U71" s="172" t="s">
        <v>294</v>
      </c>
      <c r="V71" s="173">
        <v>3300</v>
      </c>
      <c r="W71" s="174">
        <v>100</v>
      </c>
      <c r="X71" s="174">
        <v>100</v>
      </c>
      <c r="Y71" s="174">
        <v>100</v>
      </c>
      <c r="Z71" s="174">
        <v>100</v>
      </c>
      <c r="AA71" s="174">
        <v>100</v>
      </c>
      <c r="AB71" s="163">
        <v>100</v>
      </c>
      <c r="AC71" s="79">
        <f t="shared" si="31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32"/>
        <v>0</v>
      </c>
      <c r="AT71" s="79">
        <f t="shared" si="33"/>
        <v>0</v>
      </c>
      <c r="AU71" s="79">
        <f t="shared" si="34"/>
        <v>3900</v>
      </c>
      <c r="AV71" s="180"/>
      <c r="AW71" s="122"/>
      <c r="AX71" s="122"/>
      <c r="AY71" s="122"/>
      <c r="AZ71" s="122"/>
      <c r="BA71" s="79">
        <f t="shared" si="35"/>
        <v>3900</v>
      </c>
      <c r="BB71" s="129"/>
      <c r="BC71" s="171" t="s">
        <v>295</v>
      </c>
      <c r="BD71" s="63" t="str">
        <f t="shared" si="36"/>
        <v>正确</v>
      </c>
      <c r="BE71" s="1">
        <f>U71/E2*24</f>
        <v>3019.35483870968</v>
      </c>
      <c r="BF71" s="1">
        <f>3900/31*7</f>
        <v>880.645161290323</v>
      </c>
    </row>
    <row r="72" s="1" customFormat="1" ht="33" customHeight="1" spans="1:58">
      <c r="A72" s="88">
        <f t="shared" si="28"/>
        <v>68</v>
      </c>
      <c r="B72" s="560" t="s">
        <v>296</v>
      </c>
      <c r="C72" s="168" t="s">
        <v>130</v>
      </c>
      <c r="D72" s="229">
        <v>45941</v>
      </c>
      <c r="E72" s="565" t="s">
        <v>78</v>
      </c>
      <c r="F72" s="90">
        <f t="shared" si="29"/>
        <v>31</v>
      </c>
      <c r="G72" s="199" t="s">
        <v>79</v>
      </c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75">
        <f t="shared" si="30"/>
        <v>0</v>
      </c>
      <c r="T72" s="171"/>
      <c r="U72" s="172" t="s">
        <v>294</v>
      </c>
      <c r="V72" s="173">
        <v>3000</v>
      </c>
      <c r="W72" s="174">
        <v>200</v>
      </c>
      <c r="X72" s="174">
        <v>200</v>
      </c>
      <c r="Y72" s="174">
        <v>100</v>
      </c>
      <c r="Z72" s="174">
        <v>100</v>
      </c>
      <c r="AA72" s="174">
        <v>100</v>
      </c>
      <c r="AB72" s="163">
        <v>200</v>
      </c>
      <c r="AC72" s="79">
        <f t="shared" si="31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32"/>
        <v>0</v>
      </c>
      <c r="AT72" s="79">
        <f t="shared" si="33"/>
        <v>0</v>
      </c>
      <c r="AU72" s="79">
        <f t="shared" si="34"/>
        <v>3900</v>
      </c>
      <c r="AV72" s="180"/>
      <c r="AW72" s="122"/>
      <c r="AX72" s="122"/>
      <c r="AY72" s="122"/>
      <c r="AZ72" s="122"/>
      <c r="BA72" s="79">
        <f t="shared" si="35"/>
        <v>3900</v>
      </c>
      <c r="BB72" s="129"/>
      <c r="BC72" s="169"/>
      <c r="BD72" s="63" t="str">
        <f t="shared" si="36"/>
        <v>正确</v>
      </c>
    </row>
    <row r="73" s="1" customFormat="1" ht="33" customHeight="1" spans="1:58">
      <c r="A73" s="88">
        <f t="shared" si="28"/>
        <v>69</v>
      </c>
      <c r="B73" s="560" t="s">
        <v>297</v>
      </c>
      <c r="C73" s="560" t="s">
        <v>141</v>
      </c>
      <c r="D73" s="229">
        <v>45962</v>
      </c>
      <c r="E73" s="565" t="s">
        <v>78</v>
      </c>
      <c r="F73" s="90">
        <f t="shared" si="29"/>
        <v>31</v>
      </c>
      <c r="G73" s="199" t="s">
        <v>79</v>
      </c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75">
        <f t="shared" si="30"/>
        <v>0</v>
      </c>
      <c r="T73" s="171"/>
      <c r="U73" s="172" t="s">
        <v>186</v>
      </c>
      <c r="V73" s="173">
        <v>2500</v>
      </c>
      <c r="W73" s="174">
        <v>100</v>
      </c>
      <c r="X73" s="174">
        <v>100</v>
      </c>
      <c r="Y73" s="174">
        <v>100</v>
      </c>
      <c r="Z73" s="174">
        <v>100</v>
      </c>
      <c r="AA73" s="174">
        <v>100</v>
      </c>
      <c r="AB73" s="163">
        <v>300</v>
      </c>
      <c r="AC73" s="79">
        <f t="shared" si="31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82">
        <f t="shared" si="32"/>
        <v>0</v>
      </c>
      <c r="AT73" s="79">
        <f t="shared" si="33"/>
        <v>0</v>
      </c>
      <c r="AU73" s="79">
        <f t="shared" si="34"/>
        <v>3300</v>
      </c>
      <c r="AV73" s="180"/>
      <c r="AW73" s="122"/>
      <c r="AX73" s="122"/>
      <c r="AY73" s="122"/>
      <c r="AZ73" s="122"/>
      <c r="BA73" s="79">
        <f t="shared" si="35"/>
        <v>3300</v>
      </c>
      <c r="BB73" s="129"/>
      <c r="BC73" s="169"/>
      <c r="BD73" s="63" t="str">
        <f t="shared" si="36"/>
        <v>正确</v>
      </c>
    </row>
    <row r="74" s="1" customFormat="1" ht="33" customHeight="1" spans="1:58">
      <c r="A74" s="88">
        <f t="shared" si="28"/>
        <v>70</v>
      </c>
      <c r="B74" s="562" t="s">
        <v>298</v>
      </c>
      <c r="C74" s="168" t="s">
        <v>130</v>
      </c>
      <c r="D74" s="229">
        <v>45962</v>
      </c>
      <c r="E74" s="563" t="s">
        <v>111</v>
      </c>
      <c r="F74" s="90">
        <f t="shared" si="29"/>
        <v>31</v>
      </c>
      <c r="G74" s="199" t="s">
        <v>79</v>
      </c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75">
        <f t="shared" si="30"/>
        <v>0</v>
      </c>
      <c r="T74" s="171" t="s">
        <v>251</v>
      </c>
      <c r="U74" s="172" t="s">
        <v>294</v>
      </c>
      <c r="V74" s="173">
        <v>3300</v>
      </c>
      <c r="W74" s="174">
        <v>100</v>
      </c>
      <c r="X74" s="174">
        <v>100</v>
      </c>
      <c r="Y74" s="174">
        <v>100</v>
      </c>
      <c r="Z74" s="174">
        <v>100</v>
      </c>
      <c r="AA74" s="174">
        <v>100</v>
      </c>
      <c r="AB74" s="163">
        <v>100</v>
      </c>
      <c r="AC74" s="79">
        <f t="shared" si="31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32"/>
        <v>0</v>
      </c>
      <c r="AT74" s="79">
        <f t="shared" si="33"/>
        <v>0</v>
      </c>
      <c r="AU74" s="79">
        <f t="shared" si="34"/>
        <v>3900</v>
      </c>
      <c r="AV74" s="180"/>
      <c r="AW74" s="122"/>
      <c r="AX74" s="122"/>
      <c r="AY74" s="122"/>
      <c r="AZ74" s="122"/>
      <c r="BA74" s="79">
        <f t="shared" si="35"/>
        <v>3900</v>
      </c>
      <c r="BB74" s="129"/>
      <c r="BC74" s="169"/>
      <c r="BD74" s="63" t="str">
        <f t="shared" si="36"/>
        <v>正确</v>
      </c>
    </row>
    <row r="75" s="1" customFormat="1" ht="33" customHeight="1" spans="1:58">
      <c r="A75" s="88">
        <f t="shared" si="28"/>
        <v>71</v>
      </c>
      <c r="B75" s="560" t="s">
        <v>299</v>
      </c>
      <c r="C75" s="168" t="s">
        <v>130</v>
      </c>
      <c r="D75" s="229">
        <v>45971</v>
      </c>
      <c r="E75" s="565" t="s">
        <v>78</v>
      </c>
      <c r="F75" s="90">
        <f t="shared" si="29"/>
        <v>31</v>
      </c>
      <c r="G75" s="199" t="s">
        <v>79</v>
      </c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75">
        <f t="shared" si="30"/>
        <v>0</v>
      </c>
      <c r="T75" s="171"/>
      <c r="U75" s="172" t="s">
        <v>294</v>
      </c>
      <c r="V75" s="173">
        <v>3000</v>
      </c>
      <c r="W75" s="174">
        <v>200</v>
      </c>
      <c r="X75" s="174">
        <v>200</v>
      </c>
      <c r="Y75" s="174">
        <v>100</v>
      </c>
      <c r="Z75" s="174">
        <v>100</v>
      </c>
      <c r="AA75" s="174">
        <v>100</v>
      </c>
      <c r="AB75" s="163">
        <v>200</v>
      </c>
      <c r="AC75" s="79">
        <f t="shared" si="31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32"/>
        <v>0</v>
      </c>
      <c r="AT75" s="79">
        <f t="shared" si="33"/>
        <v>0</v>
      </c>
      <c r="AU75" s="79">
        <f t="shared" si="34"/>
        <v>3900</v>
      </c>
      <c r="AV75" s="180"/>
      <c r="AW75" s="122"/>
      <c r="AX75" s="122"/>
      <c r="AY75" s="122"/>
      <c r="AZ75" s="122"/>
      <c r="BA75" s="79">
        <f t="shared" si="35"/>
        <v>3900</v>
      </c>
      <c r="BB75" s="129"/>
      <c r="BC75" s="169"/>
      <c r="BD75" s="63" t="str">
        <f t="shared" si="36"/>
        <v>正确</v>
      </c>
    </row>
    <row r="76" s="1" customFormat="1" ht="33" customHeight="1" spans="1:58">
      <c r="A76" s="88">
        <f t="shared" si="28"/>
        <v>72</v>
      </c>
      <c r="B76" s="562" t="s">
        <v>300</v>
      </c>
      <c r="C76" s="168" t="s">
        <v>130</v>
      </c>
      <c r="D76" s="229">
        <v>45962</v>
      </c>
      <c r="E76" s="563" t="s">
        <v>111</v>
      </c>
      <c r="F76" s="90">
        <f t="shared" si="29"/>
        <v>31</v>
      </c>
      <c r="G76" s="199" t="s">
        <v>79</v>
      </c>
      <c r="H76" s="160"/>
      <c r="I76" s="160"/>
      <c r="J76" s="160">
        <v>25</v>
      </c>
      <c r="K76" s="160"/>
      <c r="L76" s="160"/>
      <c r="M76" s="160"/>
      <c r="N76" s="160"/>
      <c r="O76" s="160"/>
      <c r="P76" s="160"/>
      <c r="Q76" s="160"/>
      <c r="R76" s="160"/>
      <c r="S76" s="75">
        <f t="shared" si="30"/>
        <v>0</v>
      </c>
      <c r="T76" s="171" t="s">
        <v>301</v>
      </c>
      <c r="U76" s="172" t="s">
        <v>294</v>
      </c>
      <c r="V76" s="173">
        <v>3000</v>
      </c>
      <c r="W76" s="174">
        <v>200</v>
      </c>
      <c r="X76" s="174">
        <v>200</v>
      </c>
      <c r="Y76" s="174">
        <v>100</v>
      </c>
      <c r="Z76" s="174">
        <v>100</v>
      </c>
      <c r="AA76" s="174">
        <v>100</v>
      </c>
      <c r="AB76" s="163">
        <v>200</v>
      </c>
      <c r="AC76" s="79">
        <f t="shared" si="31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32"/>
        <v>0</v>
      </c>
      <c r="AT76" s="79">
        <f t="shared" si="33"/>
        <v>3145.16129032258</v>
      </c>
      <c r="AU76" s="79">
        <f t="shared" si="34"/>
        <v>754.84</v>
      </c>
      <c r="AV76" s="180"/>
      <c r="AW76" s="122"/>
      <c r="AX76" s="122"/>
      <c r="AY76" s="122"/>
      <c r="AZ76" s="122"/>
      <c r="BA76" s="79">
        <f t="shared" si="35"/>
        <v>754.84</v>
      </c>
      <c r="BB76" s="129"/>
      <c r="BC76" s="169"/>
      <c r="BD76" s="63" t="str">
        <f t="shared" si="36"/>
        <v>正确</v>
      </c>
    </row>
    <row r="77" s="1" customFormat="1" ht="33" customHeight="1" spans="1:58">
      <c r="A77" s="88">
        <f t="shared" si="28"/>
        <v>73</v>
      </c>
      <c r="B77" s="562" t="s">
        <v>302</v>
      </c>
      <c r="C77" s="168" t="s">
        <v>130</v>
      </c>
      <c r="D77" s="229">
        <v>45962</v>
      </c>
      <c r="E77" s="563" t="s">
        <v>111</v>
      </c>
      <c r="F77" s="90">
        <f t="shared" si="29"/>
        <v>31</v>
      </c>
      <c r="G77" s="199" t="s">
        <v>79</v>
      </c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75">
        <f t="shared" si="30"/>
        <v>0</v>
      </c>
      <c r="T77" s="171" t="s">
        <v>251</v>
      </c>
      <c r="U77" s="172" t="s">
        <v>294</v>
      </c>
      <c r="V77" s="173">
        <v>3300</v>
      </c>
      <c r="W77" s="174">
        <v>100</v>
      </c>
      <c r="X77" s="174">
        <v>100</v>
      </c>
      <c r="Y77" s="174">
        <v>100</v>
      </c>
      <c r="Z77" s="174">
        <v>100</v>
      </c>
      <c r="AA77" s="174">
        <v>100</v>
      </c>
      <c r="AB77" s="163">
        <v>100</v>
      </c>
      <c r="AC77" s="79">
        <f t="shared" si="31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32"/>
        <v>0</v>
      </c>
      <c r="AT77" s="79">
        <f t="shared" si="33"/>
        <v>0</v>
      </c>
      <c r="AU77" s="79">
        <f t="shared" si="34"/>
        <v>3900</v>
      </c>
      <c r="AV77" s="180"/>
      <c r="AW77" s="122"/>
      <c r="AX77" s="122"/>
      <c r="AY77" s="122"/>
      <c r="AZ77" s="122"/>
      <c r="BA77" s="79">
        <f t="shared" si="35"/>
        <v>3900</v>
      </c>
      <c r="BB77" s="129"/>
      <c r="BC77" s="169"/>
      <c r="BD77" s="63" t="str">
        <f t="shared" si="36"/>
        <v>正确</v>
      </c>
    </row>
    <row r="78" s="1" customFormat="1" ht="33" customHeight="1" spans="1:58">
      <c r="A78" s="88">
        <f t="shared" si="28"/>
        <v>74</v>
      </c>
      <c r="B78" s="568" t="s">
        <v>303</v>
      </c>
      <c r="C78" s="168" t="s">
        <v>130</v>
      </c>
      <c r="D78" s="229">
        <v>45992</v>
      </c>
      <c r="E78" s="569" t="s">
        <v>116</v>
      </c>
      <c r="F78" s="90">
        <f t="shared" si="29"/>
        <v>31</v>
      </c>
      <c r="G78" s="199" t="s">
        <v>79</v>
      </c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75">
        <f t="shared" si="30"/>
        <v>0</v>
      </c>
      <c r="T78" s="171"/>
      <c r="U78" s="172" t="s">
        <v>294</v>
      </c>
      <c r="V78" s="173">
        <v>3300</v>
      </c>
      <c r="W78" s="174">
        <v>100</v>
      </c>
      <c r="X78" s="174">
        <v>100</v>
      </c>
      <c r="Y78" s="174">
        <v>100</v>
      </c>
      <c r="Z78" s="174">
        <v>100</v>
      </c>
      <c r="AA78" s="174">
        <v>100</v>
      </c>
      <c r="AB78" s="163">
        <v>100</v>
      </c>
      <c r="AC78" s="79">
        <f t="shared" si="31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32"/>
        <v>0</v>
      </c>
      <c r="AT78" s="79">
        <f t="shared" si="33"/>
        <v>0</v>
      </c>
      <c r="AU78" s="79">
        <f t="shared" si="34"/>
        <v>3900</v>
      </c>
      <c r="AV78" s="180"/>
      <c r="AW78" s="122"/>
      <c r="AX78" s="122"/>
      <c r="AY78" s="122"/>
      <c r="AZ78" s="122"/>
      <c r="BA78" s="79">
        <f t="shared" si="35"/>
        <v>3900</v>
      </c>
      <c r="BB78" s="129"/>
      <c r="BC78" s="169"/>
      <c r="BD78" s="63" t="str">
        <f t="shared" si="36"/>
        <v>正确</v>
      </c>
    </row>
    <row r="79" s="1" customFormat="1" ht="33" customHeight="1" spans="1:58">
      <c r="A79" s="88">
        <f t="shared" si="28"/>
        <v>75</v>
      </c>
      <c r="B79" s="568" t="s">
        <v>304</v>
      </c>
      <c r="C79" s="168" t="s">
        <v>130</v>
      </c>
      <c r="D79" s="229">
        <v>46006</v>
      </c>
      <c r="E79" s="569" t="s">
        <v>116</v>
      </c>
      <c r="F79" s="90">
        <f t="shared" si="29"/>
        <v>17</v>
      </c>
      <c r="G79" s="199" t="s">
        <v>79</v>
      </c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75">
        <f t="shared" si="30"/>
        <v>0</v>
      </c>
      <c r="T79" s="171" t="s">
        <v>305</v>
      </c>
      <c r="U79" s="172" t="s">
        <v>294</v>
      </c>
      <c r="V79" s="173">
        <f>U79/31*17</f>
        <v>2138.70967741936</v>
      </c>
      <c r="W79" s="174"/>
      <c r="X79" s="174"/>
      <c r="Y79" s="174"/>
      <c r="Z79" s="174"/>
      <c r="AA79" s="174"/>
      <c r="AB79" s="163"/>
      <c r="AC79" s="79">
        <f t="shared" si="31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32"/>
        <v>0</v>
      </c>
      <c r="AT79" s="79">
        <f t="shared" si="33"/>
        <v>0</v>
      </c>
      <c r="AU79" s="79">
        <f t="shared" si="34"/>
        <v>2138.71</v>
      </c>
      <c r="AV79" s="180"/>
      <c r="AW79" s="122"/>
      <c r="AX79" s="122"/>
      <c r="AY79" s="122"/>
      <c r="AZ79" s="122"/>
      <c r="BA79" s="79">
        <f t="shared" si="35"/>
        <v>2138.71</v>
      </c>
      <c r="BB79" s="129"/>
      <c r="BC79" s="169"/>
      <c r="BD79" s="63" t="str">
        <f t="shared" si="36"/>
        <v>错误</v>
      </c>
    </row>
    <row r="80" s="1" customFormat="1" ht="33" customHeight="1" spans="1:58">
      <c r="A80" s="88">
        <f t="shared" ref="A80:A132" si="37">ROW()-4</f>
        <v>76</v>
      </c>
      <c r="B80" s="560"/>
      <c r="C80" s="168"/>
      <c r="D80" s="229"/>
      <c r="E80" s="167"/>
      <c r="F80" s="90">
        <f t="shared" ref="F80:F132" si="38">IF($C$2-D80+1&lt;$E$2,$C$2-D80+1,$E$2)</f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ref="S80:S132" si="39">P80+Q80-R80</f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ref="AC80:AC132" si="40">IF(G80="是",30,0)</f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ref="AS80:AS132" si="41">IFERROR(U80/$E$2*2*H80+I80*2,0)</f>
        <v>0</v>
      </c>
      <c r="AT80" s="79">
        <f t="shared" ref="AT80:AT132" si="42">IFERROR(U80/$E$2*(J80+K80*0.2+L80+M80*0.5),0)</f>
        <v>0</v>
      </c>
      <c r="AU80" s="79">
        <f t="shared" ref="AU80:AU132" si="43">ROUND(SUM(V80:AP80)-SUM(AQ80:AT80),2)</f>
        <v>0</v>
      </c>
      <c r="AV80" s="180"/>
      <c r="AW80" s="122"/>
      <c r="AX80" s="122"/>
      <c r="AY80" s="122"/>
      <c r="AZ80" s="122"/>
      <c r="BA80" s="79">
        <f t="shared" ref="BA80:BA132" si="44">ROUND(AU80-SUM(AV80:AZ80),2)</f>
        <v>0</v>
      </c>
      <c r="BB80" s="129"/>
      <c r="BC80" s="169"/>
      <c r="BD80" s="63" t="str">
        <f t="shared" ref="BD80:BD132" si="45">IF(U80-SUM(V80:AB80)=0,"正确","错误")</f>
        <v>正确</v>
      </c>
    </row>
    <row r="81" s="1" customFormat="1" ht="33" customHeight="1" spans="1:56">
      <c r="A81" s="88">
        <f t="shared" si="37"/>
        <v>77</v>
      </c>
      <c r="B81" s="167"/>
      <c r="C81" s="168"/>
      <c r="D81" s="229"/>
      <c r="E81" s="167"/>
      <c r="F81" s="90">
        <f t="shared" si="38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39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40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41"/>
        <v>0</v>
      </c>
      <c r="AT81" s="79">
        <f t="shared" si="42"/>
        <v>0</v>
      </c>
      <c r="AU81" s="79">
        <f t="shared" si="43"/>
        <v>0</v>
      </c>
      <c r="AV81" s="180"/>
      <c r="AW81" s="122"/>
      <c r="AX81" s="122"/>
      <c r="AY81" s="122"/>
      <c r="AZ81" s="122"/>
      <c r="BA81" s="79">
        <f t="shared" si="44"/>
        <v>0</v>
      </c>
      <c r="BB81" s="129"/>
      <c r="BC81" s="169"/>
      <c r="BD81" s="63" t="str">
        <f t="shared" si="45"/>
        <v>正确</v>
      </c>
    </row>
    <row r="82" s="1" customFormat="1" ht="33" customHeight="1" spans="1:56">
      <c r="A82" s="88">
        <f t="shared" si="37"/>
        <v>78</v>
      </c>
      <c r="B82" s="167"/>
      <c r="C82" s="168"/>
      <c r="D82" s="229"/>
      <c r="E82" s="167"/>
      <c r="F82" s="90">
        <f t="shared" si="38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si="39"/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40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si="41"/>
        <v>0</v>
      </c>
      <c r="AT82" s="79">
        <f t="shared" si="42"/>
        <v>0</v>
      </c>
      <c r="AU82" s="79">
        <f t="shared" si="43"/>
        <v>0</v>
      </c>
      <c r="AV82" s="180"/>
      <c r="AW82" s="122"/>
      <c r="AX82" s="122"/>
      <c r="AY82" s="122"/>
      <c r="AZ82" s="122"/>
      <c r="BA82" s="79">
        <f t="shared" si="44"/>
        <v>0</v>
      </c>
      <c r="BB82" s="129"/>
      <c r="BC82" s="169"/>
      <c r="BD82" s="63" t="str">
        <f t="shared" si="45"/>
        <v>正确</v>
      </c>
    </row>
    <row r="83" s="1" customFormat="1" ht="33" customHeight="1" spans="1:56">
      <c r="A83" s="88">
        <f t="shared" si="37"/>
        <v>79</v>
      </c>
      <c r="B83" s="560"/>
      <c r="C83" s="168"/>
      <c r="D83" s="229"/>
      <c r="E83" s="167"/>
      <c r="F83" s="90">
        <f t="shared" si="38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39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40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41"/>
        <v>0</v>
      </c>
      <c r="AT83" s="79">
        <f t="shared" si="42"/>
        <v>0</v>
      </c>
      <c r="AU83" s="79">
        <f t="shared" si="43"/>
        <v>0</v>
      </c>
      <c r="AV83" s="180"/>
      <c r="AW83" s="122"/>
      <c r="AX83" s="122"/>
      <c r="AY83" s="122"/>
      <c r="AZ83" s="122"/>
      <c r="BA83" s="79">
        <f t="shared" si="44"/>
        <v>0</v>
      </c>
      <c r="BB83" s="129"/>
      <c r="BC83" s="169"/>
      <c r="BD83" s="63" t="str">
        <f t="shared" si="45"/>
        <v>正确</v>
      </c>
    </row>
    <row r="84" s="1" customFormat="1" ht="33" customHeight="1" spans="1:56">
      <c r="A84" s="88">
        <f t="shared" si="37"/>
        <v>80</v>
      </c>
      <c r="B84" s="560"/>
      <c r="C84" s="168"/>
      <c r="D84" s="229"/>
      <c r="E84" s="167"/>
      <c r="F84" s="90">
        <f t="shared" si="38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39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40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41"/>
        <v>0</v>
      </c>
      <c r="AT84" s="79">
        <f t="shared" si="42"/>
        <v>0</v>
      </c>
      <c r="AU84" s="79">
        <f t="shared" si="43"/>
        <v>0</v>
      </c>
      <c r="AV84" s="180"/>
      <c r="AW84" s="122"/>
      <c r="AX84" s="122"/>
      <c r="AY84" s="122"/>
      <c r="AZ84" s="122"/>
      <c r="BA84" s="79">
        <f t="shared" si="44"/>
        <v>0</v>
      </c>
      <c r="BB84" s="129"/>
      <c r="BC84" s="169"/>
      <c r="BD84" s="63" t="str">
        <f t="shared" si="45"/>
        <v>正确</v>
      </c>
    </row>
    <row r="85" s="1" customFormat="1" ht="33" customHeight="1" spans="1:56">
      <c r="A85" s="88">
        <f t="shared" si="37"/>
        <v>81</v>
      </c>
      <c r="B85" s="560"/>
      <c r="C85" s="168"/>
      <c r="D85" s="229"/>
      <c r="E85" s="167"/>
      <c r="F85" s="90">
        <f t="shared" si="38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39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40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41"/>
        <v>0</v>
      </c>
      <c r="AT85" s="79">
        <f t="shared" si="42"/>
        <v>0</v>
      </c>
      <c r="AU85" s="79">
        <f t="shared" si="43"/>
        <v>0</v>
      </c>
      <c r="AV85" s="180"/>
      <c r="AW85" s="122"/>
      <c r="AX85" s="122"/>
      <c r="AY85" s="122"/>
      <c r="AZ85" s="122"/>
      <c r="BA85" s="79">
        <f t="shared" si="44"/>
        <v>0</v>
      </c>
      <c r="BB85" s="129"/>
      <c r="BC85" s="169"/>
      <c r="BD85" s="63" t="str">
        <f t="shared" si="45"/>
        <v>正确</v>
      </c>
    </row>
    <row r="86" s="1" customFormat="1" ht="33" customHeight="1" spans="1:56">
      <c r="A86" s="88">
        <f t="shared" si="37"/>
        <v>82</v>
      </c>
      <c r="B86" s="560"/>
      <c r="C86" s="168"/>
      <c r="D86" s="229"/>
      <c r="E86" s="167"/>
      <c r="F86" s="90">
        <f t="shared" si="38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39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40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41"/>
        <v>0</v>
      </c>
      <c r="AT86" s="79">
        <f t="shared" si="42"/>
        <v>0</v>
      </c>
      <c r="AU86" s="79">
        <f t="shared" si="43"/>
        <v>0</v>
      </c>
      <c r="AV86" s="180"/>
      <c r="AW86" s="122"/>
      <c r="AX86" s="122"/>
      <c r="AY86" s="122"/>
      <c r="AZ86" s="122"/>
      <c r="BA86" s="79">
        <f t="shared" si="44"/>
        <v>0</v>
      </c>
      <c r="BB86" s="129"/>
      <c r="BC86" s="169"/>
      <c r="BD86" s="63" t="str">
        <f t="shared" si="45"/>
        <v>正确</v>
      </c>
    </row>
    <row r="87" s="1" customFormat="1" ht="33" customHeight="1" spans="1:56">
      <c r="A87" s="88">
        <f t="shared" si="37"/>
        <v>83</v>
      </c>
      <c r="B87" s="560"/>
      <c r="C87" s="168"/>
      <c r="D87" s="229"/>
      <c r="E87" s="167"/>
      <c r="F87" s="90">
        <f t="shared" si="38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39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40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41"/>
        <v>0</v>
      </c>
      <c r="AT87" s="79">
        <f t="shared" si="42"/>
        <v>0</v>
      </c>
      <c r="AU87" s="79">
        <f t="shared" si="43"/>
        <v>0</v>
      </c>
      <c r="AV87" s="180"/>
      <c r="AW87" s="122"/>
      <c r="AX87" s="122"/>
      <c r="AY87" s="122"/>
      <c r="AZ87" s="122"/>
      <c r="BA87" s="79">
        <f t="shared" si="44"/>
        <v>0</v>
      </c>
      <c r="BB87" s="129"/>
      <c r="BC87" s="169"/>
      <c r="BD87" s="63" t="str">
        <f t="shared" si="45"/>
        <v>正确</v>
      </c>
    </row>
    <row r="88" s="1" customFormat="1" ht="33" customHeight="1" spans="1:56">
      <c r="A88" s="88">
        <f t="shared" si="37"/>
        <v>84</v>
      </c>
      <c r="B88" s="560"/>
      <c r="C88" s="168"/>
      <c r="D88" s="229"/>
      <c r="E88" s="167"/>
      <c r="F88" s="90">
        <f t="shared" si="38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39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40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41"/>
        <v>0</v>
      </c>
      <c r="AT88" s="79">
        <f t="shared" si="42"/>
        <v>0</v>
      </c>
      <c r="AU88" s="79">
        <f t="shared" si="43"/>
        <v>0</v>
      </c>
      <c r="AV88" s="180"/>
      <c r="AW88" s="122"/>
      <c r="AX88" s="122"/>
      <c r="AY88" s="122"/>
      <c r="AZ88" s="122"/>
      <c r="BA88" s="79">
        <f t="shared" si="44"/>
        <v>0</v>
      </c>
      <c r="BB88" s="129"/>
      <c r="BC88" s="169"/>
      <c r="BD88" s="63" t="str">
        <f t="shared" si="45"/>
        <v>正确</v>
      </c>
    </row>
    <row r="89" s="1" customFormat="1" ht="33" customHeight="1" spans="1:56">
      <c r="A89" s="88">
        <f t="shared" si="37"/>
        <v>85</v>
      </c>
      <c r="B89" s="560"/>
      <c r="C89" s="168"/>
      <c r="D89" s="229"/>
      <c r="E89" s="167"/>
      <c r="F89" s="90">
        <f t="shared" si="38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39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40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41"/>
        <v>0</v>
      </c>
      <c r="AT89" s="79">
        <f t="shared" si="42"/>
        <v>0</v>
      </c>
      <c r="AU89" s="79">
        <f t="shared" si="43"/>
        <v>0</v>
      </c>
      <c r="AV89" s="180"/>
      <c r="AW89" s="122"/>
      <c r="AX89" s="122"/>
      <c r="AY89" s="122"/>
      <c r="AZ89" s="122"/>
      <c r="BA89" s="79">
        <f t="shared" si="44"/>
        <v>0</v>
      </c>
      <c r="BB89" s="129"/>
      <c r="BC89" s="169"/>
      <c r="BD89" s="63" t="str">
        <f t="shared" si="45"/>
        <v>正确</v>
      </c>
    </row>
    <row r="90" s="1" customFormat="1" ht="33" customHeight="1" spans="1:56">
      <c r="A90" s="88">
        <f t="shared" si="37"/>
        <v>86</v>
      </c>
      <c r="B90" s="560"/>
      <c r="C90" s="168"/>
      <c r="D90" s="229"/>
      <c r="E90" s="167"/>
      <c r="F90" s="90">
        <f t="shared" si="38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39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40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41"/>
        <v>0</v>
      </c>
      <c r="AT90" s="79">
        <f t="shared" si="42"/>
        <v>0</v>
      </c>
      <c r="AU90" s="79">
        <f t="shared" si="43"/>
        <v>0</v>
      </c>
      <c r="AV90" s="180"/>
      <c r="AW90" s="122"/>
      <c r="AX90" s="122"/>
      <c r="AY90" s="122"/>
      <c r="AZ90" s="122"/>
      <c r="BA90" s="79">
        <f t="shared" si="44"/>
        <v>0</v>
      </c>
      <c r="BB90" s="129"/>
      <c r="BC90" s="169"/>
      <c r="BD90" s="63" t="str">
        <f t="shared" si="45"/>
        <v>正确</v>
      </c>
    </row>
    <row r="91" s="1" customFormat="1" ht="33" customHeight="1" spans="1:56">
      <c r="A91" s="88">
        <f t="shared" si="37"/>
        <v>87</v>
      </c>
      <c r="B91" s="560"/>
      <c r="C91" s="168"/>
      <c r="D91" s="229"/>
      <c r="E91" s="167"/>
      <c r="F91" s="90">
        <f t="shared" si="38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39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40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41"/>
        <v>0</v>
      </c>
      <c r="AT91" s="79">
        <f t="shared" si="42"/>
        <v>0</v>
      </c>
      <c r="AU91" s="79">
        <f t="shared" si="43"/>
        <v>0</v>
      </c>
      <c r="AV91" s="180"/>
      <c r="AW91" s="122"/>
      <c r="AX91" s="122"/>
      <c r="AY91" s="122"/>
      <c r="AZ91" s="122"/>
      <c r="BA91" s="79">
        <f t="shared" si="44"/>
        <v>0</v>
      </c>
      <c r="BB91" s="129"/>
      <c r="BC91" s="169"/>
      <c r="BD91" s="63" t="str">
        <f t="shared" si="45"/>
        <v>正确</v>
      </c>
    </row>
    <row r="92" s="1" customFormat="1" ht="33" customHeight="1" spans="1:56">
      <c r="A92" s="88">
        <f t="shared" si="37"/>
        <v>88</v>
      </c>
      <c r="B92" s="560"/>
      <c r="C92" s="168"/>
      <c r="D92" s="229"/>
      <c r="E92" s="167"/>
      <c r="F92" s="90">
        <f t="shared" si="38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39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40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41"/>
        <v>0</v>
      </c>
      <c r="AT92" s="79">
        <f t="shared" si="42"/>
        <v>0</v>
      </c>
      <c r="AU92" s="79">
        <f t="shared" si="43"/>
        <v>0</v>
      </c>
      <c r="AV92" s="180"/>
      <c r="AW92" s="122"/>
      <c r="AX92" s="122"/>
      <c r="AY92" s="122"/>
      <c r="AZ92" s="122"/>
      <c r="BA92" s="79">
        <f t="shared" si="44"/>
        <v>0</v>
      </c>
      <c r="BB92" s="129"/>
      <c r="BC92" s="169"/>
      <c r="BD92" s="63" t="str">
        <f t="shared" si="45"/>
        <v>正确</v>
      </c>
    </row>
    <row r="93" s="1" customFormat="1" ht="33" customHeight="1" spans="1:56">
      <c r="A93" s="88">
        <f t="shared" si="37"/>
        <v>89</v>
      </c>
      <c r="B93" s="560"/>
      <c r="C93" s="168"/>
      <c r="D93" s="229"/>
      <c r="E93" s="167"/>
      <c r="F93" s="90">
        <f t="shared" si="38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39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40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41"/>
        <v>0</v>
      </c>
      <c r="AT93" s="79">
        <f t="shared" si="42"/>
        <v>0</v>
      </c>
      <c r="AU93" s="79">
        <f t="shared" si="43"/>
        <v>0</v>
      </c>
      <c r="AV93" s="180"/>
      <c r="AW93" s="122"/>
      <c r="AX93" s="122"/>
      <c r="AY93" s="122"/>
      <c r="AZ93" s="122"/>
      <c r="BA93" s="79">
        <f t="shared" si="44"/>
        <v>0</v>
      </c>
      <c r="BB93" s="129"/>
      <c r="BC93" s="169"/>
      <c r="BD93" s="63" t="str">
        <f t="shared" si="45"/>
        <v>正确</v>
      </c>
    </row>
    <row r="94" s="1" customFormat="1" ht="33" customHeight="1" spans="1:56">
      <c r="A94" s="88">
        <f t="shared" si="37"/>
        <v>90</v>
      </c>
      <c r="B94" s="560"/>
      <c r="C94" s="168"/>
      <c r="D94" s="229"/>
      <c r="E94" s="167"/>
      <c r="F94" s="90">
        <f t="shared" si="38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39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40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41"/>
        <v>0</v>
      </c>
      <c r="AT94" s="79">
        <f t="shared" si="42"/>
        <v>0</v>
      </c>
      <c r="AU94" s="79">
        <f t="shared" si="43"/>
        <v>0</v>
      </c>
      <c r="AV94" s="180"/>
      <c r="AW94" s="122"/>
      <c r="AX94" s="122"/>
      <c r="AY94" s="122"/>
      <c r="AZ94" s="122"/>
      <c r="BA94" s="79">
        <f t="shared" si="44"/>
        <v>0</v>
      </c>
      <c r="BB94" s="129"/>
      <c r="BC94" s="169"/>
      <c r="BD94" s="63" t="str">
        <f t="shared" si="45"/>
        <v>正确</v>
      </c>
    </row>
    <row r="95" s="1" customFormat="1" ht="33" customHeight="1" spans="1:56">
      <c r="A95" s="88">
        <f t="shared" si="37"/>
        <v>91</v>
      </c>
      <c r="B95" s="560"/>
      <c r="C95" s="168"/>
      <c r="D95" s="229"/>
      <c r="E95" s="167"/>
      <c r="F95" s="90">
        <f t="shared" si="38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39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40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41"/>
        <v>0</v>
      </c>
      <c r="AT95" s="79">
        <f t="shared" si="42"/>
        <v>0</v>
      </c>
      <c r="AU95" s="79">
        <f t="shared" si="43"/>
        <v>0</v>
      </c>
      <c r="AV95" s="180"/>
      <c r="AW95" s="122"/>
      <c r="AX95" s="122"/>
      <c r="AY95" s="122"/>
      <c r="AZ95" s="122"/>
      <c r="BA95" s="79">
        <f t="shared" si="44"/>
        <v>0</v>
      </c>
      <c r="BB95" s="129"/>
      <c r="BC95" s="169"/>
      <c r="BD95" s="63" t="str">
        <f t="shared" si="45"/>
        <v>正确</v>
      </c>
    </row>
    <row r="96" s="1" customFormat="1" ht="33" customHeight="1" spans="1:56">
      <c r="A96" s="88">
        <f t="shared" si="37"/>
        <v>92</v>
      </c>
      <c r="B96" s="560"/>
      <c r="C96" s="168"/>
      <c r="D96" s="229"/>
      <c r="E96" s="167"/>
      <c r="F96" s="90">
        <f t="shared" si="38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39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40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41"/>
        <v>0</v>
      </c>
      <c r="AT96" s="79">
        <f t="shared" si="42"/>
        <v>0</v>
      </c>
      <c r="AU96" s="79">
        <f t="shared" si="43"/>
        <v>0</v>
      </c>
      <c r="AV96" s="180"/>
      <c r="AW96" s="122"/>
      <c r="AX96" s="122"/>
      <c r="AY96" s="122"/>
      <c r="AZ96" s="122"/>
      <c r="BA96" s="79">
        <f t="shared" si="44"/>
        <v>0</v>
      </c>
      <c r="BB96" s="129"/>
      <c r="BC96" s="169"/>
      <c r="BD96" s="63" t="str">
        <f t="shared" si="45"/>
        <v>正确</v>
      </c>
    </row>
    <row r="97" s="1" customFormat="1" ht="33" customHeight="1" spans="1:56">
      <c r="A97" s="88">
        <f t="shared" si="37"/>
        <v>93</v>
      </c>
      <c r="B97" s="560"/>
      <c r="C97" s="168"/>
      <c r="D97" s="229"/>
      <c r="E97" s="167"/>
      <c r="F97" s="90">
        <f t="shared" si="38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39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40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41"/>
        <v>0</v>
      </c>
      <c r="AT97" s="79">
        <f t="shared" si="42"/>
        <v>0</v>
      </c>
      <c r="AU97" s="79">
        <f t="shared" si="43"/>
        <v>0</v>
      </c>
      <c r="AV97" s="180"/>
      <c r="AW97" s="122"/>
      <c r="AX97" s="122"/>
      <c r="AY97" s="122"/>
      <c r="AZ97" s="122"/>
      <c r="BA97" s="79">
        <f t="shared" si="44"/>
        <v>0</v>
      </c>
      <c r="BB97" s="129"/>
      <c r="BC97" s="169"/>
      <c r="BD97" s="63" t="str">
        <f t="shared" si="45"/>
        <v>正确</v>
      </c>
    </row>
    <row r="98" s="1" customFormat="1" ht="33" customHeight="1" spans="1:56">
      <c r="A98" s="88">
        <f t="shared" si="37"/>
        <v>94</v>
      </c>
      <c r="B98" s="560"/>
      <c r="C98" s="168"/>
      <c r="D98" s="229"/>
      <c r="E98" s="167"/>
      <c r="F98" s="90">
        <f t="shared" si="38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39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40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41"/>
        <v>0</v>
      </c>
      <c r="AT98" s="79">
        <f t="shared" si="42"/>
        <v>0</v>
      </c>
      <c r="AU98" s="79">
        <f t="shared" si="43"/>
        <v>0</v>
      </c>
      <c r="AV98" s="180"/>
      <c r="AW98" s="122"/>
      <c r="AX98" s="122"/>
      <c r="AY98" s="122"/>
      <c r="AZ98" s="122"/>
      <c r="BA98" s="79">
        <f t="shared" si="44"/>
        <v>0</v>
      </c>
      <c r="BB98" s="129"/>
      <c r="BC98" s="169"/>
      <c r="BD98" s="63" t="str">
        <f t="shared" si="45"/>
        <v>正确</v>
      </c>
    </row>
    <row r="99" s="1" customFormat="1" ht="33" customHeight="1" spans="1:56">
      <c r="A99" s="88">
        <f t="shared" si="37"/>
        <v>95</v>
      </c>
      <c r="B99" s="560"/>
      <c r="C99" s="168"/>
      <c r="D99" s="229"/>
      <c r="E99" s="167"/>
      <c r="F99" s="90">
        <f t="shared" si="38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39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40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41"/>
        <v>0</v>
      </c>
      <c r="AT99" s="79">
        <f t="shared" si="42"/>
        <v>0</v>
      </c>
      <c r="AU99" s="79">
        <f t="shared" si="43"/>
        <v>0</v>
      </c>
      <c r="AV99" s="180"/>
      <c r="AW99" s="122"/>
      <c r="AX99" s="122"/>
      <c r="AY99" s="122"/>
      <c r="AZ99" s="122"/>
      <c r="BA99" s="79">
        <f t="shared" si="44"/>
        <v>0</v>
      </c>
      <c r="BB99" s="129"/>
      <c r="BC99" s="169"/>
      <c r="BD99" s="63" t="str">
        <f t="shared" si="45"/>
        <v>正确</v>
      </c>
    </row>
    <row r="100" s="1" customFormat="1" ht="33" customHeight="1" spans="1:56">
      <c r="A100" s="88">
        <f t="shared" si="37"/>
        <v>96</v>
      </c>
      <c r="B100" s="560"/>
      <c r="C100" s="168"/>
      <c r="D100" s="229"/>
      <c r="E100" s="167"/>
      <c r="F100" s="90">
        <f t="shared" si="38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39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40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41"/>
        <v>0</v>
      </c>
      <c r="AT100" s="79">
        <f t="shared" si="42"/>
        <v>0</v>
      </c>
      <c r="AU100" s="79">
        <f t="shared" si="43"/>
        <v>0</v>
      </c>
      <c r="AV100" s="180"/>
      <c r="AW100" s="122"/>
      <c r="AX100" s="122"/>
      <c r="AY100" s="122"/>
      <c r="AZ100" s="122"/>
      <c r="BA100" s="79">
        <f t="shared" si="44"/>
        <v>0</v>
      </c>
      <c r="BB100" s="129"/>
      <c r="BC100" s="169"/>
      <c r="BD100" s="63" t="str">
        <f t="shared" si="45"/>
        <v>正确</v>
      </c>
    </row>
    <row r="101" s="1" customFormat="1" ht="33" customHeight="1" spans="1:56">
      <c r="A101" s="88">
        <f t="shared" si="37"/>
        <v>97</v>
      </c>
      <c r="B101" s="560"/>
      <c r="C101" s="168"/>
      <c r="D101" s="229"/>
      <c r="E101" s="167"/>
      <c r="F101" s="90">
        <f t="shared" si="38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39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40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41"/>
        <v>0</v>
      </c>
      <c r="AT101" s="79">
        <f t="shared" si="42"/>
        <v>0</v>
      </c>
      <c r="AU101" s="79">
        <f t="shared" si="43"/>
        <v>0</v>
      </c>
      <c r="AV101" s="180"/>
      <c r="AW101" s="122"/>
      <c r="AX101" s="122"/>
      <c r="AY101" s="122"/>
      <c r="AZ101" s="122"/>
      <c r="BA101" s="79">
        <f t="shared" si="44"/>
        <v>0</v>
      </c>
      <c r="BB101" s="129"/>
      <c r="BC101" s="169"/>
      <c r="BD101" s="63" t="str">
        <f t="shared" si="45"/>
        <v>正确</v>
      </c>
    </row>
    <row r="102" s="1" customFormat="1" ht="33" customHeight="1" spans="1:56">
      <c r="A102" s="88">
        <f t="shared" si="37"/>
        <v>98</v>
      </c>
      <c r="B102" s="560"/>
      <c r="C102" s="168"/>
      <c r="D102" s="229"/>
      <c r="E102" s="167"/>
      <c r="F102" s="90">
        <f t="shared" si="38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39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40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41"/>
        <v>0</v>
      </c>
      <c r="AT102" s="79">
        <f t="shared" si="42"/>
        <v>0</v>
      </c>
      <c r="AU102" s="79">
        <f t="shared" si="43"/>
        <v>0</v>
      </c>
      <c r="AV102" s="180"/>
      <c r="AW102" s="122"/>
      <c r="AX102" s="122"/>
      <c r="AY102" s="122"/>
      <c r="AZ102" s="122"/>
      <c r="BA102" s="79">
        <f t="shared" si="44"/>
        <v>0</v>
      </c>
      <c r="BB102" s="129"/>
      <c r="BC102" s="169"/>
      <c r="BD102" s="63" t="str">
        <f t="shared" si="45"/>
        <v>正确</v>
      </c>
    </row>
    <row r="103" s="1" customFormat="1" ht="33" customHeight="1" spans="1:56">
      <c r="A103" s="88">
        <f t="shared" si="37"/>
        <v>99</v>
      </c>
      <c r="B103" s="560"/>
      <c r="C103" s="168"/>
      <c r="D103" s="229"/>
      <c r="E103" s="167"/>
      <c r="F103" s="90">
        <f t="shared" si="38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39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40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41"/>
        <v>0</v>
      </c>
      <c r="AT103" s="79">
        <f t="shared" si="42"/>
        <v>0</v>
      </c>
      <c r="AU103" s="79">
        <f t="shared" si="43"/>
        <v>0</v>
      </c>
      <c r="AV103" s="180"/>
      <c r="AW103" s="122"/>
      <c r="AX103" s="122"/>
      <c r="AY103" s="122"/>
      <c r="AZ103" s="122"/>
      <c r="BA103" s="79">
        <f t="shared" si="44"/>
        <v>0</v>
      </c>
      <c r="BB103" s="129"/>
      <c r="BC103" s="169"/>
      <c r="BD103" s="63" t="str">
        <f t="shared" si="45"/>
        <v>正确</v>
      </c>
    </row>
    <row r="104" s="1" customFormat="1" ht="33" customHeight="1" spans="1:56">
      <c r="A104" s="88">
        <f t="shared" si="37"/>
        <v>100</v>
      </c>
      <c r="B104" s="560"/>
      <c r="C104" s="168"/>
      <c r="D104" s="229"/>
      <c r="E104" s="167"/>
      <c r="F104" s="90">
        <f t="shared" si="38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39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40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41"/>
        <v>0</v>
      </c>
      <c r="AT104" s="79">
        <f t="shared" si="42"/>
        <v>0</v>
      </c>
      <c r="AU104" s="79">
        <f t="shared" si="43"/>
        <v>0</v>
      </c>
      <c r="AV104" s="180"/>
      <c r="AW104" s="122"/>
      <c r="AX104" s="122"/>
      <c r="AY104" s="122"/>
      <c r="AZ104" s="122"/>
      <c r="BA104" s="79">
        <f t="shared" si="44"/>
        <v>0</v>
      </c>
      <c r="BB104" s="129"/>
      <c r="BC104" s="169"/>
      <c r="BD104" s="63" t="str">
        <f t="shared" si="45"/>
        <v>正确</v>
      </c>
    </row>
    <row r="105" s="1" customFormat="1" ht="33" customHeight="1" spans="1:56">
      <c r="A105" s="88">
        <f t="shared" si="37"/>
        <v>101</v>
      </c>
      <c r="B105" s="560"/>
      <c r="C105" s="168"/>
      <c r="D105" s="229"/>
      <c r="E105" s="167"/>
      <c r="F105" s="90">
        <f t="shared" si="38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39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40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41"/>
        <v>0</v>
      </c>
      <c r="AT105" s="79">
        <f t="shared" si="42"/>
        <v>0</v>
      </c>
      <c r="AU105" s="79">
        <f t="shared" si="43"/>
        <v>0</v>
      </c>
      <c r="AV105" s="180"/>
      <c r="AW105" s="122"/>
      <c r="AX105" s="122"/>
      <c r="AY105" s="122"/>
      <c r="AZ105" s="122"/>
      <c r="BA105" s="79">
        <f t="shared" si="44"/>
        <v>0</v>
      </c>
      <c r="BB105" s="129"/>
      <c r="BC105" s="169"/>
      <c r="BD105" s="63" t="str">
        <f t="shared" si="45"/>
        <v>正确</v>
      </c>
    </row>
    <row r="106" s="1" customFormat="1" ht="33" customHeight="1" spans="1:56">
      <c r="A106" s="88">
        <f t="shared" si="37"/>
        <v>102</v>
      </c>
      <c r="B106" s="560"/>
      <c r="C106" s="168"/>
      <c r="D106" s="229"/>
      <c r="E106" s="167"/>
      <c r="F106" s="90">
        <f t="shared" si="38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39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40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41"/>
        <v>0</v>
      </c>
      <c r="AT106" s="79">
        <f t="shared" si="42"/>
        <v>0</v>
      </c>
      <c r="AU106" s="79">
        <f t="shared" si="43"/>
        <v>0</v>
      </c>
      <c r="AV106" s="180"/>
      <c r="AW106" s="122"/>
      <c r="AX106" s="122"/>
      <c r="AY106" s="122"/>
      <c r="AZ106" s="122"/>
      <c r="BA106" s="79">
        <f t="shared" si="44"/>
        <v>0</v>
      </c>
      <c r="BB106" s="129"/>
      <c r="BC106" s="169"/>
      <c r="BD106" s="63" t="str">
        <f t="shared" si="45"/>
        <v>正确</v>
      </c>
    </row>
    <row r="107" s="1" customFormat="1" ht="33" customHeight="1" spans="1:56">
      <c r="A107" s="88">
        <f t="shared" si="37"/>
        <v>103</v>
      </c>
      <c r="B107" s="560"/>
      <c r="C107" s="168"/>
      <c r="D107" s="229"/>
      <c r="E107" s="167"/>
      <c r="F107" s="90">
        <f t="shared" si="38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39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40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41"/>
        <v>0</v>
      </c>
      <c r="AT107" s="79">
        <f t="shared" si="42"/>
        <v>0</v>
      </c>
      <c r="AU107" s="79">
        <f t="shared" si="43"/>
        <v>0</v>
      </c>
      <c r="AV107" s="180"/>
      <c r="AW107" s="122"/>
      <c r="AX107" s="122"/>
      <c r="AY107" s="122"/>
      <c r="AZ107" s="122"/>
      <c r="BA107" s="79">
        <f t="shared" si="44"/>
        <v>0</v>
      </c>
      <c r="BB107" s="129"/>
      <c r="BC107" s="169"/>
      <c r="BD107" s="63" t="str">
        <f t="shared" si="45"/>
        <v>正确</v>
      </c>
    </row>
    <row r="108" s="1" customFormat="1" ht="33" customHeight="1" spans="1:56">
      <c r="A108" s="88">
        <f t="shared" si="37"/>
        <v>104</v>
      </c>
      <c r="B108" s="560"/>
      <c r="C108" s="168"/>
      <c r="D108" s="229"/>
      <c r="E108" s="167"/>
      <c r="F108" s="90">
        <f t="shared" si="38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39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40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41"/>
        <v>0</v>
      </c>
      <c r="AT108" s="79">
        <f t="shared" si="42"/>
        <v>0</v>
      </c>
      <c r="AU108" s="79">
        <f t="shared" si="43"/>
        <v>0</v>
      </c>
      <c r="AV108" s="180"/>
      <c r="AW108" s="122"/>
      <c r="AX108" s="122"/>
      <c r="AY108" s="122"/>
      <c r="AZ108" s="122"/>
      <c r="BA108" s="79">
        <f t="shared" si="44"/>
        <v>0</v>
      </c>
      <c r="BB108" s="129"/>
      <c r="BC108" s="169"/>
      <c r="BD108" s="63" t="str">
        <f t="shared" si="45"/>
        <v>正确</v>
      </c>
    </row>
    <row r="109" s="1" customFormat="1" ht="33" customHeight="1" spans="1:56">
      <c r="A109" s="88">
        <f t="shared" si="37"/>
        <v>105</v>
      </c>
      <c r="B109" s="560"/>
      <c r="C109" s="168"/>
      <c r="D109" s="229"/>
      <c r="E109" s="167"/>
      <c r="F109" s="90">
        <f t="shared" si="38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39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40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41"/>
        <v>0</v>
      </c>
      <c r="AT109" s="79">
        <f t="shared" si="42"/>
        <v>0</v>
      </c>
      <c r="AU109" s="79">
        <f t="shared" si="43"/>
        <v>0</v>
      </c>
      <c r="AV109" s="180"/>
      <c r="AW109" s="122"/>
      <c r="AX109" s="122"/>
      <c r="AY109" s="122"/>
      <c r="AZ109" s="122"/>
      <c r="BA109" s="79">
        <f t="shared" si="44"/>
        <v>0</v>
      </c>
      <c r="BB109" s="129"/>
      <c r="BC109" s="169"/>
      <c r="BD109" s="63" t="str">
        <f t="shared" si="45"/>
        <v>正确</v>
      </c>
    </row>
    <row r="110" s="1" customFormat="1" ht="33" customHeight="1" spans="1:56">
      <c r="A110" s="88">
        <f t="shared" si="37"/>
        <v>106</v>
      </c>
      <c r="B110" s="560"/>
      <c r="C110" s="168"/>
      <c r="D110" s="229"/>
      <c r="E110" s="167"/>
      <c r="F110" s="90">
        <f t="shared" si="38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39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40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41"/>
        <v>0</v>
      </c>
      <c r="AT110" s="79">
        <f t="shared" si="42"/>
        <v>0</v>
      </c>
      <c r="AU110" s="79">
        <f t="shared" si="43"/>
        <v>0</v>
      </c>
      <c r="AV110" s="180"/>
      <c r="AW110" s="122"/>
      <c r="AX110" s="122"/>
      <c r="AY110" s="122"/>
      <c r="AZ110" s="122"/>
      <c r="BA110" s="79">
        <f t="shared" si="44"/>
        <v>0</v>
      </c>
      <c r="BB110" s="129"/>
      <c r="BC110" s="169"/>
      <c r="BD110" s="63" t="str">
        <f t="shared" si="45"/>
        <v>正确</v>
      </c>
    </row>
    <row r="111" s="1" customFormat="1" ht="33" customHeight="1" spans="1:56">
      <c r="A111" s="88">
        <f t="shared" si="37"/>
        <v>107</v>
      </c>
      <c r="B111" s="560"/>
      <c r="C111" s="168"/>
      <c r="D111" s="229"/>
      <c r="E111" s="167"/>
      <c r="F111" s="90">
        <f t="shared" si="38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39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40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41"/>
        <v>0</v>
      </c>
      <c r="AT111" s="79">
        <f t="shared" si="42"/>
        <v>0</v>
      </c>
      <c r="AU111" s="79">
        <f t="shared" si="43"/>
        <v>0</v>
      </c>
      <c r="AV111" s="180"/>
      <c r="AW111" s="122"/>
      <c r="AX111" s="122"/>
      <c r="AY111" s="122"/>
      <c r="AZ111" s="122"/>
      <c r="BA111" s="79">
        <f t="shared" si="44"/>
        <v>0</v>
      </c>
      <c r="BB111" s="129"/>
      <c r="BC111" s="169"/>
      <c r="BD111" s="63" t="str">
        <f t="shared" si="45"/>
        <v>正确</v>
      </c>
    </row>
    <row r="112" s="1" customFormat="1" ht="33" customHeight="1" spans="1:56">
      <c r="A112" s="88">
        <f t="shared" si="37"/>
        <v>108</v>
      </c>
      <c r="B112" s="560"/>
      <c r="C112" s="168"/>
      <c r="D112" s="229"/>
      <c r="E112" s="167"/>
      <c r="F112" s="90">
        <f t="shared" si="38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39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40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41"/>
        <v>0</v>
      </c>
      <c r="AT112" s="79">
        <f t="shared" si="42"/>
        <v>0</v>
      </c>
      <c r="AU112" s="79">
        <f t="shared" si="43"/>
        <v>0</v>
      </c>
      <c r="AV112" s="180"/>
      <c r="AW112" s="122"/>
      <c r="AX112" s="122"/>
      <c r="AY112" s="122"/>
      <c r="AZ112" s="122"/>
      <c r="BA112" s="79">
        <f t="shared" si="44"/>
        <v>0</v>
      </c>
      <c r="BB112" s="129"/>
      <c r="BC112" s="169"/>
      <c r="BD112" s="63" t="str">
        <f t="shared" si="45"/>
        <v>正确</v>
      </c>
    </row>
    <row r="113" s="1" customFormat="1" ht="33" customHeight="1" spans="1:56">
      <c r="A113" s="88">
        <f t="shared" si="37"/>
        <v>109</v>
      </c>
      <c r="B113" s="560"/>
      <c r="C113" s="168"/>
      <c r="D113" s="229"/>
      <c r="E113" s="167"/>
      <c r="F113" s="90">
        <f t="shared" si="38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39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40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41"/>
        <v>0</v>
      </c>
      <c r="AT113" s="79">
        <f t="shared" si="42"/>
        <v>0</v>
      </c>
      <c r="AU113" s="79">
        <f t="shared" si="43"/>
        <v>0</v>
      </c>
      <c r="AV113" s="180"/>
      <c r="AW113" s="122"/>
      <c r="AX113" s="122"/>
      <c r="AY113" s="122"/>
      <c r="AZ113" s="122"/>
      <c r="BA113" s="79">
        <f t="shared" si="44"/>
        <v>0</v>
      </c>
      <c r="BB113" s="129"/>
      <c r="BC113" s="169"/>
      <c r="BD113" s="63" t="str">
        <f t="shared" si="45"/>
        <v>正确</v>
      </c>
    </row>
    <row r="114" s="1" customFormat="1" ht="33" customHeight="1" spans="1:56">
      <c r="A114" s="88">
        <f t="shared" si="37"/>
        <v>110</v>
      </c>
      <c r="B114" s="560"/>
      <c r="C114" s="168"/>
      <c r="D114" s="229"/>
      <c r="E114" s="167"/>
      <c r="F114" s="90">
        <f t="shared" si="38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39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40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41"/>
        <v>0</v>
      </c>
      <c r="AT114" s="79">
        <f t="shared" si="42"/>
        <v>0</v>
      </c>
      <c r="AU114" s="79">
        <f t="shared" si="43"/>
        <v>0</v>
      </c>
      <c r="AV114" s="180"/>
      <c r="AW114" s="122"/>
      <c r="AX114" s="122"/>
      <c r="AY114" s="122"/>
      <c r="AZ114" s="122"/>
      <c r="BA114" s="79">
        <f t="shared" si="44"/>
        <v>0</v>
      </c>
      <c r="BB114" s="129"/>
      <c r="BC114" s="169"/>
      <c r="BD114" s="63" t="str">
        <f t="shared" si="45"/>
        <v>正确</v>
      </c>
    </row>
    <row r="115" s="1" customFormat="1" ht="33" customHeight="1" spans="1:56">
      <c r="A115" s="88">
        <f t="shared" si="37"/>
        <v>111</v>
      </c>
      <c r="B115" s="560"/>
      <c r="C115" s="168"/>
      <c r="D115" s="229"/>
      <c r="E115" s="167"/>
      <c r="F115" s="90">
        <f t="shared" si="38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39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40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41"/>
        <v>0</v>
      </c>
      <c r="AT115" s="79">
        <f t="shared" si="42"/>
        <v>0</v>
      </c>
      <c r="AU115" s="79">
        <f t="shared" si="43"/>
        <v>0</v>
      </c>
      <c r="AV115" s="180"/>
      <c r="AW115" s="122"/>
      <c r="AX115" s="122"/>
      <c r="AY115" s="122"/>
      <c r="AZ115" s="122"/>
      <c r="BA115" s="79">
        <f t="shared" si="44"/>
        <v>0</v>
      </c>
      <c r="BB115" s="129"/>
      <c r="BC115" s="169"/>
      <c r="BD115" s="63" t="str">
        <f t="shared" si="45"/>
        <v>正确</v>
      </c>
    </row>
    <row r="116" s="1" customFormat="1" ht="33" customHeight="1" spans="1:56">
      <c r="A116" s="88">
        <f t="shared" si="37"/>
        <v>112</v>
      </c>
      <c r="B116" s="560"/>
      <c r="C116" s="168"/>
      <c r="D116" s="229"/>
      <c r="E116" s="167"/>
      <c r="F116" s="90">
        <f t="shared" si="38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39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40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41"/>
        <v>0</v>
      </c>
      <c r="AT116" s="79">
        <f t="shared" si="42"/>
        <v>0</v>
      </c>
      <c r="AU116" s="79">
        <f t="shared" si="43"/>
        <v>0</v>
      </c>
      <c r="AV116" s="180"/>
      <c r="AW116" s="122"/>
      <c r="AX116" s="122"/>
      <c r="AY116" s="122"/>
      <c r="AZ116" s="122"/>
      <c r="BA116" s="79">
        <f t="shared" si="44"/>
        <v>0</v>
      </c>
      <c r="BB116" s="129"/>
      <c r="BC116" s="169"/>
      <c r="BD116" s="63" t="str">
        <f t="shared" si="45"/>
        <v>正确</v>
      </c>
    </row>
    <row r="117" s="1" customFormat="1" ht="33" customHeight="1" spans="1:56">
      <c r="A117" s="88">
        <f t="shared" si="37"/>
        <v>113</v>
      </c>
      <c r="B117" s="560"/>
      <c r="C117" s="168"/>
      <c r="D117" s="229"/>
      <c r="E117" s="167"/>
      <c r="F117" s="90">
        <f t="shared" si="38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39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40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41"/>
        <v>0</v>
      </c>
      <c r="AT117" s="79">
        <f t="shared" si="42"/>
        <v>0</v>
      </c>
      <c r="AU117" s="79">
        <f t="shared" si="43"/>
        <v>0</v>
      </c>
      <c r="AV117" s="180"/>
      <c r="AW117" s="122"/>
      <c r="AX117" s="122"/>
      <c r="AY117" s="122"/>
      <c r="AZ117" s="122"/>
      <c r="BA117" s="79">
        <f t="shared" si="44"/>
        <v>0</v>
      </c>
      <c r="BB117" s="129"/>
      <c r="BC117" s="169"/>
      <c r="BD117" s="63" t="str">
        <f t="shared" si="45"/>
        <v>正确</v>
      </c>
    </row>
    <row r="118" s="1" customFormat="1" ht="33" customHeight="1" spans="1:56">
      <c r="A118" s="88">
        <f t="shared" si="37"/>
        <v>114</v>
      </c>
      <c r="B118" s="560"/>
      <c r="C118" s="168"/>
      <c r="D118" s="229"/>
      <c r="E118" s="167"/>
      <c r="F118" s="90">
        <f t="shared" si="38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39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40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41"/>
        <v>0</v>
      </c>
      <c r="AT118" s="79">
        <f t="shared" si="42"/>
        <v>0</v>
      </c>
      <c r="AU118" s="79">
        <f t="shared" si="43"/>
        <v>0</v>
      </c>
      <c r="AV118" s="180"/>
      <c r="AW118" s="122"/>
      <c r="AX118" s="122"/>
      <c r="AY118" s="122"/>
      <c r="AZ118" s="122"/>
      <c r="BA118" s="79">
        <f t="shared" si="44"/>
        <v>0</v>
      </c>
      <c r="BB118" s="129"/>
      <c r="BC118" s="169"/>
      <c r="BD118" s="63" t="str">
        <f t="shared" si="45"/>
        <v>正确</v>
      </c>
    </row>
    <row r="119" s="1" customFormat="1" ht="33" customHeight="1" spans="1:56">
      <c r="A119" s="88">
        <f t="shared" si="37"/>
        <v>115</v>
      </c>
      <c r="B119" s="560"/>
      <c r="C119" s="168"/>
      <c r="D119" s="229"/>
      <c r="E119" s="167"/>
      <c r="F119" s="90">
        <f t="shared" si="38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39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40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41"/>
        <v>0</v>
      </c>
      <c r="AT119" s="79">
        <f t="shared" si="42"/>
        <v>0</v>
      </c>
      <c r="AU119" s="79">
        <f t="shared" si="43"/>
        <v>0</v>
      </c>
      <c r="AV119" s="180"/>
      <c r="AW119" s="122"/>
      <c r="AX119" s="122"/>
      <c r="AY119" s="122"/>
      <c r="AZ119" s="122"/>
      <c r="BA119" s="79">
        <f t="shared" si="44"/>
        <v>0</v>
      </c>
      <c r="BB119" s="129"/>
      <c r="BC119" s="169"/>
      <c r="BD119" s="63" t="str">
        <f t="shared" si="45"/>
        <v>正确</v>
      </c>
    </row>
    <row r="120" s="1" customFormat="1" ht="33" customHeight="1" spans="1:56">
      <c r="A120" s="88">
        <f t="shared" si="37"/>
        <v>116</v>
      </c>
      <c r="B120" s="560"/>
      <c r="C120" s="168"/>
      <c r="D120" s="229"/>
      <c r="E120" s="167"/>
      <c r="F120" s="90">
        <f t="shared" si="38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39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40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41"/>
        <v>0</v>
      </c>
      <c r="AT120" s="79">
        <f t="shared" si="42"/>
        <v>0</v>
      </c>
      <c r="AU120" s="79">
        <f t="shared" si="43"/>
        <v>0</v>
      </c>
      <c r="AV120" s="180"/>
      <c r="AW120" s="122"/>
      <c r="AX120" s="122"/>
      <c r="AY120" s="122"/>
      <c r="AZ120" s="122"/>
      <c r="BA120" s="79">
        <f t="shared" si="44"/>
        <v>0</v>
      </c>
      <c r="BB120" s="129"/>
      <c r="BC120" s="169"/>
      <c r="BD120" s="63" t="str">
        <f t="shared" si="45"/>
        <v>正确</v>
      </c>
    </row>
    <row r="121" s="1" customFormat="1" ht="33" customHeight="1" spans="1:56">
      <c r="A121" s="88">
        <f t="shared" si="37"/>
        <v>117</v>
      </c>
      <c r="B121" s="560"/>
      <c r="C121" s="168"/>
      <c r="D121" s="229"/>
      <c r="E121" s="167"/>
      <c r="F121" s="90">
        <f t="shared" si="38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39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40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41"/>
        <v>0</v>
      </c>
      <c r="AT121" s="79">
        <f t="shared" si="42"/>
        <v>0</v>
      </c>
      <c r="AU121" s="79">
        <f t="shared" si="43"/>
        <v>0</v>
      </c>
      <c r="AV121" s="180"/>
      <c r="AW121" s="122"/>
      <c r="AX121" s="122"/>
      <c r="AY121" s="122"/>
      <c r="AZ121" s="122"/>
      <c r="BA121" s="79">
        <f t="shared" si="44"/>
        <v>0</v>
      </c>
      <c r="BB121" s="129"/>
      <c r="BC121" s="169"/>
      <c r="BD121" s="63" t="str">
        <f t="shared" si="45"/>
        <v>正确</v>
      </c>
    </row>
    <row r="122" s="1" customFormat="1" ht="33" customHeight="1" spans="1:56">
      <c r="A122" s="88">
        <f t="shared" si="37"/>
        <v>118</v>
      </c>
      <c r="B122" s="560"/>
      <c r="C122" s="168"/>
      <c r="D122" s="229"/>
      <c r="E122" s="167"/>
      <c r="F122" s="90">
        <f t="shared" si="38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39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40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41"/>
        <v>0</v>
      </c>
      <c r="AT122" s="79">
        <f t="shared" si="42"/>
        <v>0</v>
      </c>
      <c r="AU122" s="79">
        <f t="shared" si="43"/>
        <v>0</v>
      </c>
      <c r="AV122" s="180"/>
      <c r="AW122" s="122"/>
      <c r="AX122" s="122"/>
      <c r="AY122" s="122"/>
      <c r="AZ122" s="122"/>
      <c r="BA122" s="79">
        <f t="shared" si="44"/>
        <v>0</v>
      </c>
      <c r="BB122" s="129"/>
      <c r="BC122" s="169"/>
      <c r="BD122" s="63" t="str">
        <f t="shared" si="45"/>
        <v>正确</v>
      </c>
    </row>
    <row r="123" s="1" customFormat="1" ht="33" customHeight="1" spans="1:56">
      <c r="A123" s="88">
        <f t="shared" si="37"/>
        <v>119</v>
      </c>
      <c r="B123" s="560"/>
      <c r="C123" s="168"/>
      <c r="D123" s="229"/>
      <c r="E123" s="167"/>
      <c r="F123" s="90">
        <f t="shared" si="38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39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40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41"/>
        <v>0</v>
      </c>
      <c r="AT123" s="79">
        <f t="shared" si="42"/>
        <v>0</v>
      </c>
      <c r="AU123" s="79">
        <f t="shared" si="43"/>
        <v>0</v>
      </c>
      <c r="AV123" s="180"/>
      <c r="AW123" s="122"/>
      <c r="AX123" s="122"/>
      <c r="AY123" s="122"/>
      <c r="AZ123" s="122"/>
      <c r="BA123" s="79">
        <f t="shared" si="44"/>
        <v>0</v>
      </c>
      <c r="BB123" s="129"/>
      <c r="BC123" s="169"/>
      <c r="BD123" s="63" t="str">
        <f t="shared" si="45"/>
        <v>正确</v>
      </c>
    </row>
    <row r="124" s="1" customFormat="1" ht="33" customHeight="1" spans="1:56">
      <c r="A124" s="88">
        <f t="shared" si="37"/>
        <v>120</v>
      </c>
      <c r="B124" s="560"/>
      <c r="C124" s="168"/>
      <c r="D124" s="229"/>
      <c r="E124" s="167"/>
      <c r="F124" s="90">
        <f t="shared" si="38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39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40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41"/>
        <v>0</v>
      </c>
      <c r="AT124" s="79">
        <f t="shared" si="42"/>
        <v>0</v>
      </c>
      <c r="AU124" s="79">
        <f t="shared" si="43"/>
        <v>0</v>
      </c>
      <c r="AV124" s="180"/>
      <c r="AW124" s="122"/>
      <c r="AX124" s="122"/>
      <c r="AY124" s="122"/>
      <c r="AZ124" s="122"/>
      <c r="BA124" s="79">
        <f t="shared" si="44"/>
        <v>0</v>
      </c>
      <c r="BB124" s="129"/>
      <c r="BC124" s="169"/>
      <c r="BD124" s="63" t="str">
        <f t="shared" si="45"/>
        <v>正确</v>
      </c>
    </row>
    <row r="125" s="1" customFormat="1" ht="33" customHeight="1" spans="1:56">
      <c r="A125" s="88">
        <f t="shared" si="37"/>
        <v>121</v>
      </c>
      <c r="B125" s="560"/>
      <c r="C125" s="168"/>
      <c r="D125" s="229"/>
      <c r="E125" s="167"/>
      <c r="F125" s="90">
        <f t="shared" si="38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39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40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41"/>
        <v>0</v>
      </c>
      <c r="AT125" s="79">
        <f t="shared" si="42"/>
        <v>0</v>
      </c>
      <c r="AU125" s="79">
        <f t="shared" si="43"/>
        <v>0</v>
      </c>
      <c r="AV125" s="180"/>
      <c r="AW125" s="122"/>
      <c r="AX125" s="122"/>
      <c r="AY125" s="122"/>
      <c r="AZ125" s="122"/>
      <c r="BA125" s="79">
        <f t="shared" si="44"/>
        <v>0</v>
      </c>
      <c r="BB125" s="129"/>
      <c r="BC125" s="169"/>
      <c r="BD125" s="63" t="str">
        <f t="shared" si="45"/>
        <v>正确</v>
      </c>
    </row>
    <row r="126" s="1" customFormat="1" ht="33" customHeight="1" spans="1:56">
      <c r="A126" s="88">
        <f t="shared" si="37"/>
        <v>122</v>
      </c>
      <c r="B126" s="560"/>
      <c r="C126" s="168"/>
      <c r="D126" s="229"/>
      <c r="E126" s="167"/>
      <c r="F126" s="90">
        <f t="shared" si="38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39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40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41"/>
        <v>0</v>
      </c>
      <c r="AT126" s="79">
        <f t="shared" si="42"/>
        <v>0</v>
      </c>
      <c r="AU126" s="79">
        <f t="shared" si="43"/>
        <v>0</v>
      </c>
      <c r="AV126" s="180"/>
      <c r="AW126" s="122"/>
      <c r="AX126" s="122"/>
      <c r="AY126" s="122"/>
      <c r="AZ126" s="122"/>
      <c r="BA126" s="79">
        <f t="shared" si="44"/>
        <v>0</v>
      </c>
      <c r="BB126" s="129"/>
      <c r="BC126" s="169"/>
      <c r="BD126" s="63" t="str">
        <f t="shared" si="45"/>
        <v>正确</v>
      </c>
    </row>
    <row r="127" s="1" customFormat="1" ht="33" customHeight="1" spans="1:56">
      <c r="A127" s="88">
        <f t="shared" si="37"/>
        <v>123</v>
      </c>
      <c r="B127" s="560"/>
      <c r="C127" s="168"/>
      <c r="D127" s="229"/>
      <c r="E127" s="167"/>
      <c r="F127" s="90">
        <f t="shared" si="38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39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40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41"/>
        <v>0</v>
      </c>
      <c r="AT127" s="79">
        <f t="shared" si="42"/>
        <v>0</v>
      </c>
      <c r="AU127" s="79">
        <f t="shared" si="43"/>
        <v>0</v>
      </c>
      <c r="AV127" s="180"/>
      <c r="AW127" s="122"/>
      <c r="AX127" s="122"/>
      <c r="AY127" s="122"/>
      <c r="AZ127" s="122"/>
      <c r="BA127" s="79">
        <f t="shared" si="44"/>
        <v>0</v>
      </c>
      <c r="BB127" s="129"/>
      <c r="BC127" s="169"/>
      <c r="BD127" s="63" t="str">
        <f t="shared" si="45"/>
        <v>正确</v>
      </c>
    </row>
    <row r="128" s="1" customFormat="1" ht="33" customHeight="1" spans="1:56">
      <c r="A128" s="88">
        <f t="shared" si="37"/>
        <v>124</v>
      </c>
      <c r="B128" s="560"/>
      <c r="C128" s="168"/>
      <c r="D128" s="229"/>
      <c r="E128" s="167"/>
      <c r="F128" s="90">
        <f t="shared" si="38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39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40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41"/>
        <v>0</v>
      </c>
      <c r="AT128" s="79">
        <f t="shared" si="42"/>
        <v>0</v>
      </c>
      <c r="AU128" s="79">
        <f t="shared" si="43"/>
        <v>0</v>
      </c>
      <c r="AV128" s="180"/>
      <c r="AW128" s="122"/>
      <c r="AX128" s="122"/>
      <c r="AY128" s="122"/>
      <c r="AZ128" s="122"/>
      <c r="BA128" s="79">
        <f t="shared" si="44"/>
        <v>0</v>
      </c>
      <c r="BB128" s="129"/>
      <c r="BC128" s="169"/>
      <c r="BD128" s="63" t="str">
        <f t="shared" si="45"/>
        <v>正确</v>
      </c>
    </row>
    <row r="129" s="1" customFormat="1" ht="33" customHeight="1" spans="1:56">
      <c r="A129" s="88">
        <f t="shared" si="37"/>
        <v>125</v>
      </c>
      <c r="B129" s="560"/>
      <c r="C129" s="168"/>
      <c r="D129" s="229"/>
      <c r="E129" s="167"/>
      <c r="F129" s="90">
        <f t="shared" si="38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39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40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41"/>
        <v>0</v>
      </c>
      <c r="AT129" s="79">
        <f t="shared" si="42"/>
        <v>0</v>
      </c>
      <c r="AU129" s="79">
        <f t="shared" si="43"/>
        <v>0</v>
      </c>
      <c r="AV129" s="180"/>
      <c r="AW129" s="122"/>
      <c r="AX129" s="122"/>
      <c r="AY129" s="122"/>
      <c r="AZ129" s="122"/>
      <c r="BA129" s="79">
        <f t="shared" si="44"/>
        <v>0</v>
      </c>
      <c r="BB129" s="129"/>
      <c r="BC129" s="169"/>
      <c r="BD129" s="63" t="str">
        <f t="shared" si="45"/>
        <v>正确</v>
      </c>
    </row>
    <row r="130" s="1" customFormat="1" ht="33" customHeight="1" spans="1:56">
      <c r="A130" s="88">
        <f t="shared" si="37"/>
        <v>126</v>
      </c>
      <c r="B130" s="560"/>
      <c r="C130" s="168"/>
      <c r="D130" s="229"/>
      <c r="E130" s="167"/>
      <c r="F130" s="90">
        <f t="shared" si="38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39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si="40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41"/>
        <v>0</v>
      </c>
      <c r="AT130" s="79">
        <f t="shared" si="42"/>
        <v>0</v>
      </c>
      <c r="AU130" s="79">
        <f t="shared" si="43"/>
        <v>0</v>
      </c>
      <c r="AV130" s="180"/>
      <c r="AW130" s="122"/>
      <c r="AX130" s="122"/>
      <c r="AY130" s="122"/>
      <c r="AZ130" s="122"/>
      <c r="BA130" s="79">
        <f t="shared" si="44"/>
        <v>0</v>
      </c>
      <c r="BB130" s="129"/>
      <c r="BC130" s="169"/>
      <c r="BD130" s="63" t="str">
        <f t="shared" si="45"/>
        <v>正确</v>
      </c>
    </row>
    <row r="131" s="1" customFormat="1" ht="33" customHeight="1" spans="1:56">
      <c r="A131" s="88">
        <f t="shared" si="37"/>
        <v>127</v>
      </c>
      <c r="B131" s="560"/>
      <c r="C131" s="168"/>
      <c r="D131" s="229"/>
      <c r="E131" s="167"/>
      <c r="F131" s="90">
        <f t="shared" si="38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39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40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41"/>
        <v>0</v>
      </c>
      <c r="AT131" s="79">
        <f t="shared" si="42"/>
        <v>0</v>
      </c>
      <c r="AU131" s="79">
        <f t="shared" si="43"/>
        <v>0</v>
      </c>
      <c r="AV131" s="180"/>
      <c r="AW131" s="122"/>
      <c r="AX131" s="122"/>
      <c r="AY131" s="122"/>
      <c r="AZ131" s="122"/>
      <c r="BA131" s="79">
        <f t="shared" si="44"/>
        <v>0</v>
      </c>
      <c r="BB131" s="129"/>
      <c r="BC131" s="169"/>
      <c r="BD131" s="63" t="str">
        <f t="shared" si="45"/>
        <v>正确</v>
      </c>
    </row>
    <row r="132" s="1" customFormat="1" ht="33" customHeight="1" spans="1:56">
      <c r="A132" s="88">
        <f t="shared" si="37"/>
        <v>128</v>
      </c>
      <c r="B132" s="560"/>
      <c r="C132" s="168"/>
      <c r="D132" s="229"/>
      <c r="E132" s="167"/>
      <c r="F132" s="90">
        <f t="shared" si="38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39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40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41"/>
        <v>0</v>
      </c>
      <c r="AT132" s="79">
        <f t="shared" si="42"/>
        <v>0</v>
      </c>
      <c r="AU132" s="79">
        <f t="shared" si="43"/>
        <v>0</v>
      </c>
      <c r="AV132" s="180"/>
      <c r="AW132" s="122"/>
      <c r="AX132" s="122"/>
      <c r="AY132" s="122"/>
      <c r="AZ132" s="122"/>
      <c r="BA132" s="79">
        <f t="shared" si="44"/>
        <v>0</v>
      </c>
      <c r="BB132" s="129"/>
      <c r="BC132" s="169"/>
      <c r="BD132" s="63" t="str">
        <f t="shared" si="45"/>
        <v>正确</v>
      </c>
    </row>
    <row r="133" s="1" customFormat="1" ht="33" customHeight="1" spans="1:56">
      <c r="A133" s="88">
        <f t="shared" ref="A133:A164" si="46">ROW()-4</f>
        <v>129</v>
      </c>
      <c r="B133" s="560"/>
      <c r="C133" s="168"/>
      <c r="D133" s="229"/>
      <c r="E133" s="167"/>
      <c r="F133" s="90">
        <f t="shared" ref="F133:F164" si="47">IF($C$2-D133+1&lt;$E$2,$C$2-D133+1,$E$2)</f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ref="S133:S164" si="48">P133+Q133-R133</f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ref="AC133:AC164" si="49">IF(G133="是",30,0)</f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ref="AS133:AS164" si="50">IFERROR(U133/$E$2*2*H133+I133*2,0)</f>
        <v>0</v>
      </c>
      <c r="AT133" s="79">
        <f t="shared" ref="AT133:AT164" si="51">IFERROR(U133/$E$2*(J133+K133*0.2+L133+M133*0.5),0)</f>
        <v>0</v>
      </c>
      <c r="AU133" s="79">
        <f t="shared" ref="AU133:AU164" si="52">ROUND(SUM(V133:AP133)-SUM(AQ133:AT133),2)</f>
        <v>0</v>
      </c>
      <c r="AV133" s="180"/>
      <c r="AW133" s="122"/>
      <c r="AX133" s="122"/>
      <c r="AY133" s="122"/>
      <c r="AZ133" s="122"/>
      <c r="BA133" s="79">
        <f t="shared" ref="BA133:BA164" si="53">ROUND(AU133-SUM(AV133:AZ133),2)</f>
        <v>0</v>
      </c>
      <c r="BB133" s="129"/>
      <c r="BC133" s="169"/>
      <c r="BD133" s="63" t="str">
        <f t="shared" ref="BD133:BD164" si="54">IF(U133-SUM(V133:AB133)=0,"正确","错误")</f>
        <v>正确</v>
      </c>
    </row>
    <row r="134" s="1" customFormat="1" ht="33" customHeight="1" spans="1:56">
      <c r="A134" s="88">
        <f t="shared" si="46"/>
        <v>130</v>
      </c>
      <c r="B134" s="560"/>
      <c r="C134" s="168"/>
      <c r="D134" s="229"/>
      <c r="E134" s="167"/>
      <c r="F134" s="90">
        <f t="shared" si="47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48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49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50"/>
        <v>0</v>
      </c>
      <c r="AT134" s="79">
        <f t="shared" si="51"/>
        <v>0</v>
      </c>
      <c r="AU134" s="79">
        <f t="shared" si="52"/>
        <v>0</v>
      </c>
      <c r="AV134" s="180"/>
      <c r="AW134" s="122"/>
      <c r="AX134" s="122"/>
      <c r="AY134" s="122"/>
      <c r="AZ134" s="122"/>
      <c r="BA134" s="79">
        <f t="shared" si="53"/>
        <v>0</v>
      </c>
      <c r="BB134" s="129"/>
      <c r="BC134" s="169"/>
      <c r="BD134" s="63" t="str">
        <f t="shared" si="54"/>
        <v>正确</v>
      </c>
    </row>
    <row r="135" s="1" customFormat="1" ht="33" customHeight="1" spans="1:56">
      <c r="A135" s="88">
        <f t="shared" si="46"/>
        <v>131</v>
      </c>
      <c r="B135" s="560"/>
      <c r="C135" s="168"/>
      <c r="D135" s="229"/>
      <c r="E135" s="167"/>
      <c r="F135" s="90">
        <f t="shared" si="47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48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49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50"/>
        <v>0</v>
      </c>
      <c r="AT135" s="79">
        <f t="shared" si="51"/>
        <v>0</v>
      </c>
      <c r="AU135" s="79">
        <f t="shared" si="52"/>
        <v>0</v>
      </c>
      <c r="AV135" s="180"/>
      <c r="AW135" s="122"/>
      <c r="AX135" s="122"/>
      <c r="AY135" s="122"/>
      <c r="AZ135" s="122"/>
      <c r="BA135" s="79">
        <f t="shared" si="53"/>
        <v>0</v>
      </c>
      <c r="BB135" s="129"/>
      <c r="BC135" s="169"/>
      <c r="BD135" s="63" t="str">
        <f t="shared" si="54"/>
        <v>正确</v>
      </c>
    </row>
    <row r="136" s="1" customFormat="1" ht="33" customHeight="1" spans="1:56">
      <c r="A136" s="88">
        <f t="shared" si="46"/>
        <v>132</v>
      </c>
      <c r="B136" s="560"/>
      <c r="C136" s="168"/>
      <c r="D136" s="229"/>
      <c r="E136" s="167"/>
      <c r="F136" s="90">
        <f t="shared" si="47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48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49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50"/>
        <v>0</v>
      </c>
      <c r="AT136" s="79">
        <f t="shared" si="51"/>
        <v>0</v>
      </c>
      <c r="AU136" s="79">
        <f t="shared" si="52"/>
        <v>0</v>
      </c>
      <c r="AV136" s="180"/>
      <c r="AW136" s="122"/>
      <c r="AX136" s="122"/>
      <c r="AY136" s="122"/>
      <c r="AZ136" s="122"/>
      <c r="BA136" s="79">
        <f t="shared" si="53"/>
        <v>0</v>
      </c>
      <c r="BB136" s="129"/>
      <c r="BC136" s="169"/>
      <c r="BD136" s="63" t="str">
        <f t="shared" si="54"/>
        <v>正确</v>
      </c>
    </row>
    <row r="137" s="1" customFormat="1" ht="33" customHeight="1" spans="1:56">
      <c r="A137" s="88">
        <f t="shared" si="46"/>
        <v>133</v>
      </c>
      <c r="B137" s="560"/>
      <c r="C137" s="168"/>
      <c r="D137" s="229"/>
      <c r="E137" s="167"/>
      <c r="F137" s="90">
        <f t="shared" si="47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48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49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50"/>
        <v>0</v>
      </c>
      <c r="AT137" s="79">
        <f t="shared" si="51"/>
        <v>0</v>
      </c>
      <c r="AU137" s="79">
        <f t="shared" si="52"/>
        <v>0</v>
      </c>
      <c r="AV137" s="180"/>
      <c r="AW137" s="122"/>
      <c r="AX137" s="122"/>
      <c r="AY137" s="122"/>
      <c r="AZ137" s="122"/>
      <c r="BA137" s="79">
        <f t="shared" si="53"/>
        <v>0</v>
      </c>
      <c r="BB137" s="129"/>
      <c r="BC137" s="169"/>
      <c r="BD137" s="63" t="str">
        <f t="shared" si="54"/>
        <v>正确</v>
      </c>
    </row>
    <row r="138" s="1" customFormat="1" ht="33" customHeight="1" spans="1:56">
      <c r="A138" s="88">
        <f t="shared" si="46"/>
        <v>134</v>
      </c>
      <c r="B138" s="560"/>
      <c r="C138" s="168"/>
      <c r="D138" s="229"/>
      <c r="E138" s="167"/>
      <c r="F138" s="90">
        <f t="shared" si="47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48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49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50"/>
        <v>0</v>
      </c>
      <c r="AT138" s="79">
        <f t="shared" si="51"/>
        <v>0</v>
      </c>
      <c r="AU138" s="79">
        <f t="shared" si="52"/>
        <v>0</v>
      </c>
      <c r="AV138" s="180"/>
      <c r="AW138" s="122"/>
      <c r="AX138" s="122"/>
      <c r="AY138" s="122"/>
      <c r="AZ138" s="122"/>
      <c r="BA138" s="79">
        <f t="shared" si="53"/>
        <v>0</v>
      </c>
      <c r="BB138" s="129"/>
      <c r="BC138" s="169"/>
      <c r="BD138" s="63" t="str">
        <f t="shared" si="54"/>
        <v>正确</v>
      </c>
    </row>
    <row r="139" s="1" customFormat="1" ht="33" customHeight="1" spans="1:56">
      <c r="A139" s="88">
        <f t="shared" si="46"/>
        <v>135</v>
      </c>
      <c r="B139" s="560"/>
      <c r="C139" s="168"/>
      <c r="D139" s="229"/>
      <c r="E139" s="167"/>
      <c r="F139" s="90">
        <f t="shared" si="47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48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49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50"/>
        <v>0</v>
      </c>
      <c r="AT139" s="79">
        <f t="shared" si="51"/>
        <v>0</v>
      </c>
      <c r="AU139" s="79">
        <f t="shared" si="52"/>
        <v>0</v>
      </c>
      <c r="AV139" s="180"/>
      <c r="AW139" s="122"/>
      <c r="AX139" s="122"/>
      <c r="AY139" s="122"/>
      <c r="AZ139" s="122"/>
      <c r="BA139" s="79">
        <f t="shared" si="53"/>
        <v>0</v>
      </c>
      <c r="BB139" s="129"/>
      <c r="BC139" s="169"/>
      <c r="BD139" s="63" t="str">
        <f t="shared" si="54"/>
        <v>正确</v>
      </c>
    </row>
    <row r="140" s="1" customFormat="1" ht="33" customHeight="1" spans="1:56">
      <c r="A140" s="88">
        <f t="shared" si="46"/>
        <v>136</v>
      </c>
      <c r="B140" s="560"/>
      <c r="C140" s="168"/>
      <c r="D140" s="229"/>
      <c r="E140" s="167"/>
      <c r="F140" s="90">
        <f t="shared" si="47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48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49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50"/>
        <v>0</v>
      </c>
      <c r="AT140" s="79">
        <f t="shared" si="51"/>
        <v>0</v>
      </c>
      <c r="AU140" s="79">
        <f t="shared" si="52"/>
        <v>0</v>
      </c>
      <c r="AV140" s="180"/>
      <c r="AW140" s="122"/>
      <c r="AX140" s="122"/>
      <c r="AY140" s="122"/>
      <c r="AZ140" s="122"/>
      <c r="BA140" s="79">
        <f t="shared" si="53"/>
        <v>0</v>
      </c>
      <c r="BB140" s="129"/>
      <c r="BC140" s="169"/>
      <c r="BD140" s="63" t="str">
        <f t="shared" si="54"/>
        <v>正确</v>
      </c>
    </row>
    <row r="141" s="1" customFormat="1" ht="33" customHeight="1" spans="1:56">
      <c r="A141" s="88">
        <f t="shared" si="46"/>
        <v>137</v>
      </c>
      <c r="B141" s="560"/>
      <c r="C141" s="168"/>
      <c r="D141" s="229"/>
      <c r="E141" s="167"/>
      <c r="F141" s="90">
        <f t="shared" si="47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48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49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50"/>
        <v>0</v>
      </c>
      <c r="AT141" s="79">
        <f t="shared" si="51"/>
        <v>0</v>
      </c>
      <c r="AU141" s="79">
        <f t="shared" si="52"/>
        <v>0</v>
      </c>
      <c r="AV141" s="180"/>
      <c r="AW141" s="122"/>
      <c r="AX141" s="122"/>
      <c r="AY141" s="122"/>
      <c r="AZ141" s="122"/>
      <c r="BA141" s="79">
        <f t="shared" si="53"/>
        <v>0</v>
      </c>
      <c r="BB141" s="129"/>
      <c r="BC141" s="169"/>
      <c r="BD141" s="63" t="str">
        <f t="shared" si="54"/>
        <v>正确</v>
      </c>
    </row>
    <row r="142" s="1" customFormat="1" ht="33" customHeight="1" spans="1:56">
      <c r="A142" s="88">
        <f t="shared" si="46"/>
        <v>138</v>
      </c>
      <c r="B142" s="560"/>
      <c r="C142" s="168"/>
      <c r="D142" s="229"/>
      <c r="E142" s="167"/>
      <c r="F142" s="90">
        <f t="shared" si="47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48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49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50"/>
        <v>0</v>
      </c>
      <c r="AT142" s="79">
        <f t="shared" si="51"/>
        <v>0</v>
      </c>
      <c r="AU142" s="79">
        <f t="shared" si="52"/>
        <v>0</v>
      </c>
      <c r="AV142" s="180"/>
      <c r="AW142" s="122"/>
      <c r="AX142" s="122"/>
      <c r="AY142" s="122"/>
      <c r="AZ142" s="122"/>
      <c r="BA142" s="79">
        <f t="shared" si="53"/>
        <v>0</v>
      </c>
      <c r="BB142" s="129"/>
      <c r="BC142" s="169"/>
      <c r="BD142" s="63" t="str">
        <f t="shared" si="54"/>
        <v>正确</v>
      </c>
    </row>
    <row r="143" s="1" customFormat="1" ht="33" customHeight="1" spans="1:56">
      <c r="A143" s="88">
        <f t="shared" si="46"/>
        <v>139</v>
      </c>
      <c r="B143" s="560"/>
      <c r="C143" s="168"/>
      <c r="D143" s="229"/>
      <c r="E143" s="167"/>
      <c r="F143" s="90">
        <f t="shared" si="47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48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49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50"/>
        <v>0</v>
      </c>
      <c r="AT143" s="79">
        <f t="shared" si="51"/>
        <v>0</v>
      </c>
      <c r="AU143" s="79">
        <f t="shared" si="52"/>
        <v>0</v>
      </c>
      <c r="AV143" s="180"/>
      <c r="AW143" s="122"/>
      <c r="AX143" s="122"/>
      <c r="AY143" s="122"/>
      <c r="AZ143" s="122"/>
      <c r="BA143" s="79">
        <f t="shared" si="53"/>
        <v>0</v>
      </c>
      <c r="BB143" s="129"/>
      <c r="BC143" s="169"/>
      <c r="BD143" s="63" t="str">
        <f t="shared" si="54"/>
        <v>正确</v>
      </c>
    </row>
    <row r="144" s="1" customFormat="1" ht="33" customHeight="1" spans="1:56">
      <c r="A144" s="88">
        <f t="shared" si="46"/>
        <v>140</v>
      </c>
      <c r="B144" s="560"/>
      <c r="C144" s="168"/>
      <c r="D144" s="229"/>
      <c r="E144" s="167"/>
      <c r="F144" s="90">
        <f t="shared" si="47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48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49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50"/>
        <v>0</v>
      </c>
      <c r="AT144" s="79">
        <f t="shared" si="51"/>
        <v>0</v>
      </c>
      <c r="AU144" s="79">
        <f t="shared" si="52"/>
        <v>0</v>
      </c>
      <c r="AV144" s="180"/>
      <c r="AW144" s="122"/>
      <c r="AX144" s="122"/>
      <c r="AY144" s="122"/>
      <c r="AZ144" s="122"/>
      <c r="BA144" s="79">
        <f t="shared" si="53"/>
        <v>0</v>
      </c>
      <c r="BB144" s="129"/>
      <c r="BC144" s="169"/>
      <c r="BD144" s="63" t="str">
        <f t="shared" si="54"/>
        <v>正确</v>
      </c>
    </row>
    <row r="145" s="1" customFormat="1" ht="33" customHeight="1" spans="1:56">
      <c r="A145" s="88">
        <f t="shared" si="46"/>
        <v>141</v>
      </c>
      <c r="B145" s="560"/>
      <c r="C145" s="168"/>
      <c r="D145" s="229"/>
      <c r="E145" s="167"/>
      <c r="F145" s="90">
        <f t="shared" si="47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48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49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50"/>
        <v>0</v>
      </c>
      <c r="AT145" s="79">
        <f t="shared" si="51"/>
        <v>0</v>
      </c>
      <c r="AU145" s="79">
        <f t="shared" si="52"/>
        <v>0</v>
      </c>
      <c r="AV145" s="180"/>
      <c r="AW145" s="122"/>
      <c r="AX145" s="122"/>
      <c r="AY145" s="122"/>
      <c r="AZ145" s="122"/>
      <c r="BA145" s="79">
        <f t="shared" si="53"/>
        <v>0</v>
      </c>
      <c r="BB145" s="129"/>
      <c r="BC145" s="169"/>
      <c r="BD145" s="63" t="str">
        <f t="shared" si="54"/>
        <v>正确</v>
      </c>
    </row>
    <row r="146" s="1" customFormat="1" ht="33" customHeight="1" spans="1:56">
      <c r="A146" s="88">
        <f t="shared" si="46"/>
        <v>142</v>
      </c>
      <c r="B146" s="560"/>
      <c r="C146" s="168"/>
      <c r="D146" s="229"/>
      <c r="E146" s="167"/>
      <c r="F146" s="90">
        <f t="shared" si="47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si="48"/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49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si="50"/>
        <v>0</v>
      </c>
      <c r="AT146" s="79">
        <f t="shared" si="51"/>
        <v>0</v>
      </c>
      <c r="AU146" s="79">
        <f t="shared" si="52"/>
        <v>0</v>
      </c>
      <c r="AV146" s="180"/>
      <c r="AW146" s="122"/>
      <c r="AX146" s="122"/>
      <c r="AY146" s="122"/>
      <c r="AZ146" s="122"/>
      <c r="BA146" s="79">
        <f t="shared" si="53"/>
        <v>0</v>
      </c>
      <c r="BB146" s="129"/>
      <c r="BC146" s="169"/>
      <c r="BD146" s="63" t="str">
        <f t="shared" si="54"/>
        <v>正确</v>
      </c>
    </row>
    <row r="147" s="1" customFormat="1" ht="33" customHeight="1" spans="1:56">
      <c r="A147" s="88">
        <f t="shared" si="46"/>
        <v>143</v>
      </c>
      <c r="B147" s="560"/>
      <c r="C147" s="168"/>
      <c r="D147" s="229"/>
      <c r="E147" s="167"/>
      <c r="F147" s="90">
        <f t="shared" si="47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48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49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50"/>
        <v>0</v>
      </c>
      <c r="AT147" s="79">
        <f t="shared" si="51"/>
        <v>0</v>
      </c>
      <c r="AU147" s="79">
        <f t="shared" si="52"/>
        <v>0</v>
      </c>
      <c r="AV147" s="180"/>
      <c r="AW147" s="122"/>
      <c r="AX147" s="122"/>
      <c r="AY147" s="122"/>
      <c r="AZ147" s="122"/>
      <c r="BA147" s="79">
        <f t="shared" si="53"/>
        <v>0</v>
      </c>
      <c r="BB147" s="129"/>
      <c r="BC147" s="169"/>
      <c r="BD147" s="63" t="str">
        <f t="shared" si="54"/>
        <v>正确</v>
      </c>
    </row>
    <row r="148" s="1" customFormat="1" ht="33" customHeight="1" spans="1:56">
      <c r="A148" s="88">
        <f t="shared" si="46"/>
        <v>144</v>
      </c>
      <c r="B148" s="560"/>
      <c r="C148" s="168"/>
      <c r="D148" s="229"/>
      <c r="E148" s="167"/>
      <c r="F148" s="90">
        <f t="shared" si="47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48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49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50"/>
        <v>0</v>
      </c>
      <c r="AT148" s="79">
        <f t="shared" si="51"/>
        <v>0</v>
      </c>
      <c r="AU148" s="79">
        <f t="shared" si="52"/>
        <v>0</v>
      </c>
      <c r="AV148" s="180"/>
      <c r="AW148" s="122"/>
      <c r="AX148" s="122"/>
      <c r="AY148" s="122"/>
      <c r="AZ148" s="122"/>
      <c r="BA148" s="79">
        <f t="shared" si="53"/>
        <v>0</v>
      </c>
      <c r="BB148" s="129"/>
      <c r="BC148" s="169"/>
      <c r="BD148" s="63" t="str">
        <f t="shared" si="54"/>
        <v>正确</v>
      </c>
    </row>
    <row r="149" s="1" customFormat="1" ht="33" customHeight="1" spans="1:56">
      <c r="A149" s="88">
        <f t="shared" si="46"/>
        <v>145</v>
      </c>
      <c r="B149" s="560"/>
      <c r="C149" s="168"/>
      <c r="D149" s="229"/>
      <c r="E149" s="167"/>
      <c r="F149" s="90">
        <f t="shared" si="47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48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49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50"/>
        <v>0</v>
      </c>
      <c r="AT149" s="79">
        <f t="shared" si="51"/>
        <v>0</v>
      </c>
      <c r="AU149" s="79">
        <f t="shared" si="52"/>
        <v>0</v>
      </c>
      <c r="AV149" s="180"/>
      <c r="AW149" s="122"/>
      <c r="AX149" s="122"/>
      <c r="AY149" s="122"/>
      <c r="AZ149" s="122"/>
      <c r="BA149" s="79">
        <f t="shared" si="53"/>
        <v>0</v>
      </c>
      <c r="BB149" s="129"/>
      <c r="BC149" s="169"/>
      <c r="BD149" s="63" t="str">
        <f t="shared" si="54"/>
        <v>正确</v>
      </c>
    </row>
    <row r="150" s="1" customFormat="1" ht="33" customHeight="1" spans="1:56">
      <c r="A150" s="88">
        <f t="shared" si="46"/>
        <v>146</v>
      </c>
      <c r="B150" s="167"/>
      <c r="C150" s="168"/>
      <c r="D150" s="229"/>
      <c r="E150" s="167"/>
      <c r="F150" s="90">
        <f t="shared" si="47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48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49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50"/>
        <v>0</v>
      </c>
      <c r="AT150" s="79">
        <f t="shared" si="51"/>
        <v>0</v>
      </c>
      <c r="AU150" s="79">
        <f t="shared" si="52"/>
        <v>0</v>
      </c>
      <c r="AV150" s="180"/>
      <c r="AW150" s="122"/>
      <c r="AX150" s="122"/>
      <c r="AY150" s="122"/>
      <c r="AZ150" s="122"/>
      <c r="BA150" s="79">
        <f t="shared" si="53"/>
        <v>0</v>
      </c>
      <c r="BB150" s="129"/>
      <c r="BC150" s="169"/>
      <c r="BD150" s="63" t="str">
        <f t="shared" si="54"/>
        <v>正确</v>
      </c>
    </row>
    <row r="151" s="1" customFormat="1" ht="33" customHeight="1" spans="1:56">
      <c r="A151" s="88">
        <f t="shared" si="46"/>
        <v>147</v>
      </c>
      <c r="B151" s="167"/>
      <c r="C151" s="168"/>
      <c r="D151" s="229"/>
      <c r="E151" s="167"/>
      <c r="F151" s="90">
        <f t="shared" si="47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75">
        <f t="shared" si="48"/>
        <v>0</v>
      </c>
      <c r="T151" s="171"/>
      <c r="U151" s="172"/>
      <c r="V151" s="173"/>
      <c r="W151" s="174"/>
      <c r="X151" s="174"/>
      <c r="Y151" s="174"/>
      <c r="Z151" s="174"/>
      <c r="AA151" s="174"/>
      <c r="AB151" s="163"/>
      <c r="AC151" s="79">
        <f t="shared" si="49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82">
        <f t="shared" si="50"/>
        <v>0</v>
      </c>
      <c r="AT151" s="79">
        <f t="shared" si="51"/>
        <v>0</v>
      </c>
      <c r="AU151" s="79">
        <f t="shared" si="52"/>
        <v>0</v>
      </c>
      <c r="AV151" s="180"/>
      <c r="AW151" s="122"/>
      <c r="AX151" s="122"/>
      <c r="AY151" s="122"/>
      <c r="AZ151" s="122"/>
      <c r="BA151" s="79">
        <f t="shared" si="53"/>
        <v>0</v>
      </c>
      <c r="BB151" s="129"/>
      <c r="BC151" s="169"/>
      <c r="BD151" s="63" t="str">
        <f t="shared" si="54"/>
        <v>正确</v>
      </c>
    </row>
    <row r="152" s="1" customFormat="1" ht="33" customHeight="1" spans="1:56">
      <c r="A152" s="88">
        <f t="shared" si="46"/>
        <v>148</v>
      </c>
      <c r="B152" s="167"/>
      <c r="C152" s="168"/>
      <c r="D152" s="229"/>
      <c r="E152" s="167"/>
      <c r="F152" s="90">
        <f t="shared" si="47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48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49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50"/>
        <v>0</v>
      </c>
      <c r="AT152" s="79">
        <f t="shared" si="51"/>
        <v>0</v>
      </c>
      <c r="AU152" s="79">
        <f t="shared" si="52"/>
        <v>0</v>
      </c>
      <c r="AV152" s="180"/>
      <c r="AW152" s="122"/>
      <c r="AX152" s="122"/>
      <c r="AY152" s="122"/>
      <c r="AZ152" s="122"/>
      <c r="BA152" s="79">
        <f t="shared" si="53"/>
        <v>0</v>
      </c>
      <c r="BB152" s="129"/>
      <c r="BC152" s="169"/>
      <c r="BD152" s="63" t="str">
        <f t="shared" si="54"/>
        <v>正确</v>
      </c>
    </row>
    <row r="153" s="1" customFormat="1" ht="33" customHeight="1" spans="1:56">
      <c r="A153" s="88">
        <f t="shared" si="46"/>
        <v>149</v>
      </c>
      <c r="B153" s="167"/>
      <c r="C153" s="168"/>
      <c r="D153" s="229"/>
      <c r="E153" s="167"/>
      <c r="F153" s="90">
        <f t="shared" si="47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48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49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50"/>
        <v>0</v>
      </c>
      <c r="AT153" s="79">
        <f t="shared" si="51"/>
        <v>0</v>
      </c>
      <c r="AU153" s="79">
        <f t="shared" si="52"/>
        <v>0</v>
      </c>
      <c r="AV153" s="180"/>
      <c r="AW153" s="122"/>
      <c r="AX153" s="122"/>
      <c r="AY153" s="122"/>
      <c r="AZ153" s="122"/>
      <c r="BA153" s="79">
        <f t="shared" si="53"/>
        <v>0</v>
      </c>
      <c r="BB153" s="129"/>
      <c r="BC153" s="169"/>
      <c r="BD153" s="63" t="str">
        <f t="shared" si="54"/>
        <v>正确</v>
      </c>
    </row>
    <row r="154" s="1" customFormat="1" ht="33" customHeight="1" spans="1:56">
      <c r="A154" s="88">
        <f t="shared" si="46"/>
        <v>150</v>
      </c>
      <c r="B154" s="167"/>
      <c r="C154" s="168"/>
      <c r="D154" s="229"/>
      <c r="E154" s="167"/>
      <c r="F154" s="90">
        <f t="shared" si="47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48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49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50"/>
        <v>0</v>
      </c>
      <c r="AT154" s="79">
        <f t="shared" si="51"/>
        <v>0</v>
      </c>
      <c r="AU154" s="79">
        <f t="shared" si="52"/>
        <v>0</v>
      </c>
      <c r="AV154" s="180"/>
      <c r="AW154" s="122"/>
      <c r="AX154" s="122"/>
      <c r="AY154" s="122"/>
      <c r="AZ154" s="122"/>
      <c r="BA154" s="79">
        <f t="shared" si="53"/>
        <v>0</v>
      </c>
      <c r="BB154" s="129"/>
      <c r="BC154" s="169"/>
      <c r="BD154" s="63" t="str">
        <f t="shared" si="54"/>
        <v>正确</v>
      </c>
    </row>
    <row r="155" s="1" customFormat="1" ht="33" customHeight="1" spans="1:56">
      <c r="A155" s="88">
        <f t="shared" si="46"/>
        <v>151</v>
      </c>
      <c r="B155" s="167"/>
      <c r="C155" s="168"/>
      <c r="D155" s="229"/>
      <c r="E155" s="167"/>
      <c r="F155" s="90">
        <f t="shared" si="47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48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49"/>
        <v>0</v>
      </c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50"/>
        <v>0</v>
      </c>
      <c r="AT155" s="79">
        <f t="shared" si="51"/>
        <v>0</v>
      </c>
      <c r="AU155" s="79">
        <f t="shared" si="52"/>
        <v>0</v>
      </c>
      <c r="AV155" s="180"/>
      <c r="AW155" s="122"/>
      <c r="AX155" s="122"/>
      <c r="AY155" s="122"/>
      <c r="AZ155" s="122"/>
      <c r="BA155" s="79">
        <f t="shared" si="53"/>
        <v>0</v>
      </c>
      <c r="BB155" s="129"/>
      <c r="BC155" s="169"/>
      <c r="BD155" s="63" t="str">
        <f t="shared" si="54"/>
        <v>正确</v>
      </c>
    </row>
    <row r="156" s="1" customFormat="1" ht="33" customHeight="1" spans="1:56">
      <c r="A156" s="88">
        <f t="shared" si="46"/>
        <v>152</v>
      </c>
      <c r="B156" s="167"/>
      <c r="C156" s="168"/>
      <c r="D156" s="229"/>
      <c r="E156" s="167"/>
      <c r="F156" s="90">
        <f t="shared" si="47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48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49"/>
        <v>0</v>
      </c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50"/>
        <v>0</v>
      </c>
      <c r="AT156" s="79">
        <f t="shared" si="51"/>
        <v>0</v>
      </c>
      <c r="AU156" s="79">
        <f t="shared" si="52"/>
        <v>0</v>
      </c>
      <c r="AV156" s="180"/>
      <c r="AW156" s="122"/>
      <c r="AX156" s="122"/>
      <c r="AY156" s="122"/>
      <c r="AZ156" s="122"/>
      <c r="BA156" s="79">
        <f t="shared" si="53"/>
        <v>0</v>
      </c>
      <c r="BB156" s="129"/>
      <c r="BC156" s="169"/>
      <c r="BD156" s="63" t="str">
        <f t="shared" si="54"/>
        <v>正确</v>
      </c>
    </row>
    <row r="157" s="1" customFormat="1" ht="33" customHeight="1" spans="1:56">
      <c r="A157" s="88">
        <f t="shared" si="46"/>
        <v>153</v>
      </c>
      <c r="B157" s="167"/>
      <c r="C157" s="168"/>
      <c r="D157" s="229"/>
      <c r="E157" s="167"/>
      <c r="F157" s="90">
        <f t="shared" si="47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48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49"/>
        <v>0</v>
      </c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50"/>
        <v>0</v>
      </c>
      <c r="AT157" s="79">
        <f t="shared" si="51"/>
        <v>0</v>
      </c>
      <c r="AU157" s="79">
        <f t="shared" si="52"/>
        <v>0</v>
      </c>
      <c r="AV157" s="180"/>
      <c r="AW157" s="122"/>
      <c r="AX157" s="122"/>
      <c r="AY157" s="122"/>
      <c r="AZ157" s="122"/>
      <c r="BA157" s="79">
        <f t="shared" si="53"/>
        <v>0</v>
      </c>
      <c r="BB157" s="129"/>
      <c r="BC157" s="169"/>
      <c r="BD157" s="63" t="str">
        <f t="shared" si="54"/>
        <v>正确</v>
      </c>
    </row>
    <row r="158" s="1" customFormat="1" ht="33" customHeight="1" spans="1:56">
      <c r="A158" s="88">
        <f t="shared" si="46"/>
        <v>154</v>
      </c>
      <c r="B158" s="167"/>
      <c r="C158" s="168"/>
      <c r="D158" s="229"/>
      <c r="E158" s="167"/>
      <c r="F158" s="90">
        <f t="shared" si="47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48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49"/>
        <v>0</v>
      </c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50"/>
        <v>0</v>
      </c>
      <c r="AT158" s="79">
        <f t="shared" si="51"/>
        <v>0</v>
      </c>
      <c r="AU158" s="79">
        <f t="shared" si="52"/>
        <v>0</v>
      </c>
      <c r="AV158" s="180"/>
      <c r="AW158" s="122"/>
      <c r="AX158" s="122"/>
      <c r="AY158" s="122"/>
      <c r="AZ158" s="122"/>
      <c r="BA158" s="79">
        <f t="shared" si="53"/>
        <v>0</v>
      </c>
      <c r="BB158" s="129"/>
      <c r="BC158" s="169"/>
      <c r="BD158" s="63" t="str">
        <f t="shared" si="54"/>
        <v>正确</v>
      </c>
    </row>
    <row r="159" s="1" customFormat="1" ht="33" customHeight="1" spans="1:56">
      <c r="A159" s="88">
        <f t="shared" si="46"/>
        <v>155</v>
      </c>
      <c r="B159" s="167"/>
      <c r="C159" s="168"/>
      <c r="D159" s="229"/>
      <c r="E159" s="167"/>
      <c r="F159" s="90">
        <f t="shared" si="47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48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49"/>
        <v>0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50"/>
        <v>0</v>
      </c>
      <c r="AT159" s="79">
        <f t="shared" si="51"/>
        <v>0</v>
      </c>
      <c r="AU159" s="79">
        <f t="shared" si="52"/>
        <v>0</v>
      </c>
      <c r="AV159" s="180"/>
      <c r="AW159" s="122"/>
      <c r="AX159" s="122"/>
      <c r="AY159" s="122"/>
      <c r="AZ159" s="122"/>
      <c r="BA159" s="79">
        <f t="shared" si="53"/>
        <v>0</v>
      </c>
      <c r="BB159" s="129"/>
      <c r="BC159" s="169"/>
      <c r="BD159" s="63" t="str">
        <f t="shared" si="54"/>
        <v>正确</v>
      </c>
    </row>
    <row r="160" s="1" customFormat="1" ht="33" customHeight="1" spans="1:56">
      <c r="A160" s="88">
        <f t="shared" si="46"/>
        <v>156</v>
      </c>
      <c r="B160" s="167"/>
      <c r="C160" s="168"/>
      <c r="D160" s="229"/>
      <c r="E160" s="167"/>
      <c r="F160" s="90">
        <f t="shared" si="47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48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49"/>
        <v>0</v>
      </c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50"/>
        <v>0</v>
      </c>
      <c r="AT160" s="79">
        <f t="shared" si="51"/>
        <v>0</v>
      </c>
      <c r="AU160" s="79">
        <f t="shared" si="52"/>
        <v>0</v>
      </c>
      <c r="AV160" s="180"/>
      <c r="AW160" s="122"/>
      <c r="AX160" s="122"/>
      <c r="AY160" s="122"/>
      <c r="AZ160" s="122"/>
      <c r="BA160" s="79">
        <f t="shared" si="53"/>
        <v>0</v>
      </c>
      <c r="BB160" s="129"/>
      <c r="BC160" s="169"/>
      <c r="BD160" s="63" t="str">
        <f t="shared" si="54"/>
        <v>正确</v>
      </c>
    </row>
    <row r="161" s="1" customFormat="1" ht="33" customHeight="1" spans="1:56">
      <c r="A161" s="88">
        <f t="shared" si="46"/>
        <v>157</v>
      </c>
      <c r="B161" s="167"/>
      <c r="C161" s="168"/>
      <c r="D161" s="229"/>
      <c r="E161" s="167"/>
      <c r="F161" s="90">
        <f t="shared" si="47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48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49"/>
        <v>0</v>
      </c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50"/>
        <v>0</v>
      </c>
      <c r="AT161" s="79">
        <f t="shared" si="51"/>
        <v>0</v>
      </c>
      <c r="AU161" s="79">
        <f t="shared" si="52"/>
        <v>0</v>
      </c>
      <c r="AV161" s="180"/>
      <c r="AW161" s="122"/>
      <c r="AX161" s="122"/>
      <c r="AY161" s="122"/>
      <c r="AZ161" s="122"/>
      <c r="BA161" s="79">
        <f t="shared" si="53"/>
        <v>0</v>
      </c>
      <c r="BB161" s="129"/>
      <c r="BC161" s="169"/>
      <c r="BD161" s="63" t="str">
        <f t="shared" si="54"/>
        <v>正确</v>
      </c>
    </row>
    <row r="162" s="1" customFormat="1" ht="33" customHeight="1" spans="1:56">
      <c r="A162" s="88">
        <f t="shared" si="46"/>
        <v>158</v>
      </c>
      <c r="B162" s="167"/>
      <c r="C162" s="168"/>
      <c r="D162" s="229"/>
      <c r="E162" s="167"/>
      <c r="F162" s="90">
        <f t="shared" si="47"/>
        <v>31</v>
      </c>
      <c r="G162" s="17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75">
        <f t="shared" si="48"/>
        <v>0</v>
      </c>
      <c r="T162" s="171"/>
      <c r="U162" s="172"/>
      <c r="V162" s="173"/>
      <c r="W162" s="174"/>
      <c r="X162" s="174"/>
      <c r="Y162" s="174"/>
      <c r="Z162" s="174"/>
      <c r="AA162" s="174"/>
      <c r="AB162" s="163"/>
      <c r="AC162" s="79">
        <f t="shared" si="49"/>
        <v>0</v>
      </c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82">
        <f t="shared" si="50"/>
        <v>0</v>
      </c>
      <c r="AT162" s="79">
        <f t="shared" si="51"/>
        <v>0</v>
      </c>
      <c r="AU162" s="79">
        <f t="shared" si="52"/>
        <v>0</v>
      </c>
      <c r="AV162" s="180"/>
      <c r="AW162" s="122"/>
      <c r="AX162" s="122"/>
      <c r="AY162" s="122"/>
      <c r="AZ162" s="122"/>
      <c r="BA162" s="79">
        <f t="shared" si="53"/>
        <v>0</v>
      </c>
      <c r="BB162" s="129"/>
      <c r="BC162" s="169"/>
      <c r="BD162" s="63" t="str">
        <f t="shared" si="54"/>
        <v>正确</v>
      </c>
    </row>
    <row r="163" s="1" customFormat="1" ht="33" customHeight="1" spans="1:56">
      <c r="A163" s="88">
        <f t="shared" si="46"/>
        <v>159</v>
      </c>
      <c r="B163" s="167"/>
      <c r="C163" s="168"/>
      <c r="D163" s="229"/>
      <c r="E163" s="167"/>
      <c r="F163" s="90">
        <f t="shared" si="47"/>
        <v>31</v>
      </c>
      <c r="G163" s="17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75">
        <f t="shared" si="48"/>
        <v>0</v>
      </c>
      <c r="T163" s="171"/>
      <c r="U163" s="172"/>
      <c r="V163" s="173"/>
      <c r="W163" s="174"/>
      <c r="X163" s="174"/>
      <c r="Y163" s="174"/>
      <c r="Z163" s="174"/>
      <c r="AA163" s="174"/>
      <c r="AB163" s="163"/>
      <c r="AC163" s="79">
        <f t="shared" si="49"/>
        <v>0</v>
      </c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82">
        <f t="shared" si="50"/>
        <v>0</v>
      </c>
      <c r="AT163" s="79">
        <f t="shared" si="51"/>
        <v>0</v>
      </c>
      <c r="AU163" s="79">
        <f t="shared" si="52"/>
        <v>0</v>
      </c>
      <c r="AV163" s="180"/>
      <c r="AW163" s="122"/>
      <c r="AX163" s="122"/>
      <c r="AY163" s="122"/>
      <c r="AZ163" s="122"/>
      <c r="BA163" s="79">
        <f t="shared" si="53"/>
        <v>0</v>
      </c>
      <c r="BB163" s="129"/>
      <c r="BC163" s="169"/>
      <c r="BD163" s="63" t="str">
        <f t="shared" si="54"/>
        <v>正确</v>
      </c>
    </row>
    <row r="164" s="1" customFormat="1" ht="33" customHeight="1" spans="1:56">
      <c r="A164" s="88">
        <f t="shared" si="46"/>
        <v>160</v>
      </c>
      <c r="B164" s="167"/>
      <c r="C164" s="168"/>
      <c r="D164" s="229"/>
      <c r="E164" s="167"/>
      <c r="F164" s="90">
        <f t="shared" si="47"/>
        <v>31</v>
      </c>
      <c r="G164" s="17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75">
        <f t="shared" si="48"/>
        <v>0</v>
      </c>
      <c r="T164" s="171"/>
      <c r="U164" s="172"/>
      <c r="V164" s="173"/>
      <c r="W164" s="174"/>
      <c r="X164" s="174"/>
      <c r="Y164" s="174"/>
      <c r="Z164" s="174"/>
      <c r="AA164" s="174"/>
      <c r="AB164" s="163"/>
      <c r="AC164" s="79">
        <f t="shared" si="49"/>
        <v>0</v>
      </c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82">
        <f t="shared" si="50"/>
        <v>0</v>
      </c>
      <c r="AT164" s="79">
        <f t="shared" si="51"/>
        <v>0</v>
      </c>
      <c r="AU164" s="79">
        <f t="shared" si="52"/>
        <v>0</v>
      </c>
      <c r="AV164" s="180"/>
      <c r="AW164" s="122"/>
      <c r="AX164" s="122"/>
      <c r="AY164" s="122"/>
      <c r="AZ164" s="122"/>
      <c r="BA164" s="79">
        <f t="shared" si="53"/>
        <v>0</v>
      </c>
      <c r="BB164" s="129"/>
      <c r="BC164" s="169"/>
      <c r="BD164" s="63" t="str">
        <f t="shared" si="54"/>
        <v>正确</v>
      </c>
    </row>
  </sheetData>
  <sheetProtection algorithmName="SHA-512" hashValue="kO7D7v21p2s7g5UEctx2nndoa1WIJK4/40jl9lbmHRGTy/dUc7nSfW6st4RvzyAZUliH6ysjZEDZRxqqABWr1g==" saltValue="jSh0jAeHWtR1zgYmE8t01g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110"/>
  </conditionalFormatting>
  <conditionalFormatting sqref="B16">
    <cfRule type="duplicateValues" dxfId="0" priority="49"/>
  </conditionalFormatting>
  <conditionalFormatting sqref="B42">
    <cfRule type="duplicateValues" dxfId="0" priority="71"/>
  </conditionalFormatting>
  <conditionalFormatting sqref="B47">
    <cfRule type="duplicateValues" dxfId="0" priority="67"/>
  </conditionalFormatting>
  <conditionalFormatting sqref="B71">
    <cfRule type="duplicateValues" dxfId="0" priority="65"/>
  </conditionalFormatting>
  <conditionalFormatting sqref="B72">
    <cfRule type="duplicateValues" dxfId="0" priority="63"/>
  </conditionalFormatting>
  <conditionalFormatting sqref="B73">
    <cfRule type="duplicateValues" dxfId="0" priority="28"/>
  </conditionalFormatting>
  <conditionalFormatting sqref="B74">
    <cfRule type="duplicateValues" dxfId="0" priority="26"/>
  </conditionalFormatting>
  <conditionalFormatting sqref="B75">
    <cfRule type="duplicateValues" dxfId="0" priority="23"/>
  </conditionalFormatting>
  <conditionalFormatting sqref="B76">
    <cfRule type="duplicateValues" dxfId="0" priority="21"/>
  </conditionalFormatting>
  <conditionalFormatting sqref="B77">
    <cfRule type="duplicateValues" dxfId="0" priority="61"/>
  </conditionalFormatting>
  <conditionalFormatting sqref="B78">
    <cfRule type="duplicateValues" dxfId="0" priority="58"/>
  </conditionalFormatting>
  <conditionalFormatting sqref="B79">
    <cfRule type="duplicateValues" dxfId="0" priority="57"/>
  </conditionalFormatting>
  <conditionalFormatting sqref="B80">
    <cfRule type="duplicateValues" dxfId="0" priority="105"/>
  </conditionalFormatting>
  <conditionalFormatting sqref="B83">
    <cfRule type="duplicateValues" dxfId="0" priority="104"/>
  </conditionalFormatting>
  <conditionalFormatting sqref="B84">
    <cfRule type="duplicateValues" dxfId="0" priority="103"/>
  </conditionalFormatting>
  <conditionalFormatting sqref="B85">
    <cfRule type="duplicateValues" dxfId="0" priority="102"/>
  </conditionalFormatting>
  <conditionalFormatting sqref="B86">
    <cfRule type="duplicateValues" dxfId="0" priority="101"/>
  </conditionalFormatting>
  <conditionalFormatting sqref="B112">
    <cfRule type="duplicateValues" dxfId="0" priority="93"/>
  </conditionalFormatting>
  <conditionalFormatting sqref="B118">
    <cfRule type="duplicateValues" dxfId="0" priority="89"/>
  </conditionalFormatting>
  <conditionalFormatting sqref="B142">
    <cfRule type="duplicateValues" dxfId="0" priority="87"/>
  </conditionalFormatting>
  <conditionalFormatting sqref="B143">
    <cfRule type="duplicateValues" dxfId="0" priority="85"/>
  </conditionalFormatting>
  <conditionalFormatting sqref="B144">
    <cfRule type="duplicateValues" dxfId="0" priority="84"/>
  </conditionalFormatting>
  <conditionalFormatting sqref="B145">
    <cfRule type="duplicateValues" dxfId="0" priority="83"/>
  </conditionalFormatting>
  <conditionalFormatting sqref="B146">
    <cfRule type="duplicateValues" dxfId="0" priority="82"/>
  </conditionalFormatting>
  <conditionalFormatting sqref="B147">
    <cfRule type="duplicateValues" dxfId="0" priority="81"/>
  </conditionalFormatting>
  <conditionalFormatting sqref="B148">
    <cfRule type="duplicateValues" dxfId="0" priority="80"/>
  </conditionalFormatting>
  <conditionalFormatting sqref="B149">
    <cfRule type="duplicateValues" dxfId="0" priority="79"/>
  </conditionalFormatting>
  <conditionalFormatting sqref="B5:B7">
    <cfRule type="duplicateValues" dxfId="0" priority="109"/>
  </conditionalFormatting>
  <conditionalFormatting sqref="B6:B7">
    <cfRule type="duplicateValues" dxfId="0" priority="111"/>
  </conditionalFormatting>
  <conditionalFormatting sqref="B8:B10">
    <cfRule type="duplicateValues" dxfId="0" priority="107"/>
  </conditionalFormatting>
  <conditionalFormatting sqref="B8:B15">
    <cfRule type="duplicateValues" dxfId="0" priority="106"/>
  </conditionalFormatting>
  <conditionalFormatting sqref="B11:B15">
    <cfRule type="duplicateValues" dxfId="0" priority="108"/>
  </conditionalFormatting>
  <conditionalFormatting sqref="B17:B34">
    <cfRule type="duplicateValues" dxfId="0" priority="77"/>
  </conditionalFormatting>
  <conditionalFormatting sqref="B35:B41">
    <cfRule type="duplicateValues" dxfId="0" priority="75"/>
  </conditionalFormatting>
  <conditionalFormatting sqref="B43:B46">
    <cfRule type="duplicateValues" dxfId="0" priority="69"/>
  </conditionalFormatting>
  <conditionalFormatting sqref="B48:B70">
    <cfRule type="duplicateValues" dxfId="0" priority="73"/>
  </conditionalFormatting>
  <conditionalFormatting sqref="B87:B104">
    <cfRule type="duplicateValues" dxfId="0" priority="99"/>
  </conditionalFormatting>
  <conditionalFormatting sqref="B105:B111">
    <cfRule type="duplicateValues" dxfId="0" priority="97"/>
  </conditionalFormatting>
  <conditionalFormatting sqref="B113:B117">
    <cfRule type="duplicateValues" dxfId="0" priority="91"/>
  </conditionalFormatting>
  <conditionalFormatting sqref="B119:B141">
    <cfRule type="duplicateValues" dxfId="0" priority="95"/>
  </conditionalFormatting>
  <conditionalFormatting sqref="C80:C164">
    <cfRule type="duplicateValues" dxfId="0" priority="113"/>
  </conditionalFormatting>
  <conditionalFormatting sqref="B81:B82 B150:B164">
    <cfRule type="duplicateValues" dxfId="0" priority="114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BD161"/>
  <sheetViews>
    <sheetView view="pageBreakPreview" zoomScale="70" zoomScaleNormal="115" workbookViewId="0">
      <pane xSplit="7" ySplit="4" topLeftCell="AP21" activePane="bottomRight" state="frozen"/>
      <selection/>
      <selection pane="topRight"/>
      <selection pane="bottomLeft"/>
      <selection pane="bottomRight" activeCell="BA13" sqref="BA13:BA32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7.2666666666667" style="1" customWidth="1"/>
    <col min="4" max="4" width="11.125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916666666667" style="1" customWidth="1"/>
    <col min="57" max="62" width="12.7583333333333" style="13" customWidth="1"/>
    <col min="63" max="16382" width="12.7583333333333" style="13" hidden="1" customWidth="1"/>
    <col min="16383" max="16384" width="12.7583333333333" style="13"/>
  </cols>
  <sheetData>
    <row r="1" s="1" customFormat="1" ht="38" customHeight="1" spans="1:56">
      <c r="A1" s="14" t="s">
        <v>306</v>
      </c>
      <c r="B1" s="15"/>
      <c r="C1" s="15"/>
      <c r="D1" s="16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6">
      <c r="A2" s="24" t="s">
        <v>1</v>
      </c>
      <c r="B2" s="25" t="s">
        <v>2</v>
      </c>
      <c r="C2" s="26">
        <v>46022</v>
      </c>
      <c r="D2" s="27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6">
      <c r="A3" s="519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520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6">
      <c r="A4" s="55" t="s">
        <v>71</v>
      </c>
      <c r="B4" s="55"/>
      <c r="C4" s="55"/>
      <c r="D4" s="56"/>
      <c r="E4" s="55"/>
      <c r="F4" s="521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SUBTOTAL(9,V5:V161)</f>
        <v>53632.2580645161</v>
      </c>
      <c r="W4" s="63">
        <f t="shared" si="0"/>
        <v>8700</v>
      </c>
      <c r="X4" s="63">
        <f t="shared" si="0"/>
        <v>5300</v>
      </c>
      <c r="Y4" s="63">
        <f t="shared" si="0"/>
        <v>3600</v>
      </c>
      <c r="Z4" s="63">
        <f t="shared" si="0"/>
        <v>4150</v>
      </c>
      <c r="AA4" s="63">
        <f t="shared" si="0"/>
        <v>3000</v>
      </c>
      <c r="AB4" s="63">
        <f t="shared" si="0"/>
        <v>2650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0</v>
      </c>
      <c r="AI4" s="63">
        <f t="shared" si="0"/>
        <v>0</v>
      </c>
      <c r="AJ4" s="63">
        <f t="shared" si="0"/>
        <v>707</v>
      </c>
      <c r="AK4" s="63">
        <f t="shared" si="0"/>
        <v>0</v>
      </c>
      <c r="AL4" s="63">
        <f t="shared" si="0"/>
        <v>100</v>
      </c>
      <c r="AM4" s="63">
        <f t="shared" si="0"/>
        <v>0</v>
      </c>
      <c r="AN4" s="63">
        <f t="shared" si="0"/>
        <v>0</v>
      </c>
      <c r="AO4" s="63">
        <f t="shared" si="0"/>
        <v>0</v>
      </c>
      <c r="AP4" s="63">
        <f t="shared" si="0"/>
        <v>0</v>
      </c>
      <c r="AQ4" s="63">
        <f t="shared" si="0"/>
        <v>0</v>
      </c>
      <c r="AR4" s="63">
        <f t="shared" si="0"/>
        <v>0</v>
      </c>
      <c r="AS4" s="63">
        <f t="shared" si="0"/>
        <v>0</v>
      </c>
      <c r="AT4" s="63">
        <f t="shared" si="0"/>
        <v>9738.70967741936</v>
      </c>
      <c r="AU4" s="63">
        <f t="shared" si="0"/>
        <v>72100.55</v>
      </c>
      <c r="AV4" s="63">
        <f t="shared" si="0"/>
        <v>4460.8</v>
      </c>
      <c r="AW4" s="63">
        <f t="shared" si="0"/>
        <v>104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67535.75</v>
      </c>
      <c r="BB4" s="63"/>
      <c r="BC4" s="65"/>
      <c r="BD4" s="63"/>
    </row>
    <row r="5" s="1" customFormat="1" ht="33" customHeight="1" spans="1:56">
      <c r="A5" s="88">
        <f t="shared" ref="A5:A23" si="1">ROW()-4</f>
        <v>1</v>
      </c>
      <c r="B5" s="522" t="s">
        <v>307</v>
      </c>
      <c r="C5" s="523" t="s">
        <v>120</v>
      </c>
      <c r="D5" s="524">
        <v>45873</v>
      </c>
      <c r="E5" s="525" t="s">
        <v>78</v>
      </c>
      <c r="F5" s="90">
        <f t="shared" ref="F5:F23" si="2">IF($C$2-D5+1&lt;$E$2,$C$2-D5+1,$E$2)</f>
        <v>31</v>
      </c>
      <c r="G5" s="170" t="s">
        <v>79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75">
        <f t="shared" ref="S5:S12" si="3">P5+Q5-R5</f>
        <v>0</v>
      </c>
      <c r="T5" s="196"/>
      <c r="U5" s="526">
        <v>4100</v>
      </c>
      <c r="V5" s="173">
        <v>3000</v>
      </c>
      <c r="W5" s="174">
        <v>400</v>
      </c>
      <c r="X5" s="174">
        <v>300</v>
      </c>
      <c r="Y5" s="174">
        <v>100</v>
      </c>
      <c r="Z5" s="174">
        <v>100</v>
      </c>
      <c r="AA5" s="174">
        <v>100</v>
      </c>
      <c r="AB5" s="527">
        <v>100</v>
      </c>
      <c r="AC5" s="79">
        <f t="shared" ref="AC5:AC23" si="4">IF(G5="是",30,0)</f>
        <v>0</v>
      </c>
      <c r="AD5" s="163"/>
      <c r="AE5" s="163"/>
      <c r="AF5" s="163"/>
      <c r="AG5" s="163"/>
      <c r="AH5" s="163"/>
      <c r="AI5" s="163"/>
      <c r="AJ5" s="163">
        <v>707</v>
      </c>
      <c r="AK5" s="163"/>
      <c r="AL5" s="163">
        <v>100</v>
      </c>
      <c r="AM5" s="163"/>
      <c r="AN5" s="163"/>
      <c r="AO5" s="163"/>
      <c r="AP5" s="163"/>
      <c r="AQ5" s="163"/>
      <c r="AR5" s="163"/>
      <c r="AS5" s="82">
        <f t="shared" ref="AS5:AS18" si="5">IFERROR(U5/$E$2*2*H5+I5*2,0)</f>
        <v>0</v>
      </c>
      <c r="AT5" s="79">
        <f t="shared" ref="AT5:AT23" si="6">IFERROR(U5/$E$2*(J5+K5*0.2+L5+M5*0.5),0)</f>
        <v>0</v>
      </c>
      <c r="AU5" s="79">
        <f t="shared" ref="AU5:AU23" si="7">ROUND(SUM(V5:AP5)-SUM(AQ5:AT5),2)</f>
        <v>4907</v>
      </c>
      <c r="AV5" s="180">
        <v>557.6</v>
      </c>
      <c r="AW5" s="122">
        <v>104</v>
      </c>
      <c r="AX5" s="122"/>
      <c r="AY5" s="122"/>
      <c r="AZ5" s="122"/>
      <c r="BA5" s="79">
        <f t="shared" ref="BA5:BA23" si="8">ROUND(AU5-SUM(AV5:AZ5),2)</f>
        <v>4245.4</v>
      </c>
      <c r="BB5" s="129"/>
      <c r="BC5" s="196" t="s">
        <v>308</v>
      </c>
      <c r="BD5" s="63" t="str">
        <f t="shared" ref="BD5:BD23" si="9">IF(U5-SUM(V5:AB5)=0,"正确","错误")</f>
        <v>正确</v>
      </c>
    </row>
    <row r="6" s="1" customFormat="1" ht="37" customHeight="1" spans="1:56">
      <c r="A6" s="66">
        <f t="shared" si="1"/>
        <v>2</v>
      </c>
      <c r="B6" s="528" t="s">
        <v>309</v>
      </c>
      <c r="C6" s="529" t="s">
        <v>310</v>
      </c>
      <c r="D6" s="530">
        <v>45809</v>
      </c>
      <c r="E6" s="525" t="s">
        <v>78</v>
      </c>
      <c r="F6" s="71">
        <f t="shared" si="2"/>
        <v>31</v>
      </c>
      <c r="G6" s="199" t="s">
        <v>79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75">
        <f t="shared" si="3"/>
        <v>0</v>
      </c>
      <c r="T6" s="171"/>
      <c r="U6" s="531">
        <v>2000</v>
      </c>
      <c r="V6" s="173">
        <v>1200</v>
      </c>
      <c r="W6" s="174">
        <v>200</v>
      </c>
      <c r="X6" s="174">
        <v>200</v>
      </c>
      <c r="Y6" s="174">
        <v>100</v>
      </c>
      <c r="Z6" s="174">
        <v>100</v>
      </c>
      <c r="AA6" s="174">
        <v>100</v>
      </c>
      <c r="AB6" s="527">
        <v>100</v>
      </c>
      <c r="AC6" s="79">
        <f t="shared" si="4"/>
        <v>0</v>
      </c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82">
        <f t="shared" si="5"/>
        <v>0</v>
      </c>
      <c r="AT6" s="79">
        <f t="shared" si="6"/>
        <v>0</v>
      </c>
      <c r="AU6" s="79">
        <f t="shared" si="7"/>
        <v>2000</v>
      </c>
      <c r="AV6" s="180">
        <v>557.6</v>
      </c>
      <c r="AW6" s="122"/>
      <c r="AX6" s="122"/>
      <c r="AY6" s="122"/>
      <c r="AZ6" s="122"/>
      <c r="BA6" s="79">
        <f t="shared" si="8"/>
        <v>1442.4</v>
      </c>
      <c r="BB6" s="129"/>
      <c r="BC6" s="196" t="s">
        <v>308</v>
      </c>
      <c r="BD6" s="63" t="str">
        <f t="shared" si="9"/>
        <v>正确</v>
      </c>
    </row>
    <row r="7" s="1" customFormat="1" ht="39" customHeight="1" spans="1:56">
      <c r="A7" s="88">
        <f t="shared" si="1"/>
        <v>3</v>
      </c>
      <c r="B7" s="528" t="s">
        <v>311</v>
      </c>
      <c r="C7" s="529" t="s">
        <v>173</v>
      </c>
      <c r="D7" s="530">
        <v>45809</v>
      </c>
      <c r="E7" s="525" t="s">
        <v>78</v>
      </c>
      <c r="F7" s="90">
        <f t="shared" si="2"/>
        <v>31</v>
      </c>
      <c r="G7" s="170" t="s">
        <v>79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75">
        <f t="shared" si="3"/>
        <v>0</v>
      </c>
      <c r="T7" s="171"/>
      <c r="U7" s="531">
        <v>4550</v>
      </c>
      <c r="V7" s="173">
        <v>3000</v>
      </c>
      <c r="W7" s="174">
        <v>300</v>
      </c>
      <c r="X7" s="174">
        <v>300</v>
      </c>
      <c r="Y7" s="174">
        <v>200</v>
      </c>
      <c r="Z7" s="174">
        <v>300</v>
      </c>
      <c r="AA7" s="174">
        <v>250</v>
      </c>
      <c r="AB7" s="527">
        <v>200</v>
      </c>
      <c r="AC7" s="79">
        <f t="shared" si="4"/>
        <v>0</v>
      </c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82">
        <f t="shared" si="5"/>
        <v>0</v>
      </c>
      <c r="AT7" s="79">
        <f t="shared" si="6"/>
        <v>0</v>
      </c>
      <c r="AU7" s="79">
        <f t="shared" si="7"/>
        <v>4550</v>
      </c>
      <c r="AV7" s="180">
        <v>557.6</v>
      </c>
      <c r="AW7" s="122"/>
      <c r="AX7" s="122"/>
      <c r="AY7" s="122"/>
      <c r="AZ7" s="122"/>
      <c r="BA7" s="79">
        <f t="shared" si="8"/>
        <v>3992.4</v>
      </c>
      <c r="BB7" s="129"/>
      <c r="BC7" s="196" t="s">
        <v>308</v>
      </c>
      <c r="BD7" s="63" t="str">
        <f t="shared" si="9"/>
        <v>正确</v>
      </c>
    </row>
    <row r="8" s="1" customFormat="1" ht="33" customHeight="1" spans="1:56">
      <c r="A8" s="88">
        <f t="shared" si="1"/>
        <v>4</v>
      </c>
      <c r="B8" s="528" t="s">
        <v>312</v>
      </c>
      <c r="C8" s="529" t="s">
        <v>173</v>
      </c>
      <c r="D8" s="530">
        <v>45809</v>
      </c>
      <c r="E8" s="525" t="s">
        <v>78</v>
      </c>
      <c r="F8" s="90">
        <f t="shared" si="2"/>
        <v>31</v>
      </c>
      <c r="G8" s="170" t="s">
        <v>79</v>
      </c>
      <c r="H8" s="160"/>
      <c r="I8" s="160"/>
      <c r="J8" s="160"/>
      <c r="K8" s="160"/>
      <c r="L8" s="160"/>
      <c r="M8" s="160"/>
      <c r="N8" s="160"/>
      <c r="O8" s="251"/>
      <c r="P8" s="160"/>
      <c r="Q8" s="160"/>
      <c r="R8" s="160"/>
      <c r="S8" s="75">
        <f t="shared" si="3"/>
        <v>0</v>
      </c>
      <c r="T8" s="171"/>
      <c r="U8" s="531">
        <v>3750</v>
      </c>
      <c r="V8" s="173">
        <v>2000</v>
      </c>
      <c r="W8" s="174">
        <v>500</v>
      </c>
      <c r="X8" s="174">
        <v>300</v>
      </c>
      <c r="Y8" s="174">
        <v>300</v>
      </c>
      <c r="Z8" s="174">
        <v>350</v>
      </c>
      <c r="AA8" s="174">
        <v>200</v>
      </c>
      <c r="AB8" s="527">
        <v>100</v>
      </c>
      <c r="AC8" s="79">
        <f t="shared" si="4"/>
        <v>0</v>
      </c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82">
        <f t="shared" si="5"/>
        <v>0</v>
      </c>
      <c r="AT8" s="79">
        <f t="shared" si="6"/>
        <v>0</v>
      </c>
      <c r="AU8" s="79">
        <f t="shared" si="7"/>
        <v>3750</v>
      </c>
      <c r="AV8" s="180">
        <v>557.6</v>
      </c>
      <c r="AW8" s="122"/>
      <c r="AX8" s="122"/>
      <c r="AY8" s="122"/>
      <c r="AZ8" s="122"/>
      <c r="BA8" s="79">
        <f t="shared" si="8"/>
        <v>3192.4</v>
      </c>
      <c r="BB8" s="129"/>
      <c r="BC8" s="196" t="s">
        <v>308</v>
      </c>
      <c r="BD8" s="63" t="str">
        <f t="shared" si="9"/>
        <v>正确</v>
      </c>
    </row>
    <row r="9" s="1" customFormat="1" ht="33" customHeight="1" spans="1:56">
      <c r="A9" s="88">
        <f t="shared" si="1"/>
        <v>5</v>
      </c>
      <c r="B9" s="528" t="s">
        <v>313</v>
      </c>
      <c r="C9" s="529" t="s">
        <v>173</v>
      </c>
      <c r="D9" s="530">
        <v>45809</v>
      </c>
      <c r="E9" s="525" t="s">
        <v>78</v>
      </c>
      <c r="F9" s="90">
        <f t="shared" si="2"/>
        <v>31</v>
      </c>
      <c r="G9" s="170" t="s">
        <v>79</v>
      </c>
      <c r="H9" s="160"/>
      <c r="I9" s="160"/>
      <c r="J9" s="160"/>
      <c r="K9" s="160"/>
      <c r="L9" s="160"/>
      <c r="M9" s="160"/>
      <c r="N9" s="160"/>
      <c r="O9" s="253"/>
      <c r="P9" s="160"/>
      <c r="Q9" s="160"/>
      <c r="R9" s="160"/>
      <c r="S9" s="75">
        <f t="shared" si="3"/>
        <v>0</v>
      </c>
      <c r="T9" s="171"/>
      <c r="U9" s="531">
        <v>3750</v>
      </c>
      <c r="V9" s="173">
        <v>2000</v>
      </c>
      <c r="W9" s="174">
        <v>500</v>
      </c>
      <c r="X9" s="174">
        <v>300</v>
      </c>
      <c r="Y9" s="174">
        <v>300</v>
      </c>
      <c r="Z9" s="174">
        <v>350</v>
      </c>
      <c r="AA9" s="174">
        <v>200</v>
      </c>
      <c r="AB9" s="527">
        <v>100</v>
      </c>
      <c r="AC9" s="79">
        <f t="shared" si="4"/>
        <v>0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82">
        <f t="shared" si="5"/>
        <v>0</v>
      </c>
      <c r="AT9" s="79">
        <f t="shared" si="6"/>
        <v>0</v>
      </c>
      <c r="AU9" s="79">
        <f t="shared" si="7"/>
        <v>3750</v>
      </c>
      <c r="AV9" s="180">
        <v>557.6</v>
      </c>
      <c r="AW9" s="122"/>
      <c r="AX9" s="122"/>
      <c r="AY9" s="122"/>
      <c r="AZ9" s="122"/>
      <c r="BA9" s="79">
        <f t="shared" si="8"/>
        <v>3192.4</v>
      </c>
      <c r="BB9" s="129"/>
      <c r="BC9" s="196" t="s">
        <v>308</v>
      </c>
      <c r="BD9" s="63" t="str">
        <f t="shared" si="9"/>
        <v>正确</v>
      </c>
    </row>
    <row r="10" s="1" customFormat="1" ht="33" customHeight="1" spans="1:56">
      <c r="A10" s="88">
        <f t="shared" si="1"/>
        <v>6</v>
      </c>
      <c r="B10" s="528" t="s">
        <v>314</v>
      </c>
      <c r="C10" s="529" t="s">
        <v>173</v>
      </c>
      <c r="D10" s="530">
        <v>45809</v>
      </c>
      <c r="E10" s="525" t="s">
        <v>78</v>
      </c>
      <c r="F10" s="90">
        <f t="shared" si="2"/>
        <v>31</v>
      </c>
      <c r="G10" s="170" t="s">
        <v>79</v>
      </c>
      <c r="H10" s="160"/>
      <c r="I10" s="160"/>
      <c r="J10" s="160"/>
      <c r="K10" s="160"/>
      <c r="L10" s="532"/>
      <c r="M10" s="532"/>
      <c r="N10" s="160"/>
      <c r="O10" s="364"/>
      <c r="P10" s="160"/>
      <c r="Q10" s="160"/>
      <c r="R10" s="160"/>
      <c r="S10" s="75">
        <f t="shared" si="3"/>
        <v>0</v>
      </c>
      <c r="T10" s="171"/>
      <c r="U10" s="531">
        <v>3750</v>
      </c>
      <c r="V10" s="173">
        <v>2000</v>
      </c>
      <c r="W10" s="174">
        <v>500</v>
      </c>
      <c r="X10" s="174">
        <v>300</v>
      </c>
      <c r="Y10" s="174">
        <v>300</v>
      </c>
      <c r="Z10" s="174">
        <v>350</v>
      </c>
      <c r="AA10" s="174">
        <v>200</v>
      </c>
      <c r="AB10" s="527">
        <v>100</v>
      </c>
      <c r="AC10" s="79">
        <f t="shared" si="4"/>
        <v>0</v>
      </c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82">
        <f t="shared" si="5"/>
        <v>0</v>
      </c>
      <c r="AT10" s="79">
        <f t="shared" si="6"/>
        <v>0</v>
      </c>
      <c r="AU10" s="79">
        <f t="shared" si="7"/>
        <v>3750</v>
      </c>
      <c r="AV10" s="180">
        <v>557.6</v>
      </c>
      <c r="AW10" s="122"/>
      <c r="AX10" s="122"/>
      <c r="AY10" s="122"/>
      <c r="AZ10" s="122"/>
      <c r="BA10" s="79">
        <f t="shared" si="8"/>
        <v>3192.4</v>
      </c>
      <c r="BB10" s="129"/>
      <c r="BC10" s="196" t="s">
        <v>308</v>
      </c>
      <c r="BD10" s="63" t="str">
        <f t="shared" si="9"/>
        <v>正确</v>
      </c>
    </row>
    <row r="11" s="1" customFormat="1" ht="40" customHeight="1" spans="1:56">
      <c r="A11" s="88">
        <f t="shared" si="1"/>
        <v>7</v>
      </c>
      <c r="B11" s="528" t="s">
        <v>315</v>
      </c>
      <c r="C11" s="529" t="s">
        <v>141</v>
      </c>
      <c r="D11" s="530">
        <v>45809</v>
      </c>
      <c r="E11" s="525" t="s">
        <v>78</v>
      </c>
      <c r="F11" s="90">
        <f t="shared" si="2"/>
        <v>31</v>
      </c>
      <c r="G11" s="170" t="s">
        <v>79</v>
      </c>
      <c r="H11" s="160"/>
      <c r="I11" s="160"/>
      <c r="J11" s="160"/>
      <c r="K11" s="160"/>
      <c r="L11" s="160"/>
      <c r="M11" s="160"/>
      <c r="N11" s="160"/>
      <c r="O11" s="363"/>
      <c r="P11" s="160"/>
      <c r="Q11" s="160"/>
      <c r="R11" s="160"/>
      <c r="S11" s="75">
        <f t="shared" si="3"/>
        <v>0</v>
      </c>
      <c r="T11" s="171"/>
      <c r="U11" s="531">
        <v>3150</v>
      </c>
      <c r="V11" s="173">
        <v>1900</v>
      </c>
      <c r="W11" s="174">
        <v>500</v>
      </c>
      <c r="X11" s="174">
        <v>200</v>
      </c>
      <c r="Y11" s="174">
        <v>200</v>
      </c>
      <c r="Z11" s="174">
        <v>150</v>
      </c>
      <c r="AA11" s="174">
        <v>100</v>
      </c>
      <c r="AB11" s="527">
        <v>100</v>
      </c>
      <c r="AC11" s="79">
        <f t="shared" si="4"/>
        <v>0</v>
      </c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82">
        <f t="shared" si="5"/>
        <v>0</v>
      </c>
      <c r="AT11" s="79">
        <f t="shared" si="6"/>
        <v>0</v>
      </c>
      <c r="AU11" s="79">
        <f t="shared" si="7"/>
        <v>3150</v>
      </c>
      <c r="AV11" s="180">
        <v>557.6</v>
      </c>
      <c r="AW11" s="122"/>
      <c r="AX11" s="122"/>
      <c r="AY11" s="122"/>
      <c r="AZ11" s="122"/>
      <c r="BA11" s="79">
        <f t="shared" si="8"/>
        <v>2592.4</v>
      </c>
      <c r="BB11" s="129"/>
      <c r="BC11" s="196" t="s">
        <v>308</v>
      </c>
      <c r="BD11" s="63" t="str">
        <f t="shared" si="9"/>
        <v>正确</v>
      </c>
    </row>
    <row r="12" s="1" customFormat="1" ht="33" customHeight="1" spans="1:56">
      <c r="A12" s="88">
        <f t="shared" si="1"/>
        <v>8</v>
      </c>
      <c r="B12" s="528" t="s">
        <v>316</v>
      </c>
      <c r="C12" s="529" t="s">
        <v>141</v>
      </c>
      <c r="D12" s="530">
        <v>45809</v>
      </c>
      <c r="E12" s="525" t="s">
        <v>78</v>
      </c>
      <c r="F12" s="90">
        <f t="shared" si="2"/>
        <v>31</v>
      </c>
      <c r="G12" s="170" t="s">
        <v>79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75">
        <f t="shared" si="3"/>
        <v>0</v>
      </c>
      <c r="T12" s="171"/>
      <c r="U12" s="531">
        <v>3150</v>
      </c>
      <c r="V12" s="173">
        <v>1900</v>
      </c>
      <c r="W12" s="174">
        <v>500</v>
      </c>
      <c r="X12" s="174">
        <v>200</v>
      </c>
      <c r="Y12" s="174">
        <v>200</v>
      </c>
      <c r="Z12" s="174">
        <v>150</v>
      </c>
      <c r="AA12" s="174">
        <v>100</v>
      </c>
      <c r="AB12" s="527">
        <v>100</v>
      </c>
      <c r="AC12" s="79">
        <f t="shared" si="4"/>
        <v>0</v>
      </c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82">
        <f t="shared" si="5"/>
        <v>0</v>
      </c>
      <c r="AT12" s="79">
        <f t="shared" si="6"/>
        <v>0</v>
      </c>
      <c r="AU12" s="79">
        <f t="shared" si="7"/>
        <v>3150</v>
      </c>
      <c r="AV12" s="180">
        <v>557.6</v>
      </c>
      <c r="AW12" s="122"/>
      <c r="AX12" s="122"/>
      <c r="AY12" s="122"/>
      <c r="AZ12" s="122"/>
      <c r="BA12" s="79">
        <f t="shared" si="8"/>
        <v>2592.4</v>
      </c>
      <c r="BB12" s="129"/>
      <c r="BC12" s="196" t="s">
        <v>308</v>
      </c>
      <c r="BD12" s="63" t="str">
        <f t="shared" si="9"/>
        <v>正确</v>
      </c>
    </row>
    <row r="13" s="1" customFormat="1" ht="33" customHeight="1" spans="1:56">
      <c r="A13" s="88">
        <f t="shared" si="1"/>
        <v>9</v>
      </c>
      <c r="B13" s="532" t="s">
        <v>317</v>
      </c>
      <c r="C13" s="529" t="s">
        <v>173</v>
      </c>
      <c r="D13" s="524">
        <v>45831</v>
      </c>
      <c r="E13" s="215" t="s">
        <v>78</v>
      </c>
      <c r="F13" s="90">
        <f t="shared" si="2"/>
        <v>31</v>
      </c>
      <c r="G13" s="170" t="s">
        <v>79</v>
      </c>
      <c r="H13" s="160"/>
      <c r="I13" s="160"/>
      <c r="J13" s="160"/>
      <c r="K13" s="1"/>
      <c r="L13" s="160"/>
      <c r="M13" s="160"/>
      <c r="N13" s="160"/>
      <c r="O13" s="364"/>
      <c r="P13" s="160"/>
      <c r="Q13" s="160"/>
      <c r="R13" s="160"/>
      <c r="S13" s="75">
        <f t="shared" ref="S13:S27" si="10">P13+Q13-R13</f>
        <v>0</v>
      </c>
      <c r="T13" s="196"/>
      <c r="U13" s="531">
        <v>4000</v>
      </c>
      <c r="V13" s="173">
        <v>3000</v>
      </c>
      <c r="W13" s="174">
        <v>400</v>
      </c>
      <c r="X13" s="174">
        <v>200</v>
      </c>
      <c r="Y13" s="174">
        <v>100</v>
      </c>
      <c r="Z13" s="174">
        <v>100</v>
      </c>
      <c r="AA13" s="174">
        <v>100</v>
      </c>
      <c r="AB13" s="527">
        <v>100</v>
      </c>
      <c r="AC13" s="79">
        <f t="shared" si="4"/>
        <v>0</v>
      </c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82">
        <f t="shared" si="5"/>
        <v>0</v>
      </c>
      <c r="AT13" s="79">
        <f t="shared" si="6"/>
        <v>0</v>
      </c>
      <c r="AU13" s="79">
        <f t="shared" si="7"/>
        <v>4000</v>
      </c>
      <c r="AV13" s="180"/>
      <c r="AW13" s="122"/>
      <c r="AX13" s="122"/>
      <c r="AY13" s="122"/>
      <c r="AZ13" s="122"/>
      <c r="BA13" s="79">
        <f t="shared" si="8"/>
        <v>4000</v>
      </c>
      <c r="BB13" s="129"/>
      <c r="BC13" s="171"/>
      <c r="BD13" s="63" t="str">
        <f t="shared" si="9"/>
        <v>正确</v>
      </c>
    </row>
    <row r="14" s="1" customFormat="1" ht="33" customHeight="1" spans="1:56">
      <c r="A14" s="88">
        <f t="shared" si="1"/>
        <v>10</v>
      </c>
      <c r="B14" s="533" t="s">
        <v>318</v>
      </c>
      <c r="C14" s="529" t="s">
        <v>153</v>
      </c>
      <c r="D14" s="524">
        <v>45858</v>
      </c>
      <c r="E14" s="534" t="s">
        <v>111</v>
      </c>
      <c r="F14" s="90">
        <f t="shared" si="2"/>
        <v>31</v>
      </c>
      <c r="G14" s="170" t="s">
        <v>79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75">
        <f t="shared" si="10"/>
        <v>0</v>
      </c>
      <c r="T14" s="196" t="s">
        <v>319</v>
      </c>
      <c r="U14" s="531">
        <v>4500</v>
      </c>
      <c r="V14" s="173">
        <v>3000</v>
      </c>
      <c r="W14" s="174">
        <v>300</v>
      </c>
      <c r="X14" s="174">
        <v>300</v>
      </c>
      <c r="Y14" s="174">
        <v>200</v>
      </c>
      <c r="Z14" s="174">
        <v>300</v>
      </c>
      <c r="AA14" s="174">
        <v>200</v>
      </c>
      <c r="AB14" s="527">
        <v>200</v>
      </c>
      <c r="AC14" s="79">
        <f t="shared" si="4"/>
        <v>0</v>
      </c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82">
        <f t="shared" si="5"/>
        <v>0</v>
      </c>
      <c r="AT14" s="79">
        <f t="shared" si="6"/>
        <v>0</v>
      </c>
      <c r="AU14" s="79">
        <f t="shared" si="7"/>
        <v>4500</v>
      </c>
      <c r="AV14" s="180"/>
      <c r="AW14" s="122"/>
      <c r="AX14" s="122"/>
      <c r="AY14" s="122"/>
      <c r="AZ14" s="122"/>
      <c r="BA14" s="79">
        <f t="shared" si="8"/>
        <v>4500</v>
      </c>
      <c r="BB14" s="129"/>
      <c r="BC14" s="171"/>
      <c r="BD14" s="63" t="str">
        <f t="shared" si="9"/>
        <v>正确</v>
      </c>
    </row>
    <row r="15" s="1" customFormat="1" ht="33" customHeight="1" spans="1:56">
      <c r="A15" s="88">
        <f t="shared" si="1"/>
        <v>11</v>
      </c>
      <c r="B15" s="532" t="s">
        <v>320</v>
      </c>
      <c r="C15" s="529" t="s">
        <v>153</v>
      </c>
      <c r="D15" s="530">
        <v>45809</v>
      </c>
      <c r="E15" s="215" t="s">
        <v>78</v>
      </c>
      <c r="F15" s="90">
        <f t="shared" si="2"/>
        <v>31</v>
      </c>
      <c r="G15" s="170" t="s">
        <v>79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75">
        <f t="shared" si="10"/>
        <v>0</v>
      </c>
      <c r="T15" s="171"/>
      <c r="U15" s="531">
        <v>4500</v>
      </c>
      <c r="V15" s="173">
        <v>3000</v>
      </c>
      <c r="W15" s="174">
        <v>300</v>
      </c>
      <c r="X15" s="174">
        <v>300</v>
      </c>
      <c r="Y15" s="174">
        <v>200</v>
      </c>
      <c r="Z15" s="174">
        <v>300</v>
      </c>
      <c r="AA15" s="174">
        <v>200</v>
      </c>
      <c r="AB15" s="527">
        <v>200</v>
      </c>
      <c r="AC15" s="79">
        <f t="shared" si="4"/>
        <v>0</v>
      </c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82">
        <f t="shared" si="5"/>
        <v>0</v>
      </c>
      <c r="AT15" s="79">
        <f t="shared" si="6"/>
        <v>0</v>
      </c>
      <c r="AU15" s="79">
        <f t="shared" si="7"/>
        <v>4500</v>
      </c>
      <c r="AV15" s="180"/>
      <c r="AW15" s="122"/>
      <c r="AX15" s="122"/>
      <c r="AY15" s="122"/>
      <c r="AZ15" s="122"/>
      <c r="BA15" s="79">
        <f t="shared" si="8"/>
        <v>4500</v>
      </c>
      <c r="BB15" s="129"/>
      <c r="BC15" s="171"/>
      <c r="BD15" s="63" t="str">
        <f t="shared" si="9"/>
        <v>正确</v>
      </c>
    </row>
    <row r="16" s="1" customFormat="1" ht="68" customHeight="1" spans="1:56">
      <c r="A16" s="88">
        <f t="shared" si="1"/>
        <v>12</v>
      </c>
      <c r="B16" s="532" t="s">
        <v>321</v>
      </c>
      <c r="C16" s="529" t="s">
        <v>141</v>
      </c>
      <c r="D16" s="530">
        <v>45809</v>
      </c>
      <c r="E16" s="215" t="s">
        <v>78</v>
      </c>
      <c r="F16" s="90">
        <f t="shared" si="2"/>
        <v>31</v>
      </c>
      <c r="G16" s="170" t="s">
        <v>79</v>
      </c>
      <c r="H16" s="160"/>
      <c r="I16" s="160"/>
      <c r="J16" s="160"/>
      <c r="K16" s="160"/>
      <c r="L16" s="160"/>
      <c r="M16" s="160"/>
      <c r="N16" s="160"/>
      <c r="O16" s="160"/>
      <c r="P16" s="160">
        <v>2</v>
      </c>
      <c r="Q16" s="160">
        <v>2</v>
      </c>
      <c r="R16" s="160">
        <v>2</v>
      </c>
      <c r="S16" s="75">
        <f t="shared" si="10"/>
        <v>2</v>
      </c>
      <c r="T16" s="535" t="s">
        <v>322</v>
      </c>
      <c r="U16" s="531">
        <v>3100</v>
      </c>
      <c r="V16" s="173">
        <v>2000</v>
      </c>
      <c r="W16" s="174">
        <v>500</v>
      </c>
      <c r="X16" s="174">
        <v>200</v>
      </c>
      <c r="Y16" s="174">
        <v>100</v>
      </c>
      <c r="Z16" s="174">
        <v>100</v>
      </c>
      <c r="AA16" s="174">
        <v>100</v>
      </c>
      <c r="AB16" s="527">
        <v>100</v>
      </c>
      <c r="AC16" s="79">
        <f t="shared" si="4"/>
        <v>0</v>
      </c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82">
        <f t="shared" si="5"/>
        <v>0</v>
      </c>
      <c r="AT16" s="79">
        <f t="shared" si="6"/>
        <v>0</v>
      </c>
      <c r="AU16" s="79">
        <f t="shared" si="7"/>
        <v>3100</v>
      </c>
      <c r="AV16" s="180"/>
      <c r="AW16" s="122"/>
      <c r="AX16" s="122"/>
      <c r="AY16" s="122"/>
      <c r="AZ16" s="122"/>
      <c r="BA16" s="79">
        <f t="shared" si="8"/>
        <v>3100</v>
      </c>
      <c r="BB16" s="129"/>
      <c r="BC16" s="171"/>
      <c r="BD16" s="63" t="str">
        <f t="shared" si="9"/>
        <v>正确</v>
      </c>
    </row>
    <row r="17" s="1" customFormat="1" ht="107" customHeight="1" spans="1:56">
      <c r="A17" s="88">
        <f t="shared" si="1"/>
        <v>13</v>
      </c>
      <c r="B17" s="532" t="s">
        <v>323</v>
      </c>
      <c r="C17" s="529" t="s">
        <v>141</v>
      </c>
      <c r="D17" s="530">
        <v>45809</v>
      </c>
      <c r="E17" s="215" t="s">
        <v>78</v>
      </c>
      <c r="F17" s="90">
        <f t="shared" si="2"/>
        <v>31</v>
      </c>
      <c r="G17" s="170" t="s">
        <v>79</v>
      </c>
      <c r="H17" s="160"/>
      <c r="I17" s="160"/>
      <c r="J17" s="160"/>
      <c r="K17" s="160"/>
      <c r="L17" s="160"/>
      <c r="M17" s="160"/>
      <c r="N17" s="160"/>
      <c r="O17" s="160"/>
      <c r="P17" s="160">
        <v>2</v>
      </c>
      <c r="Q17" s="160">
        <v>3</v>
      </c>
      <c r="R17" s="160">
        <v>2</v>
      </c>
      <c r="S17" s="75">
        <f t="shared" si="10"/>
        <v>3</v>
      </c>
      <c r="T17" s="165" t="s">
        <v>324</v>
      </c>
      <c r="U17" s="531">
        <v>2900</v>
      </c>
      <c r="V17" s="173">
        <v>1800</v>
      </c>
      <c r="W17" s="174">
        <v>500</v>
      </c>
      <c r="X17" s="174">
        <v>200</v>
      </c>
      <c r="Y17" s="174">
        <v>100</v>
      </c>
      <c r="Z17" s="174">
        <v>100</v>
      </c>
      <c r="AA17" s="174">
        <v>100</v>
      </c>
      <c r="AB17" s="527">
        <v>100</v>
      </c>
      <c r="AC17" s="79">
        <f t="shared" si="4"/>
        <v>0</v>
      </c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82">
        <f t="shared" si="5"/>
        <v>0</v>
      </c>
      <c r="AT17" s="79">
        <f t="shared" si="6"/>
        <v>0</v>
      </c>
      <c r="AU17" s="79">
        <f t="shared" si="7"/>
        <v>2900</v>
      </c>
      <c r="AV17" s="180"/>
      <c r="AW17" s="122"/>
      <c r="AX17" s="122"/>
      <c r="AY17" s="122"/>
      <c r="AZ17" s="122"/>
      <c r="BA17" s="79">
        <f t="shared" si="8"/>
        <v>2900</v>
      </c>
      <c r="BB17" s="129"/>
      <c r="BC17" s="171"/>
      <c r="BD17" s="63" t="str">
        <f t="shared" si="9"/>
        <v>正确</v>
      </c>
    </row>
    <row r="18" s="1" customFormat="1" ht="32" customHeight="1" spans="1:56">
      <c r="A18" s="88">
        <f t="shared" si="1"/>
        <v>14</v>
      </c>
      <c r="B18" s="532" t="s">
        <v>325</v>
      </c>
      <c r="C18" s="529" t="s">
        <v>141</v>
      </c>
      <c r="D18" s="530">
        <v>45809</v>
      </c>
      <c r="E18" s="215" t="s">
        <v>78</v>
      </c>
      <c r="F18" s="90">
        <f t="shared" si="2"/>
        <v>31</v>
      </c>
      <c r="G18" s="170" t="s">
        <v>79</v>
      </c>
      <c r="H18" s="160"/>
      <c r="I18" s="160"/>
      <c r="J18" s="160"/>
      <c r="K18" s="160"/>
      <c r="L18" s="160">
        <v>31</v>
      </c>
      <c r="M18" s="160"/>
      <c r="N18" s="160"/>
      <c r="O18" s="160"/>
      <c r="P18" s="160"/>
      <c r="Q18" s="160"/>
      <c r="R18" s="160"/>
      <c r="S18" s="75">
        <f t="shared" si="10"/>
        <v>0</v>
      </c>
      <c r="T18" s="171" t="s">
        <v>326</v>
      </c>
      <c r="U18" s="531">
        <v>2900</v>
      </c>
      <c r="V18" s="173">
        <v>1800</v>
      </c>
      <c r="W18" s="174">
        <v>500</v>
      </c>
      <c r="X18" s="174">
        <v>200</v>
      </c>
      <c r="Y18" s="174">
        <v>100</v>
      </c>
      <c r="Z18" s="174">
        <v>100</v>
      </c>
      <c r="AA18" s="174">
        <v>100</v>
      </c>
      <c r="AB18" s="527">
        <v>100</v>
      </c>
      <c r="AC18" s="79">
        <f t="shared" si="4"/>
        <v>0</v>
      </c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82">
        <f t="shared" si="5"/>
        <v>0</v>
      </c>
      <c r="AT18" s="79">
        <f t="shared" si="6"/>
        <v>2900</v>
      </c>
      <c r="AU18" s="79">
        <f t="shared" si="7"/>
        <v>0</v>
      </c>
      <c r="AV18" s="180"/>
      <c r="AW18" s="122"/>
      <c r="AX18" s="122"/>
      <c r="AY18" s="122"/>
      <c r="AZ18" s="122"/>
      <c r="BA18" s="79">
        <f t="shared" si="8"/>
        <v>0</v>
      </c>
      <c r="BB18" s="129"/>
      <c r="BC18" s="171"/>
      <c r="BD18" s="63" t="str">
        <f t="shared" si="9"/>
        <v>正确</v>
      </c>
    </row>
    <row r="19" s="1" customFormat="1" ht="109" customHeight="1" spans="1:56">
      <c r="A19" s="88">
        <f t="shared" si="1"/>
        <v>15</v>
      </c>
      <c r="B19" s="532" t="s">
        <v>327</v>
      </c>
      <c r="C19" s="529" t="s">
        <v>141</v>
      </c>
      <c r="D19" s="530">
        <v>45806</v>
      </c>
      <c r="E19" s="215" t="s">
        <v>78</v>
      </c>
      <c r="F19" s="90">
        <f t="shared" si="2"/>
        <v>31</v>
      </c>
      <c r="G19" s="170" t="s">
        <v>79</v>
      </c>
      <c r="H19" s="160"/>
      <c r="J19" s="160"/>
      <c r="K19" s="160"/>
      <c r="L19" s="160"/>
      <c r="M19" s="160"/>
      <c r="N19" s="160"/>
      <c r="O19" s="160"/>
      <c r="P19" s="160"/>
      <c r="Q19" s="160">
        <v>3</v>
      </c>
      <c r="R19" s="1">
        <v>2</v>
      </c>
      <c r="S19" s="75">
        <f t="shared" si="10"/>
        <v>1</v>
      </c>
      <c r="T19" s="165" t="s">
        <v>328</v>
      </c>
      <c r="U19" s="531">
        <v>2900</v>
      </c>
      <c r="V19" s="173">
        <v>1800</v>
      </c>
      <c r="W19" s="174">
        <v>500</v>
      </c>
      <c r="X19" s="174">
        <v>200</v>
      </c>
      <c r="Y19" s="174">
        <v>100</v>
      </c>
      <c r="Z19" s="174">
        <v>100</v>
      </c>
      <c r="AA19" s="174">
        <v>100</v>
      </c>
      <c r="AB19" s="527">
        <v>100</v>
      </c>
      <c r="AC19" s="79">
        <f t="shared" si="4"/>
        <v>0</v>
      </c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82">
        <f>IFERROR(U19/$E$2*2*H19+I20*2,0)</f>
        <v>0</v>
      </c>
      <c r="AT19" s="79">
        <f t="shared" si="6"/>
        <v>0</v>
      </c>
      <c r="AU19" s="79">
        <f t="shared" si="7"/>
        <v>2900</v>
      </c>
      <c r="AV19" s="180"/>
      <c r="AW19" s="122"/>
      <c r="AX19" s="122"/>
      <c r="AY19" s="122"/>
      <c r="AZ19" s="122"/>
      <c r="BA19" s="79">
        <f t="shared" si="8"/>
        <v>2900</v>
      </c>
      <c r="BB19" s="129"/>
      <c r="BC19" s="171"/>
      <c r="BD19" s="63" t="str">
        <f t="shared" si="9"/>
        <v>正确</v>
      </c>
    </row>
    <row r="20" s="1" customFormat="1" ht="33" customHeight="1" spans="1:56">
      <c r="A20" s="88">
        <f t="shared" si="1"/>
        <v>16</v>
      </c>
      <c r="B20" s="536" t="s">
        <v>329</v>
      </c>
      <c r="C20" s="537" t="s">
        <v>141</v>
      </c>
      <c r="D20" s="530">
        <v>45832</v>
      </c>
      <c r="E20" s="534" t="s">
        <v>111</v>
      </c>
      <c r="F20" s="90">
        <f t="shared" si="2"/>
        <v>31</v>
      </c>
      <c r="G20" s="170" t="s">
        <v>79</v>
      </c>
      <c r="H20" s="160"/>
      <c r="I20" s="160"/>
      <c r="J20" s="160">
        <v>29</v>
      </c>
      <c r="K20" s="160"/>
      <c r="L20" s="160"/>
      <c r="M20" s="160"/>
      <c r="N20" s="160"/>
      <c r="O20" s="160"/>
      <c r="P20" s="160"/>
      <c r="Q20" s="160"/>
      <c r="R20" s="160"/>
      <c r="S20" s="75">
        <f t="shared" si="10"/>
        <v>0</v>
      </c>
      <c r="T20" s="196" t="s">
        <v>330</v>
      </c>
      <c r="U20" s="531">
        <v>4000</v>
      </c>
      <c r="V20" s="173">
        <v>3000</v>
      </c>
      <c r="W20" s="174">
        <v>400</v>
      </c>
      <c r="X20" s="174">
        <v>300</v>
      </c>
      <c r="Y20" s="174">
        <v>100</v>
      </c>
      <c r="Z20" s="174">
        <v>100</v>
      </c>
      <c r="AA20" s="174">
        <v>50</v>
      </c>
      <c r="AB20" s="527">
        <v>50</v>
      </c>
      <c r="AC20" s="79">
        <f t="shared" si="4"/>
        <v>0</v>
      </c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82">
        <f>IFERROR(U20/$E$2*2*H20+#REF!*2,0)</f>
        <v>0</v>
      </c>
      <c r="AT20" s="79">
        <f t="shared" si="6"/>
        <v>3741.93548387097</v>
      </c>
      <c r="AU20" s="79">
        <f t="shared" si="7"/>
        <v>258.06</v>
      </c>
      <c r="AV20" s="180"/>
      <c r="AW20" s="122"/>
      <c r="AX20" s="122"/>
      <c r="AY20" s="122"/>
      <c r="AZ20" s="122"/>
      <c r="BA20" s="79">
        <f t="shared" si="8"/>
        <v>258.06</v>
      </c>
      <c r="BB20" s="129"/>
      <c r="BC20" s="171"/>
      <c r="BD20" s="63" t="str">
        <f t="shared" si="9"/>
        <v>正确</v>
      </c>
    </row>
    <row r="21" s="1" customFormat="1" ht="33" customHeight="1" spans="1:56">
      <c r="A21" s="88">
        <f t="shared" si="1"/>
        <v>17</v>
      </c>
      <c r="B21" s="538" t="s">
        <v>331</v>
      </c>
      <c r="C21" s="529" t="s">
        <v>130</v>
      </c>
      <c r="D21" s="530">
        <v>45809</v>
      </c>
      <c r="E21" s="215" t="s">
        <v>78</v>
      </c>
      <c r="F21" s="90">
        <f t="shared" si="2"/>
        <v>31</v>
      </c>
      <c r="G21" s="170" t="s">
        <v>79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75">
        <f t="shared" si="10"/>
        <v>0</v>
      </c>
      <c r="T21" s="196"/>
      <c r="U21" s="531">
        <v>3000</v>
      </c>
      <c r="V21" s="173">
        <v>1900</v>
      </c>
      <c r="W21" s="174">
        <v>500</v>
      </c>
      <c r="X21" s="174">
        <v>200</v>
      </c>
      <c r="Y21" s="174">
        <v>100</v>
      </c>
      <c r="Z21" s="174">
        <v>100</v>
      </c>
      <c r="AA21" s="174">
        <v>100</v>
      </c>
      <c r="AB21" s="527">
        <v>100</v>
      </c>
      <c r="AC21" s="79">
        <f t="shared" si="4"/>
        <v>0</v>
      </c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82">
        <f>IFERROR(U21/$E$2*2*H21+I21*2,0)</f>
        <v>0</v>
      </c>
      <c r="AT21" s="79">
        <f t="shared" si="6"/>
        <v>0</v>
      </c>
      <c r="AU21" s="79">
        <f t="shared" si="7"/>
        <v>3000</v>
      </c>
      <c r="AV21" s="180"/>
      <c r="AW21" s="122"/>
      <c r="AX21" s="122"/>
      <c r="AY21" s="122"/>
      <c r="AZ21" s="122"/>
      <c r="BA21" s="79">
        <f t="shared" si="8"/>
        <v>3000</v>
      </c>
      <c r="BB21" s="129"/>
      <c r="BC21" s="196"/>
      <c r="BD21" s="63" t="str">
        <f t="shared" si="9"/>
        <v>正确</v>
      </c>
    </row>
    <row r="22" s="1" customFormat="1" ht="33" customHeight="1" spans="1:56">
      <c r="A22" s="88">
        <f t="shared" si="1"/>
        <v>18</v>
      </c>
      <c r="B22" s="532" t="s">
        <v>332</v>
      </c>
      <c r="C22" s="529" t="s">
        <v>130</v>
      </c>
      <c r="D22" s="530">
        <v>45806</v>
      </c>
      <c r="E22" s="215" t="s">
        <v>78</v>
      </c>
      <c r="F22" s="90">
        <f t="shared" si="2"/>
        <v>31</v>
      </c>
      <c r="G22" s="170" t="s">
        <v>79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75">
        <f t="shared" si="10"/>
        <v>0</v>
      </c>
      <c r="T22" s="196"/>
      <c r="U22" s="531">
        <v>3200</v>
      </c>
      <c r="V22" s="173">
        <v>2000</v>
      </c>
      <c r="W22" s="174">
        <v>500</v>
      </c>
      <c r="X22" s="174">
        <v>200</v>
      </c>
      <c r="Y22" s="174">
        <v>200</v>
      </c>
      <c r="Z22" s="174">
        <v>100</v>
      </c>
      <c r="AA22" s="174">
        <v>100</v>
      </c>
      <c r="AB22" s="527">
        <v>100</v>
      </c>
      <c r="AC22" s="79">
        <f t="shared" si="4"/>
        <v>0</v>
      </c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82">
        <f>IFERROR(U22/$E$2*2*H22+I22*2,0)</f>
        <v>0</v>
      </c>
      <c r="AT22" s="79">
        <f t="shared" si="6"/>
        <v>0</v>
      </c>
      <c r="AU22" s="79">
        <f t="shared" si="7"/>
        <v>3200</v>
      </c>
      <c r="AV22" s="180"/>
      <c r="AW22" s="122"/>
      <c r="AX22" s="122"/>
      <c r="AY22" s="122"/>
      <c r="AZ22" s="122"/>
      <c r="BA22" s="79">
        <f t="shared" si="8"/>
        <v>3200</v>
      </c>
      <c r="BB22" s="129"/>
      <c r="BC22" s="196"/>
      <c r="BD22" s="63" t="str">
        <f t="shared" si="9"/>
        <v>正确</v>
      </c>
    </row>
    <row r="23" s="1" customFormat="1" ht="33" customHeight="1" spans="1:56">
      <c r="A23" s="88">
        <f t="shared" si="1"/>
        <v>19</v>
      </c>
      <c r="B23" s="539" t="s">
        <v>333</v>
      </c>
      <c r="C23" s="540" t="s">
        <v>153</v>
      </c>
      <c r="D23" s="541">
        <v>45870</v>
      </c>
      <c r="E23" s="215" t="s">
        <v>78</v>
      </c>
      <c r="F23" s="90">
        <f t="shared" si="2"/>
        <v>31</v>
      </c>
      <c r="G23" s="170" t="s">
        <v>79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75">
        <f t="shared" si="10"/>
        <v>0</v>
      </c>
      <c r="T23" s="196"/>
      <c r="U23" s="531">
        <v>4500</v>
      </c>
      <c r="V23" s="173">
        <v>3000</v>
      </c>
      <c r="W23" s="174">
        <v>300</v>
      </c>
      <c r="X23" s="174">
        <v>300</v>
      </c>
      <c r="Y23" s="174">
        <v>200</v>
      </c>
      <c r="Z23" s="174">
        <v>300</v>
      </c>
      <c r="AA23" s="174">
        <v>200</v>
      </c>
      <c r="AB23" s="527">
        <v>200</v>
      </c>
      <c r="AC23" s="79">
        <f t="shared" si="4"/>
        <v>0</v>
      </c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82">
        <f>IFERROR(U23/$E$2*2*H23+I23*2,0)</f>
        <v>0</v>
      </c>
      <c r="AT23" s="79">
        <f t="shared" si="6"/>
        <v>0</v>
      </c>
      <c r="AU23" s="79">
        <f t="shared" si="7"/>
        <v>4500</v>
      </c>
      <c r="AV23" s="180"/>
      <c r="AW23" s="122"/>
      <c r="AX23" s="122"/>
      <c r="AY23" s="122"/>
      <c r="AZ23" s="122"/>
      <c r="BA23" s="79">
        <f t="shared" si="8"/>
        <v>4500</v>
      </c>
      <c r="BB23" s="129"/>
      <c r="BC23" s="196"/>
      <c r="BD23" s="63" t="str">
        <f t="shared" si="9"/>
        <v>正确</v>
      </c>
    </row>
    <row r="24" s="1" customFormat="1" ht="57" customHeight="1" spans="1:56">
      <c r="A24" s="88">
        <f t="shared" ref="A24:A65" si="11">ROW()-4</f>
        <v>20</v>
      </c>
      <c r="B24" s="542" t="s">
        <v>334</v>
      </c>
      <c r="C24" s="540" t="s">
        <v>153</v>
      </c>
      <c r="D24" s="541">
        <v>45956</v>
      </c>
      <c r="E24" s="215" t="s">
        <v>78</v>
      </c>
      <c r="F24" s="90">
        <f t="shared" ref="F24:F65" si="12">IF($C$2-D24+1&lt;$E$2,$C$2-D24+1,$E$2)</f>
        <v>31</v>
      </c>
      <c r="G24" s="170" t="s">
        <v>79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75">
        <f t="shared" si="10"/>
        <v>0</v>
      </c>
      <c r="T24" s="196"/>
      <c r="U24" s="526">
        <v>4000</v>
      </c>
      <c r="V24" s="543">
        <v>2500</v>
      </c>
      <c r="W24" s="174">
        <v>300</v>
      </c>
      <c r="X24" s="174">
        <v>300</v>
      </c>
      <c r="Y24" s="174">
        <v>200</v>
      </c>
      <c r="Z24" s="174">
        <v>300</v>
      </c>
      <c r="AA24" s="174">
        <v>200</v>
      </c>
      <c r="AB24" s="527">
        <v>200</v>
      </c>
      <c r="AC24" s="79">
        <f t="shared" ref="AC24:AC65" si="13">IF(G24="是",30,0)</f>
        <v>0</v>
      </c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82">
        <f t="shared" ref="AS24:AS81" si="14">IFERROR(U24/$E$2*2*H24+I24*2,0)</f>
        <v>0</v>
      </c>
      <c r="AT24" s="79">
        <f t="shared" ref="AT24:AT65" si="15">IFERROR(U24/$E$2*(J24+K24*0.2+L24+M24*0.5),0)</f>
        <v>0</v>
      </c>
      <c r="AU24" s="79">
        <f t="shared" ref="AU24:AU65" si="16">ROUND(SUM(V24:AP24)-SUM(AQ24:AT24),2)</f>
        <v>4000</v>
      </c>
      <c r="AV24" s="180"/>
      <c r="AW24" s="122"/>
      <c r="AX24" s="122"/>
      <c r="AY24" s="122"/>
      <c r="AZ24" s="122"/>
      <c r="BA24" s="79">
        <f t="shared" ref="BA24:BA65" si="17">ROUND(AU24-SUM(AV24:AZ24),2)</f>
        <v>4000</v>
      </c>
      <c r="BB24" s="129"/>
      <c r="BC24" s="196"/>
      <c r="BD24" s="63" t="str">
        <f t="shared" ref="BD24:BD65" si="18">IF(U24-SUM(V24:AB24)=0,"正确","错误")</f>
        <v>正确</v>
      </c>
    </row>
    <row r="25" s="1" customFormat="1" ht="62" customHeight="1" spans="1:56">
      <c r="A25" s="88">
        <f t="shared" si="11"/>
        <v>21</v>
      </c>
      <c r="B25" s="544" t="s">
        <v>335</v>
      </c>
      <c r="C25" s="545" t="s">
        <v>336</v>
      </c>
      <c r="D25" s="541">
        <v>45994</v>
      </c>
      <c r="E25" s="546" t="s">
        <v>116</v>
      </c>
      <c r="F25" s="90">
        <f t="shared" si="12"/>
        <v>29</v>
      </c>
      <c r="G25" s="170" t="s">
        <v>79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75">
        <f t="shared" si="10"/>
        <v>0</v>
      </c>
      <c r="T25" s="196"/>
      <c r="U25" s="526">
        <v>4000</v>
      </c>
      <c r="V25" s="543">
        <f>U25/31*F25</f>
        <v>3741.93548387097</v>
      </c>
      <c r="W25" s="174"/>
      <c r="X25" s="174"/>
      <c r="Y25" s="174"/>
      <c r="Z25" s="174"/>
      <c r="AA25" s="174"/>
      <c r="AB25" s="527"/>
      <c r="AC25" s="79">
        <f t="shared" si="13"/>
        <v>0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82">
        <f t="shared" si="14"/>
        <v>0</v>
      </c>
      <c r="AT25" s="79">
        <f t="shared" si="15"/>
        <v>0</v>
      </c>
      <c r="AU25" s="79">
        <f t="shared" si="16"/>
        <v>3741.94</v>
      </c>
      <c r="AV25" s="180"/>
      <c r="AW25" s="122"/>
      <c r="AX25" s="122"/>
      <c r="AY25" s="122"/>
      <c r="AZ25" s="122"/>
      <c r="BA25" s="79">
        <f t="shared" si="17"/>
        <v>3741.94</v>
      </c>
      <c r="BB25" s="129"/>
      <c r="BC25" s="169"/>
      <c r="BD25" s="63" t="str">
        <f t="shared" si="18"/>
        <v>错误</v>
      </c>
    </row>
    <row r="26" s="1" customFormat="1" ht="57" customHeight="1" spans="1:56">
      <c r="A26" s="88">
        <f t="shared" si="11"/>
        <v>22</v>
      </c>
      <c r="B26" s="544" t="s">
        <v>337</v>
      </c>
      <c r="C26" s="540" t="s">
        <v>153</v>
      </c>
      <c r="D26" s="541">
        <v>45992</v>
      </c>
      <c r="E26" s="546" t="s">
        <v>116</v>
      </c>
      <c r="F26" s="90">
        <f t="shared" si="12"/>
        <v>31</v>
      </c>
      <c r="G26" s="170" t="s">
        <v>79</v>
      </c>
      <c r="H26" s="160"/>
      <c r="I26" s="160"/>
      <c r="J26" s="160"/>
      <c r="K26" s="160"/>
      <c r="L26" s="160">
        <v>24</v>
      </c>
      <c r="M26" s="160"/>
      <c r="N26" s="160"/>
      <c r="O26" s="160"/>
      <c r="P26" s="160"/>
      <c r="Q26" s="160"/>
      <c r="R26" s="160"/>
      <c r="S26" s="75">
        <f t="shared" si="10"/>
        <v>0</v>
      </c>
      <c r="T26" s="171" t="s">
        <v>338</v>
      </c>
      <c r="U26" s="547">
        <v>4000</v>
      </c>
      <c r="V26" s="543">
        <v>2500</v>
      </c>
      <c r="W26" s="174">
        <v>300</v>
      </c>
      <c r="X26" s="174">
        <v>300</v>
      </c>
      <c r="Y26" s="174">
        <v>200</v>
      </c>
      <c r="Z26" s="174">
        <v>300</v>
      </c>
      <c r="AA26" s="174">
        <v>200</v>
      </c>
      <c r="AB26" s="527">
        <v>200</v>
      </c>
      <c r="AC26" s="79">
        <f t="shared" si="13"/>
        <v>0</v>
      </c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82">
        <f t="shared" si="14"/>
        <v>0</v>
      </c>
      <c r="AT26" s="79">
        <f t="shared" si="15"/>
        <v>3096.77419354839</v>
      </c>
      <c r="AU26" s="79">
        <f t="shared" si="16"/>
        <v>903.23</v>
      </c>
      <c r="AV26" s="180"/>
      <c r="AW26" s="122"/>
      <c r="AX26" s="122"/>
      <c r="AY26" s="122"/>
      <c r="AZ26" s="122"/>
      <c r="BA26" s="79">
        <f t="shared" si="17"/>
        <v>903.23</v>
      </c>
      <c r="BB26" s="129"/>
      <c r="BC26" s="169"/>
      <c r="BD26" s="63" t="str">
        <f t="shared" si="18"/>
        <v>正确</v>
      </c>
    </row>
    <row r="27" s="1" customFormat="1" ht="33" customHeight="1" spans="1:56">
      <c r="A27" s="88">
        <f t="shared" si="11"/>
        <v>23</v>
      </c>
      <c r="B27" s="544" t="s">
        <v>339</v>
      </c>
      <c r="C27" s="537" t="s">
        <v>141</v>
      </c>
      <c r="D27" s="541">
        <v>46006</v>
      </c>
      <c r="E27" s="546" t="s">
        <v>116</v>
      </c>
      <c r="F27" s="90">
        <f t="shared" si="12"/>
        <v>17</v>
      </c>
      <c r="G27" s="170" t="s">
        <v>79</v>
      </c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75">
        <f t="shared" si="10"/>
        <v>0</v>
      </c>
      <c r="T27" s="171"/>
      <c r="U27" s="172" t="s">
        <v>340</v>
      </c>
      <c r="V27" s="173">
        <f>U27/31*F27</f>
        <v>1590.32258064516</v>
      </c>
      <c r="W27" s="174"/>
      <c r="X27" s="174"/>
      <c r="Y27" s="174"/>
      <c r="Z27" s="174"/>
      <c r="AA27" s="174"/>
      <c r="AB27" s="527"/>
      <c r="AC27" s="79">
        <f t="shared" si="13"/>
        <v>0</v>
      </c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82">
        <f t="shared" si="14"/>
        <v>0</v>
      </c>
      <c r="AT27" s="79">
        <f t="shared" si="15"/>
        <v>0</v>
      </c>
      <c r="AU27" s="79">
        <f t="shared" si="16"/>
        <v>1590.32</v>
      </c>
      <c r="AV27" s="180"/>
      <c r="AW27" s="122"/>
      <c r="AX27" s="122"/>
      <c r="AY27" s="122"/>
      <c r="AZ27" s="122"/>
      <c r="BA27" s="79">
        <f t="shared" si="17"/>
        <v>1590.32</v>
      </c>
      <c r="BB27" s="129"/>
      <c r="BC27" s="169"/>
      <c r="BD27" s="63" t="str">
        <f t="shared" si="18"/>
        <v>错误</v>
      </c>
    </row>
    <row r="28" s="1" customFormat="1" ht="33" customHeight="1" spans="1:56">
      <c r="A28" s="88">
        <f t="shared" si="11"/>
        <v>24</v>
      </c>
      <c r="C28" s="482"/>
      <c r="D28" s="548"/>
      <c r="E28" s="232"/>
      <c r="F28" s="90">
        <f t="shared" si="12"/>
        <v>31</v>
      </c>
      <c r="G28" s="17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75">
        <f t="shared" ref="S24:S81" si="19">P28+Q28-R28</f>
        <v>0</v>
      </c>
      <c r="T28" s="171"/>
      <c r="U28" s="172"/>
      <c r="V28" s="173"/>
      <c r="W28" s="174"/>
      <c r="X28" s="174"/>
      <c r="Y28" s="174"/>
      <c r="Z28" s="174"/>
      <c r="AA28" s="174"/>
      <c r="AB28" s="163"/>
      <c r="AC28" s="79">
        <f t="shared" si="13"/>
        <v>0</v>
      </c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82">
        <f t="shared" si="14"/>
        <v>0</v>
      </c>
      <c r="AT28" s="79">
        <f t="shared" si="15"/>
        <v>0</v>
      </c>
      <c r="AU28" s="79">
        <f t="shared" si="16"/>
        <v>0</v>
      </c>
      <c r="AV28" s="180"/>
      <c r="AW28" s="122"/>
      <c r="AX28" s="122"/>
      <c r="AY28" s="122"/>
      <c r="AZ28" s="122"/>
      <c r="BA28" s="79">
        <f t="shared" si="17"/>
        <v>0</v>
      </c>
      <c r="BB28" s="129"/>
      <c r="BC28" s="169"/>
      <c r="BD28" s="63" t="str">
        <f t="shared" si="18"/>
        <v>正确</v>
      </c>
    </row>
    <row r="29" s="1" customFormat="1" ht="55" customHeight="1" spans="1:56">
      <c r="A29" s="88">
        <f t="shared" si="11"/>
        <v>25</v>
      </c>
      <c r="B29" s="482"/>
      <c r="C29" s="482"/>
      <c r="D29" s="548"/>
      <c r="E29" s="232"/>
      <c r="F29" s="90">
        <f t="shared" si="12"/>
        <v>31</v>
      </c>
      <c r="G29" s="17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75">
        <f t="shared" si="19"/>
        <v>0</v>
      </c>
      <c r="T29" s="171"/>
      <c r="U29" s="172"/>
      <c r="V29" s="173"/>
      <c r="W29" s="174"/>
      <c r="X29" s="174"/>
      <c r="Y29" s="174"/>
      <c r="Z29" s="174"/>
      <c r="AA29" s="174"/>
      <c r="AB29" s="163"/>
      <c r="AC29" s="79">
        <f t="shared" si="13"/>
        <v>0</v>
      </c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82">
        <f t="shared" si="14"/>
        <v>0</v>
      </c>
      <c r="AT29" s="79">
        <f t="shared" si="15"/>
        <v>0</v>
      </c>
      <c r="AU29" s="79">
        <f t="shared" si="16"/>
        <v>0</v>
      </c>
      <c r="AV29" s="180"/>
      <c r="AW29" s="122"/>
      <c r="AX29" s="122"/>
      <c r="AY29" s="122"/>
      <c r="AZ29" s="122"/>
      <c r="BA29" s="79">
        <f t="shared" si="17"/>
        <v>0</v>
      </c>
      <c r="BB29" s="129"/>
      <c r="BC29" s="169"/>
      <c r="BD29" s="63" t="str">
        <f t="shared" si="18"/>
        <v>正确</v>
      </c>
    </row>
    <row r="30" s="1" customFormat="1" ht="33" customHeight="1" spans="1:56">
      <c r="A30" s="88">
        <f t="shared" si="11"/>
        <v>26</v>
      </c>
      <c r="B30" s="482"/>
      <c r="C30" s="482"/>
      <c r="D30" s="548"/>
      <c r="E30" s="232"/>
      <c r="F30" s="90">
        <f t="shared" si="12"/>
        <v>31</v>
      </c>
      <c r="G30" s="17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75">
        <f t="shared" si="19"/>
        <v>0</v>
      </c>
      <c r="T30" s="171"/>
      <c r="U30" s="172"/>
      <c r="V30" s="173"/>
      <c r="W30" s="174"/>
      <c r="X30" s="174"/>
      <c r="Y30" s="174"/>
      <c r="Z30" s="174"/>
      <c r="AA30" s="174"/>
      <c r="AB30" s="163"/>
      <c r="AC30" s="79">
        <f t="shared" si="13"/>
        <v>0</v>
      </c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82">
        <f t="shared" si="14"/>
        <v>0</v>
      </c>
      <c r="AT30" s="79">
        <f t="shared" si="15"/>
        <v>0</v>
      </c>
      <c r="AU30" s="79">
        <f t="shared" si="16"/>
        <v>0</v>
      </c>
      <c r="AV30" s="180"/>
      <c r="AW30" s="122"/>
      <c r="AX30" s="122"/>
      <c r="AY30" s="122"/>
      <c r="AZ30" s="122"/>
      <c r="BA30" s="79">
        <f t="shared" si="17"/>
        <v>0</v>
      </c>
      <c r="BB30" s="129"/>
      <c r="BC30" s="169"/>
      <c r="BD30" s="63" t="str">
        <f t="shared" si="18"/>
        <v>正确</v>
      </c>
    </row>
    <row r="31" s="1" customFormat="1" ht="33" customHeight="1" spans="1:56">
      <c r="A31" s="88">
        <f t="shared" si="11"/>
        <v>27</v>
      </c>
      <c r="B31" s="482"/>
      <c r="C31" s="482"/>
      <c r="D31" s="548"/>
      <c r="E31" s="232"/>
      <c r="F31" s="90">
        <f t="shared" si="12"/>
        <v>31</v>
      </c>
      <c r="G31" s="17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75">
        <f t="shared" si="19"/>
        <v>0</v>
      </c>
      <c r="T31" s="171"/>
      <c r="U31" s="172"/>
      <c r="V31" s="173"/>
      <c r="W31" s="174"/>
      <c r="X31" s="174"/>
      <c r="Y31" s="174"/>
      <c r="Z31" s="174"/>
      <c r="AA31" s="174"/>
      <c r="AB31" s="163"/>
      <c r="AC31" s="79">
        <f t="shared" si="13"/>
        <v>0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82">
        <f t="shared" si="14"/>
        <v>0</v>
      </c>
      <c r="AT31" s="79">
        <f t="shared" si="15"/>
        <v>0</v>
      </c>
      <c r="AU31" s="79">
        <f t="shared" si="16"/>
        <v>0</v>
      </c>
      <c r="AV31" s="180"/>
      <c r="AW31" s="122"/>
      <c r="AX31" s="122"/>
      <c r="AY31" s="122"/>
      <c r="AZ31" s="122"/>
      <c r="BA31" s="79">
        <f t="shared" si="17"/>
        <v>0</v>
      </c>
      <c r="BB31" s="129"/>
      <c r="BC31" s="169"/>
      <c r="BD31" s="63" t="str">
        <f t="shared" si="18"/>
        <v>正确</v>
      </c>
    </row>
    <row r="32" s="1" customFormat="1" ht="33" customHeight="1" spans="1:56">
      <c r="A32" s="88">
        <f t="shared" si="11"/>
        <v>28</v>
      </c>
      <c r="B32" s="482"/>
      <c r="C32" s="482"/>
      <c r="D32" s="549"/>
      <c r="E32" s="232"/>
      <c r="F32" s="90">
        <f t="shared" si="12"/>
        <v>31</v>
      </c>
      <c r="G32" s="17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75">
        <f t="shared" si="19"/>
        <v>0</v>
      </c>
      <c r="T32" s="171"/>
      <c r="U32" s="172"/>
      <c r="V32" s="173"/>
      <c r="W32" s="174"/>
      <c r="X32" s="174"/>
      <c r="Y32" s="174"/>
      <c r="Z32" s="174"/>
      <c r="AA32" s="174"/>
      <c r="AB32" s="163"/>
      <c r="AC32" s="79">
        <f t="shared" si="13"/>
        <v>0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82">
        <f t="shared" si="14"/>
        <v>0</v>
      </c>
      <c r="AT32" s="79">
        <f t="shared" si="15"/>
        <v>0</v>
      </c>
      <c r="AU32" s="79">
        <f t="shared" si="16"/>
        <v>0</v>
      </c>
      <c r="AV32" s="180"/>
      <c r="AW32" s="122"/>
      <c r="AX32" s="122"/>
      <c r="AY32" s="122"/>
      <c r="AZ32" s="122"/>
      <c r="BA32" s="79">
        <f t="shared" si="17"/>
        <v>0</v>
      </c>
      <c r="BB32" s="129"/>
      <c r="BC32" s="169"/>
      <c r="BD32" s="63" t="str">
        <f t="shared" si="18"/>
        <v>正确</v>
      </c>
    </row>
    <row r="33" s="1" customFormat="1" ht="33" customHeight="1" spans="1:56">
      <c r="A33" s="88">
        <f t="shared" si="11"/>
        <v>29</v>
      </c>
      <c r="B33" s="482"/>
      <c r="C33" s="482"/>
      <c r="D33" s="550"/>
      <c r="E33" s="232"/>
      <c r="F33" s="90">
        <f t="shared" si="12"/>
        <v>31</v>
      </c>
      <c r="G33" s="17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75">
        <f t="shared" si="19"/>
        <v>0</v>
      </c>
      <c r="T33" s="171"/>
      <c r="U33" s="172"/>
      <c r="V33" s="173"/>
      <c r="W33" s="174"/>
      <c r="X33" s="174"/>
      <c r="Y33" s="174"/>
      <c r="Z33" s="174"/>
      <c r="AA33" s="174"/>
      <c r="AB33" s="163"/>
      <c r="AC33" s="79">
        <f t="shared" si="13"/>
        <v>0</v>
      </c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82">
        <f t="shared" si="14"/>
        <v>0</v>
      </c>
      <c r="AT33" s="79">
        <f t="shared" si="15"/>
        <v>0</v>
      </c>
      <c r="AU33" s="79">
        <f t="shared" si="16"/>
        <v>0</v>
      </c>
      <c r="AV33" s="180"/>
      <c r="AW33" s="122"/>
      <c r="AX33" s="122"/>
      <c r="AY33" s="122"/>
      <c r="AZ33" s="122"/>
      <c r="BA33" s="79">
        <f t="shared" si="17"/>
        <v>0</v>
      </c>
      <c r="BB33" s="129"/>
      <c r="BC33" s="169"/>
      <c r="BD33" s="63" t="str">
        <f t="shared" si="18"/>
        <v>正确</v>
      </c>
    </row>
    <row r="34" s="1" customFormat="1" ht="33" customHeight="1" spans="1:56">
      <c r="A34" s="88">
        <f t="shared" si="11"/>
        <v>30</v>
      </c>
      <c r="B34" s="482"/>
      <c r="C34" s="482"/>
      <c r="D34" s="550"/>
      <c r="E34" s="551"/>
      <c r="F34" s="90">
        <f t="shared" si="12"/>
        <v>31</v>
      </c>
      <c r="G34" s="17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75">
        <f t="shared" si="19"/>
        <v>0</v>
      </c>
      <c r="T34" s="171"/>
      <c r="U34" s="172"/>
      <c r="V34" s="173"/>
      <c r="W34" s="174"/>
      <c r="X34" s="174"/>
      <c r="Y34" s="174"/>
      <c r="Z34" s="174"/>
      <c r="AA34" s="174"/>
      <c r="AB34" s="163"/>
      <c r="AC34" s="79">
        <f t="shared" si="13"/>
        <v>0</v>
      </c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82">
        <f t="shared" si="14"/>
        <v>0</v>
      </c>
      <c r="AT34" s="79">
        <f t="shared" si="15"/>
        <v>0</v>
      </c>
      <c r="AU34" s="79">
        <f t="shared" si="16"/>
        <v>0</v>
      </c>
      <c r="AV34" s="180"/>
      <c r="AW34" s="122"/>
      <c r="AX34" s="122"/>
      <c r="AY34" s="122"/>
      <c r="AZ34" s="122"/>
      <c r="BA34" s="79">
        <f t="shared" si="17"/>
        <v>0</v>
      </c>
      <c r="BB34" s="129"/>
      <c r="BC34" s="169"/>
      <c r="BD34" s="63" t="str">
        <f t="shared" si="18"/>
        <v>正确</v>
      </c>
    </row>
    <row r="35" s="1" customFormat="1" ht="33" customHeight="1" spans="1:56">
      <c r="A35" s="88">
        <f t="shared" si="11"/>
        <v>31</v>
      </c>
      <c r="B35" s="482"/>
      <c r="C35" s="482"/>
      <c r="D35" s="550"/>
      <c r="E35" s="232"/>
      <c r="F35" s="90">
        <f t="shared" si="12"/>
        <v>31</v>
      </c>
      <c r="G35" s="17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75">
        <f t="shared" si="19"/>
        <v>0</v>
      </c>
      <c r="T35" s="171"/>
      <c r="U35" s="172"/>
      <c r="V35" s="173"/>
      <c r="W35" s="174"/>
      <c r="X35" s="174"/>
      <c r="Y35" s="174"/>
      <c r="Z35" s="174"/>
      <c r="AA35" s="174"/>
      <c r="AB35" s="163"/>
      <c r="AC35" s="79">
        <f t="shared" si="13"/>
        <v>0</v>
      </c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82">
        <f t="shared" si="14"/>
        <v>0</v>
      </c>
      <c r="AT35" s="79">
        <f t="shared" si="15"/>
        <v>0</v>
      </c>
      <c r="AU35" s="79">
        <f t="shared" si="16"/>
        <v>0</v>
      </c>
      <c r="AV35" s="180"/>
      <c r="AW35" s="122"/>
      <c r="AX35" s="122"/>
      <c r="AY35" s="122"/>
      <c r="AZ35" s="122"/>
      <c r="BA35" s="79">
        <f t="shared" si="17"/>
        <v>0</v>
      </c>
      <c r="BB35" s="129"/>
      <c r="BC35" s="169"/>
      <c r="BD35" s="63" t="str">
        <f t="shared" si="18"/>
        <v>正确</v>
      </c>
    </row>
    <row r="36" s="1" customFormat="1" ht="33" customHeight="1" spans="1:56">
      <c r="A36" s="88">
        <f t="shared" si="11"/>
        <v>32</v>
      </c>
      <c r="B36" s="482"/>
      <c r="C36" s="482"/>
      <c r="D36" s="550"/>
      <c r="E36" s="232"/>
      <c r="F36" s="90">
        <f t="shared" si="12"/>
        <v>31</v>
      </c>
      <c r="G36" s="17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75">
        <f t="shared" si="19"/>
        <v>0</v>
      </c>
      <c r="T36" s="171"/>
      <c r="U36" s="172"/>
      <c r="V36" s="173"/>
      <c r="W36" s="174"/>
      <c r="X36" s="174"/>
      <c r="Y36" s="174"/>
      <c r="Z36" s="174"/>
      <c r="AA36" s="174"/>
      <c r="AB36" s="163"/>
      <c r="AC36" s="79">
        <f t="shared" si="13"/>
        <v>0</v>
      </c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82">
        <f t="shared" si="14"/>
        <v>0</v>
      </c>
      <c r="AT36" s="79">
        <f t="shared" si="15"/>
        <v>0</v>
      </c>
      <c r="AU36" s="79">
        <f t="shared" si="16"/>
        <v>0</v>
      </c>
      <c r="AV36" s="180"/>
      <c r="AW36" s="122"/>
      <c r="AX36" s="122"/>
      <c r="AY36" s="122"/>
      <c r="AZ36" s="122"/>
      <c r="BA36" s="79">
        <f t="shared" si="17"/>
        <v>0</v>
      </c>
      <c r="BB36" s="129"/>
      <c r="BC36" s="169"/>
      <c r="BD36" s="63" t="str">
        <f t="shared" si="18"/>
        <v>正确</v>
      </c>
    </row>
    <row r="37" s="1" customFormat="1" ht="33" customHeight="1" spans="1:56">
      <c r="A37" s="88">
        <f t="shared" si="11"/>
        <v>33</v>
      </c>
      <c r="B37" s="482"/>
      <c r="C37" s="482"/>
      <c r="D37" s="550"/>
      <c r="E37" s="232"/>
      <c r="F37" s="90">
        <f t="shared" si="12"/>
        <v>31</v>
      </c>
      <c r="G37" s="17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75">
        <f t="shared" si="19"/>
        <v>0</v>
      </c>
      <c r="T37" s="171"/>
      <c r="U37" s="172"/>
      <c r="V37" s="173"/>
      <c r="W37" s="174"/>
      <c r="X37" s="174"/>
      <c r="Y37" s="174"/>
      <c r="Z37" s="174"/>
      <c r="AA37" s="174"/>
      <c r="AB37" s="163"/>
      <c r="AC37" s="79">
        <f t="shared" si="13"/>
        <v>0</v>
      </c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82">
        <f t="shared" si="14"/>
        <v>0</v>
      </c>
      <c r="AT37" s="79">
        <f t="shared" si="15"/>
        <v>0</v>
      </c>
      <c r="AU37" s="79">
        <f t="shared" si="16"/>
        <v>0</v>
      </c>
      <c r="AV37" s="180"/>
      <c r="AW37" s="122"/>
      <c r="AX37" s="122"/>
      <c r="AY37" s="122"/>
      <c r="AZ37" s="122"/>
      <c r="BA37" s="79">
        <f t="shared" si="17"/>
        <v>0</v>
      </c>
      <c r="BB37" s="129"/>
      <c r="BC37" s="169"/>
      <c r="BD37" s="63" t="str">
        <f t="shared" si="18"/>
        <v>正确</v>
      </c>
    </row>
    <row r="38" s="1" customFormat="1" ht="33" customHeight="1" spans="1:56">
      <c r="A38" s="88">
        <f t="shared" si="11"/>
        <v>34</v>
      </c>
      <c r="B38" s="482"/>
      <c r="C38" s="482"/>
      <c r="D38" s="550"/>
      <c r="E38" s="232"/>
      <c r="F38" s="90">
        <f t="shared" si="12"/>
        <v>31</v>
      </c>
      <c r="G38" s="17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75">
        <f t="shared" si="19"/>
        <v>0</v>
      </c>
      <c r="T38" s="171"/>
      <c r="U38" s="172"/>
      <c r="V38" s="173"/>
      <c r="W38" s="174"/>
      <c r="X38" s="174"/>
      <c r="Y38" s="174"/>
      <c r="Z38" s="174"/>
      <c r="AA38" s="174"/>
      <c r="AB38" s="163"/>
      <c r="AC38" s="79">
        <f t="shared" si="13"/>
        <v>0</v>
      </c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82">
        <f t="shared" si="14"/>
        <v>0</v>
      </c>
      <c r="AT38" s="79">
        <f t="shared" si="15"/>
        <v>0</v>
      </c>
      <c r="AU38" s="79">
        <f t="shared" si="16"/>
        <v>0</v>
      </c>
      <c r="AV38" s="180"/>
      <c r="AW38" s="122"/>
      <c r="AX38" s="122"/>
      <c r="AY38" s="122"/>
      <c r="AZ38" s="122"/>
      <c r="BA38" s="79">
        <f t="shared" si="17"/>
        <v>0</v>
      </c>
      <c r="BB38" s="129"/>
      <c r="BC38" s="169"/>
      <c r="BD38" s="63" t="str">
        <f t="shared" si="18"/>
        <v>正确</v>
      </c>
    </row>
    <row r="39" s="1" customFormat="1" ht="33" customHeight="1" spans="1:56">
      <c r="A39" s="88">
        <f t="shared" si="11"/>
        <v>35</v>
      </c>
      <c r="B39" s="482"/>
      <c r="C39" s="482"/>
      <c r="D39" s="552"/>
      <c r="E39" s="232"/>
      <c r="F39" s="90">
        <f t="shared" si="12"/>
        <v>31</v>
      </c>
      <c r="G39" s="17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75">
        <f t="shared" si="19"/>
        <v>0</v>
      </c>
      <c r="T39" s="171"/>
      <c r="U39" s="172"/>
      <c r="V39" s="173"/>
      <c r="W39" s="174"/>
      <c r="X39" s="174"/>
      <c r="Y39" s="174"/>
      <c r="Z39" s="174"/>
      <c r="AA39" s="174"/>
      <c r="AB39" s="163"/>
      <c r="AC39" s="79">
        <f t="shared" si="13"/>
        <v>0</v>
      </c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82">
        <f t="shared" si="14"/>
        <v>0</v>
      </c>
      <c r="AT39" s="79">
        <f t="shared" si="15"/>
        <v>0</v>
      </c>
      <c r="AU39" s="79">
        <f t="shared" si="16"/>
        <v>0</v>
      </c>
      <c r="AV39" s="180"/>
      <c r="AW39" s="122"/>
      <c r="AX39" s="122"/>
      <c r="AY39" s="122"/>
      <c r="AZ39" s="122"/>
      <c r="BA39" s="79">
        <f t="shared" si="17"/>
        <v>0</v>
      </c>
      <c r="BB39" s="129"/>
      <c r="BC39" s="169"/>
      <c r="BD39" s="63" t="str">
        <f t="shared" si="18"/>
        <v>正确</v>
      </c>
    </row>
    <row r="40" s="1" customFormat="1" ht="33" customHeight="1" spans="1:56">
      <c r="A40" s="88">
        <f t="shared" si="11"/>
        <v>36</v>
      </c>
      <c r="B40" s="482"/>
      <c r="C40" s="482"/>
      <c r="D40" s="552"/>
      <c r="E40" s="232"/>
      <c r="F40" s="90">
        <f t="shared" si="12"/>
        <v>31</v>
      </c>
      <c r="G40" s="17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75">
        <f t="shared" si="19"/>
        <v>0</v>
      </c>
      <c r="T40" s="171"/>
      <c r="U40" s="172"/>
      <c r="V40" s="173"/>
      <c r="W40" s="174"/>
      <c r="X40" s="174"/>
      <c r="Y40" s="174"/>
      <c r="Z40" s="174"/>
      <c r="AA40" s="174"/>
      <c r="AB40" s="163"/>
      <c r="AC40" s="79">
        <f t="shared" si="13"/>
        <v>0</v>
      </c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82">
        <f t="shared" si="14"/>
        <v>0</v>
      </c>
      <c r="AT40" s="79">
        <f t="shared" si="15"/>
        <v>0</v>
      </c>
      <c r="AU40" s="79">
        <f t="shared" si="16"/>
        <v>0</v>
      </c>
      <c r="AV40" s="180"/>
      <c r="AW40" s="122"/>
      <c r="AX40" s="122"/>
      <c r="AY40" s="122"/>
      <c r="AZ40" s="122"/>
      <c r="BA40" s="79">
        <f t="shared" si="17"/>
        <v>0</v>
      </c>
      <c r="BB40" s="129"/>
      <c r="BC40" s="169"/>
      <c r="BD40" s="63" t="str">
        <f t="shared" si="18"/>
        <v>正确</v>
      </c>
    </row>
    <row r="41" s="1" customFormat="1" ht="33" customHeight="1" spans="1:56">
      <c r="A41" s="88">
        <f t="shared" si="11"/>
        <v>37</v>
      </c>
      <c r="B41" s="482"/>
      <c r="C41" s="482"/>
      <c r="D41" s="552"/>
      <c r="E41" s="232"/>
      <c r="F41" s="90">
        <f t="shared" si="12"/>
        <v>31</v>
      </c>
      <c r="G41" s="17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75">
        <f t="shared" si="19"/>
        <v>0</v>
      </c>
      <c r="T41" s="171"/>
      <c r="U41" s="172"/>
      <c r="V41" s="173"/>
      <c r="W41" s="174"/>
      <c r="X41" s="174"/>
      <c r="Y41" s="174"/>
      <c r="Z41" s="174"/>
      <c r="AA41" s="174"/>
      <c r="AB41" s="163"/>
      <c r="AC41" s="79">
        <f t="shared" si="13"/>
        <v>0</v>
      </c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82">
        <f t="shared" si="14"/>
        <v>0</v>
      </c>
      <c r="AT41" s="79">
        <f t="shared" si="15"/>
        <v>0</v>
      </c>
      <c r="AU41" s="79">
        <f t="shared" si="16"/>
        <v>0</v>
      </c>
      <c r="AV41" s="180"/>
      <c r="AW41" s="122"/>
      <c r="AX41" s="122"/>
      <c r="AY41" s="122"/>
      <c r="AZ41" s="122"/>
      <c r="BA41" s="79">
        <f t="shared" si="17"/>
        <v>0</v>
      </c>
      <c r="BB41" s="129"/>
      <c r="BC41" s="169"/>
      <c r="BD41" s="63" t="str">
        <f t="shared" si="18"/>
        <v>正确</v>
      </c>
    </row>
    <row r="42" s="1" customFormat="1" ht="33" customHeight="1" spans="1:56">
      <c r="A42" s="88">
        <f t="shared" si="11"/>
        <v>38</v>
      </c>
      <c r="B42" s="482"/>
      <c r="C42" s="482"/>
      <c r="D42" s="553"/>
      <c r="E42" s="232"/>
      <c r="F42" s="90">
        <f t="shared" si="12"/>
        <v>31</v>
      </c>
      <c r="G42" s="17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75">
        <f t="shared" si="19"/>
        <v>0</v>
      </c>
      <c r="T42" s="171"/>
      <c r="U42" s="172"/>
      <c r="V42" s="173"/>
      <c r="W42" s="174"/>
      <c r="X42" s="174"/>
      <c r="Y42" s="174"/>
      <c r="Z42" s="174"/>
      <c r="AA42" s="174"/>
      <c r="AB42" s="163"/>
      <c r="AC42" s="79">
        <f t="shared" si="13"/>
        <v>0</v>
      </c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82">
        <f t="shared" si="14"/>
        <v>0</v>
      </c>
      <c r="AT42" s="79">
        <f t="shared" si="15"/>
        <v>0</v>
      </c>
      <c r="AU42" s="79">
        <f t="shared" si="16"/>
        <v>0</v>
      </c>
      <c r="AV42" s="180"/>
      <c r="AW42" s="122"/>
      <c r="AX42" s="122"/>
      <c r="AY42" s="122"/>
      <c r="AZ42" s="122"/>
      <c r="BA42" s="79">
        <f t="shared" si="17"/>
        <v>0</v>
      </c>
      <c r="BB42" s="129"/>
      <c r="BC42" s="169"/>
      <c r="BD42" s="63" t="str">
        <f t="shared" si="18"/>
        <v>正确</v>
      </c>
    </row>
    <row r="43" s="1" customFormat="1" ht="33" customHeight="1" spans="1:56">
      <c r="A43" s="88">
        <f t="shared" si="11"/>
        <v>39</v>
      </c>
      <c r="B43" s="482"/>
      <c r="C43" s="482"/>
      <c r="D43" s="553"/>
      <c r="E43" s="232"/>
      <c r="F43" s="90">
        <f t="shared" si="12"/>
        <v>31</v>
      </c>
      <c r="G43" s="17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75">
        <f t="shared" si="19"/>
        <v>0</v>
      </c>
      <c r="T43" s="171"/>
      <c r="U43" s="172"/>
      <c r="V43" s="173"/>
      <c r="W43" s="174"/>
      <c r="X43" s="174"/>
      <c r="Y43" s="174"/>
      <c r="Z43" s="174"/>
      <c r="AA43" s="174"/>
      <c r="AB43" s="163"/>
      <c r="AC43" s="79">
        <f t="shared" si="13"/>
        <v>0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82">
        <f t="shared" si="14"/>
        <v>0</v>
      </c>
      <c r="AT43" s="79">
        <f t="shared" si="15"/>
        <v>0</v>
      </c>
      <c r="AU43" s="79">
        <f t="shared" si="16"/>
        <v>0</v>
      </c>
      <c r="AV43" s="180"/>
      <c r="AW43" s="122"/>
      <c r="AX43" s="122"/>
      <c r="AY43" s="122"/>
      <c r="AZ43" s="122"/>
      <c r="BA43" s="79">
        <f t="shared" si="17"/>
        <v>0</v>
      </c>
      <c r="BB43" s="129"/>
      <c r="BC43" s="169"/>
      <c r="BD43" s="63" t="str">
        <f t="shared" si="18"/>
        <v>正确</v>
      </c>
    </row>
    <row r="44" s="1" customFormat="1" ht="33" customHeight="1" spans="1:56">
      <c r="A44" s="88">
        <f t="shared" si="11"/>
        <v>40</v>
      </c>
      <c r="B44" s="482"/>
      <c r="C44" s="482"/>
      <c r="D44" s="553"/>
      <c r="E44" s="232"/>
      <c r="F44" s="90">
        <f t="shared" si="12"/>
        <v>31</v>
      </c>
      <c r="G44" s="17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75">
        <f t="shared" si="19"/>
        <v>0</v>
      </c>
      <c r="T44" s="171"/>
      <c r="U44" s="172"/>
      <c r="V44" s="173"/>
      <c r="W44" s="174"/>
      <c r="X44" s="174"/>
      <c r="Y44" s="174"/>
      <c r="Z44" s="174"/>
      <c r="AA44" s="174"/>
      <c r="AB44" s="163"/>
      <c r="AC44" s="79">
        <f t="shared" si="13"/>
        <v>0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82">
        <f t="shared" si="14"/>
        <v>0</v>
      </c>
      <c r="AT44" s="79">
        <f t="shared" si="15"/>
        <v>0</v>
      </c>
      <c r="AU44" s="79">
        <f t="shared" si="16"/>
        <v>0</v>
      </c>
      <c r="AV44" s="180"/>
      <c r="AW44" s="122"/>
      <c r="AX44" s="122"/>
      <c r="AY44" s="122"/>
      <c r="AZ44" s="122"/>
      <c r="BA44" s="79">
        <f t="shared" si="17"/>
        <v>0</v>
      </c>
      <c r="BB44" s="129"/>
      <c r="BC44" s="169"/>
      <c r="BD44" s="63" t="str">
        <f t="shared" si="18"/>
        <v>正确</v>
      </c>
    </row>
    <row r="45" s="1" customFormat="1" ht="33" customHeight="1" spans="1:56">
      <c r="A45" s="88">
        <f t="shared" si="11"/>
        <v>41</v>
      </c>
      <c r="B45" s="482"/>
      <c r="C45" s="482"/>
      <c r="D45" s="548"/>
      <c r="E45" s="232"/>
      <c r="F45" s="90">
        <f t="shared" si="12"/>
        <v>31</v>
      </c>
      <c r="G45" s="17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75">
        <f t="shared" si="19"/>
        <v>0</v>
      </c>
      <c r="T45" s="171"/>
      <c r="U45" s="172"/>
      <c r="V45" s="173"/>
      <c r="W45" s="174"/>
      <c r="X45" s="174"/>
      <c r="Y45" s="174"/>
      <c r="Z45" s="174"/>
      <c r="AA45" s="174"/>
      <c r="AB45" s="163"/>
      <c r="AC45" s="79">
        <f t="shared" si="13"/>
        <v>0</v>
      </c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82">
        <f t="shared" si="14"/>
        <v>0</v>
      </c>
      <c r="AT45" s="79">
        <f t="shared" si="15"/>
        <v>0</v>
      </c>
      <c r="AU45" s="79">
        <f t="shared" si="16"/>
        <v>0</v>
      </c>
      <c r="AV45" s="180"/>
      <c r="AW45" s="122"/>
      <c r="AX45" s="122"/>
      <c r="AY45" s="122"/>
      <c r="AZ45" s="122"/>
      <c r="BA45" s="79">
        <f t="shared" si="17"/>
        <v>0</v>
      </c>
      <c r="BB45" s="129"/>
      <c r="BC45" s="169"/>
      <c r="BD45" s="63" t="str">
        <f t="shared" si="18"/>
        <v>正确</v>
      </c>
    </row>
    <row r="46" s="1" customFormat="1" ht="33" customHeight="1" spans="1:56">
      <c r="A46" s="88">
        <f t="shared" si="11"/>
        <v>42</v>
      </c>
      <c r="B46" s="482"/>
      <c r="C46" s="482"/>
      <c r="D46" s="548"/>
      <c r="E46" s="232"/>
      <c r="F46" s="90">
        <f t="shared" si="12"/>
        <v>31</v>
      </c>
      <c r="G46" s="17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75">
        <f t="shared" si="19"/>
        <v>0</v>
      </c>
      <c r="T46" s="171"/>
      <c r="U46" s="172"/>
      <c r="V46" s="173"/>
      <c r="W46" s="174"/>
      <c r="X46" s="174"/>
      <c r="Y46" s="174"/>
      <c r="Z46" s="174"/>
      <c r="AA46" s="174"/>
      <c r="AB46" s="163"/>
      <c r="AC46" s="79">
        <f t="shared" si="13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82">
        <f t="shared" si="14"/>
        <v>0</v>
      </c>
      <c r="AT46" s="79">
        <f t="shared" si="15"/>
        <v>0</v>
      </c>
      <c r="AU46" s="79">
        <f t="shared" si="16"/>
        <v>0</v>
      </c>
      <c r="AV46" s="180"/>
      <c r="AW46" s="122"/>
      <c r="AX46" s="122"/>
      <c r="AY46" s="122"/>
      <c r="AZ46" s="122"/>
      <c r="BA46" s="79">
        <f t="shared" si="17"/>
        <v>0</v>
      </c>
      <c r="BB46" s="129"/>
      <c r="BC46" s="169"/>
      <c r="BD46" s="63" t="str">
        <f t="shared" si="18"/>
        <v>正确</v>
      </c>
    </row>
    <row r="47" s="1" customFormat="1" ht="33" customHeight="1" spans="1:56">
      <c r="A47" s="88">
        <f t="shared" si="11"/>
        <v>43</v>
      </c>
      <c r="B47" s="482"/>
      <c r="C47" s="482"/>
      <c r="D47" s="548"/>
      <c r="E47" s="232"/>
      <c r="F47" s="90">
        <f t="shared" si="12"/>
        <v>31</v>
      </c>
      <c r="G47" s="17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75">
        <f t="shared" si="19"/>
        <v>0</v>
      </c>
      <c r="T47" s="171"/>
      <c r="U47" s="172"/>
      <c r="V47" s="173"/>
      <c r="W47" s="174"/>
      <c r="X47" s="174"/>
      <c r="Y47" s="174"/>
      <c r="Z47" s="174"/>
      <c r="AA47" s="174"/>
      <c r="AB47" s="163"/>
      <c r="AC47" s="79">
        <f t="shared" si="13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82">
        <f t="shared" si="14"/>
        <v>0</v>
      </c>
      <c r="AT47" s="79">
        <f t="shared" si="15"/>
        <v>0</v>
      </c>
      <c r="AU47" s="79">
        <f t="shared" si="16"/>
        <v>0</v>
      </c>
      <c r="AV47" s="180"/>
      <c r="AW47" s="122"/>
      <c r="AX47" s="122"/>
      <c r="AY47" s="122"/>
      <c r="AZ47" s="122"/>
      <c r="BA47" s="79">
        <f t="shared" si="17"/>
        <v>0</v>
      </c>
      <c r="BB47" s="129"/>
      <c r="BC47" s="169"/>
      <c r="BD47" s="63" t="str">
        <f t="shared" si="18"/>
        <v>正确</v>
      </c>
    </row>
    <row r="48" s="1" customFormat="1" ht="33" customHeight="1" spans="1:56">
      <c r="A48" s="88">
        <f t="shared" si="11"/>
        <v>44</v>
      </c>
      <c r="B48" s="482"/>
      <c r="C48" s="482"/>
      <c r="D48" s="548"/>
      <c r="E48" s="232"/>
      <c r="F48" s="90">
        <f t="shared" si="12"/>
        <v>31</v>
      </c>
      <c r="G48" s="17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75">
        <f t="shared" si="19"/>
        <v>0</v>
      </c>
      <c r="T48" s="171"/>
      <c r="U48" s="172"/>
      <c r="V48" s="173"/>
      <c r="W48" s="174"/>
      <c r="X48" s="174"/>
      <c r="Y48" s="174"/>
      <c r="Z48" s="174"/>
      <c r="AA48" s="174"/>
      <c r="AB48" s="163"/>
      <c r="AC48" s="79">
        <f t="shared" si="13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82">
        <f t="shared" si="14"/>
        <v>0</v>
      </c>
      <c r="AT48" s="79">
        <f t="shared" si="15"/>
        <v>0</v>
      </c>
      <c r="AU48" s="79">
        <f t="shared" si="16"/>
        <v>0</v>
      </c>
      <c r="AV48" s="180"/>
      <c r="AW48" s="122"/>
      <c r="AX48" s="122"/>
      <c r="AY48" s="122"/>
      <c r="AZ48" s="122"/>
      <c r="BA48" s="79">
        <f t="shared" si="17"/>
        <v>0</v>
      </c>
      <c r="BB48" s="129"/>
      <c r="BC48" s="169"/>
      <c r="BD48" s="63" t="str">
        <f t="shared" si="18"/>
        <v>正确</v>
      </c>
    </row>
    <row r="49" s="1" customFormat="1" ht="33" customHeight="1" spans="1:56">
      <c r="A49" s="88">
        <f t="shared" si="11"/>
        <v>45</v>
      </c>
      <c r="B49" s="482"/>
      <c r="C49" s="482"/>
      <c r="D49" s="548"/>
      <c r="E49" s="232"/>
      <c r="F49" s="90">
        <f t="shared" si="12"/>
        <v>31</v>
      </c>
      <c r="G49" s="17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75">
        <f t="shared" si="19"/>
        <v>0</v>
      </c>
      <c r="T49" s="171"/>
      <c r="U49" s="172"/>
      <c r="V49" s="173"/>
      <c r="W49" s="174"/>
      <c r="X49" s="174"/>
      <c r="Y49" s="174"/>
      <c r="Z49" s="174"/>
      <c r="AA49" s="174"/>
      <c r="AB49" s="163"/>
      <c r="AC49" s="79">
        <f t="shared" si="13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82">
        <f t="shared" si="14"/>
        <v>0</v>
      </c>
      <c r="AT49" s="79">
        <f t="shared" si="15"/>
        <v>0</v>
      </c>
      <c r="AU49" s="79">
        <f t="shared" si="16"/>
        <v>0</v>
      </c>
      <c r="AV49" s="180"/>
      <c r="AW49" s="122"/>
      <c r="AX49" s="122"/>
      <c r="AY49" s="122"/>
      <c r="AZ49" s="122"/>
      <c r="BA49" s="79">
        <f t="shared" si="17"/>
        <v>0</v>
      </c>
      <c r="BB49" s="129"/>
      <c r="BC49" s="169"/>
      <c r="BD49" s="63" t="str">
        <f t="shared" si="18"/>
        <v>正确</v>
      </c>
    </row>
    <row r="50" s="1" customFormat="1" ht="33" customHeight="1" spans="1:56">
      <c r="A50" s="88">
        <f t="shared" si="11"/>
        <v>46</v>
      </c>
      <c r="B50" s="167"/>
      <c r="C50" s="168"/>
      <c r="D50" s="148"/>
      <c r="E50" s="167"/>
      <c r="F50" s="90">
        <f t="shared" si="12"/>
        <v>31</v>
      </c>
      <c r="G50" s="17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75">
        <f t="shared" si="19"/>
        <v>0</v>
      </c>
      <c r="T50" s="171"/>
      <c r="U50" s="172"/>
      <c r="V50" s="173"/>
      <c r="W50" s="174"/>
      <c r="X50" s="174"/>
      <c r="Y50" s="174"/>
      <c r="Z50" s="174"/>
      <c r="AA50" s="174"/>
      <c r="AB50" s="163"/>
      <c r="AC50" s="79">
        <f t="shared" si="13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82">
        <f t="shared" si="14"/>
        <v>0</v>
      </c>
      <c r="AT50" s="79">
        <f t="shared" si="15"/>
        <v>0</v>
      </c>
      <c r="AU50" s="79">
        <f t="shared" si="16"/>
        <v>0</v>
      </c>
      <c r="AV50" s="180"/>
      <c r="AW50" s="122"/>
      <c r="AX50" s="122"/>
      <c r="AY50" s="122"/>
      <c r="AZ50" s="122"/>
      <c r="BA50" s="79">
        <f t="shared" si="17"/>
        <v>0</v>
      </c>
      <c r="BB50" s="129"/>
      <c r="BC50" s="169"/>
      <c r="BD50" s="63" t="str">
        <f t="shared" si="18"/>
        <v>正确</v>
      </c>
    </row>
    <row r="51" s="1" customFormat="1" ht="33" customHeight="1" spans="1:56">
      <c r="A51" s="88">
        <f t="shared" si="11"/>
        <v>47</v>
      </c>
      <c r="B51" s="167"/>
      <c r="C51" s="168"/>
      <c r="D51" s="148"/>
      <c r="E51" s="167"/>
      <c r="F51" s="90">
        <f t="shared" si="12"/>
        <v>31</v>
      </c>
      <c r="G51" s="17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75">
        <f t="shared" si="19"/>
        <v>0</v>
      </c>
      <c r="T51" s="171"/>
      <c r="U51" s="172"/>
      <c r="V51" s="173"/>
      <c r="W51" s="174"/>
      <c r="X51" s="174"/>
      <c r="Y51" s="174"/>
      <c r="Z51" s="174"/>
      <c r="AA51" s="174"/>
      <c r="AB51" s="163"/>
      <c r="AC51" s="79">
        <f t="shared" si="13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82">
        <f t="shared" si="14"/>
        <v>0</v>
      </c>
      <c r="AT51" s="79">
        <f t="shared" si="15"/>
        <v>0</v>
      </c>
      <c r="AU51" s="79">
        <f t="shared" si="16"/>
        <v>0</v>
      </c>
      <c r="AV51" s="180"/>
      <c r="AW51" s="122"/>
      <c r="AX51" s="122"/>
      <c r="AY51" s="122"/>
      <c r="AZ51" s="122"/>
      <c r="BA51" s="79">
        <f t="shared" si="17"/>
        <v>0</v>
      </c>
      <c r="BB51" s="129"/>
      <c r="BC51" s="169"/>
      <c r="BD51" s="63" t="str">
        <f t="shared" si="18"/>
        <v>正确</v>
      </c>
    </row>
    <row r="52" s="1" customFormat="1" ht="33" customHeight="1" spans="1:56">
      <c r="A52" s="88">
        <f t="shared" si="11"/>
        <v>48</v>
      </c>
      <c r="B52" s="167"/>
      <c r="C52" s="168"/>
      <c r="D52" s="148"/>
      <c r="E52" s="167"/>
      <c r="F52" s="90">
        <f t="shared" si="12"/>
        <v>31</v>
      </c>
      <c r="G52" s="17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75">
        <f t="shared" si="19"/>
        <v>0</v>
      </c>
      <c r="T52" s="171"/>
      <c r="U52" s="172"/>
      <c r="V52" s="173"/>
      <c r="W52" s="174"/>
      <c r="X52" s="174"/>
      <c r="Y52" s="174"/>
      <c r="Z52" s="174"/>
      <c r="AA52" s="174"/>
      <c r="AB52" s="163"/>
      <c r="AC52" s="79">
        <f t="shared" si="13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82">
        <f t="shared" si="14"/>
        <v>0</v>
      </c>
      <c r="AT52" s="79">
        <f t="shared" si="15"/>
        <v>0</v>
      </c>
      <c r="AU52" s="79">
        <f t="shared" si="16"/>
        <v>0</v>
      </c>
      <c r="AV52" s="180"/>
      <c r="AW52" s="122"/>
      <c r="AX52" s="122"/>
      <c r="AY52" s="122"/>
      <c r="AZ52" s="122"/>
      <c r="BA52" s="79">
        <f t="shared" si="17"/>
        <v>0</v>
      </c>
      <c r="BB52" s="129"/>
      <c r="BC52" s="169"/>
      <c r="BD52" s="63" t="str">
        <f t="shared" si="18"/>
        <v>正确</v>
      </c>
    </row>
    <row r="53" s="1" customFormat="1" ht="33" customHeight="1" spans="1:56">
      <c r="A53" s="88">
        <f t="shared" si="11"/>
        <v>49</v>
      </c>
      <c r="B53" s="167"/>
      <c r="C53" s="168"/>
      <c r="D53" s="148"/>
      <c r="E53" s="167"/>
      <c r="F53" s="90">
        <f t="shared" si="12"/>
        <v>31</v>
      </c>
      <c r="G53" s="17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75">
        <f t="shared" si="19"/>
        <v>0</v>
      </c>
      <c r="T53" s="171"/>
      <c r="U53" s="172"/>
      <c r="V53" s="173"/>
      <c r="W53" s="174"/>
      <c r="X53" s="174"/>
      <c r="Y53" s="174"/>
      <c r="Z53" s="174"/>
      <c r="AA53" s="174"/>
      <c r="AB53" s="163"/>
      <c r="AC53" s="79">
        <f t="shared" si="13"/>
        <v>0</v>
      </c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82">
        <f t="shared" si="14"/>
        <v>0</v>
      </c>
      <c r="AT53" s="79">
        <f t="shared" si="15"/>
        <v>0</v>
      </c>
      <c r="AU53" s="79">
        <f t="shared" si="16"/>
        <v>0</v>
      </c>
      <c r="AV53" s="180"/>
      <c r="AW53" s="122"/>
      <c r="AX53" s="122"/>
      <c r="AY53" s="122"/>
      <c r="AZ53" s="122"/>
      <c r="BA53" s="79">
        <f t="shared" si="17"/>
        <v>0</v>
      </c>
      <c r="BB53" s="129"/>
      <c r="BC53" s="169"/>
      <c r="BD53" s="63" t="str">
        <f t="shared" si="18"/>
        <v>正确</v>
      </c>
    </row>
    <row r="54" s="1" customFormat="1" ht="33" customHeight="1" spans="1:56">
      <c r="A54" s="88">
        <f t="shared" si="11"/>
        <v>50</v>
      </c>
      <c r="B54" s="167"/>
      <c r="C54" s="168"/>
      <c r="D54" s="148"/>
      <c r="E54" s="167"/>
      <c r="F54" s="90">
        <f t="shared" si="12"/>
        <v>31</v>
      </c>
      <c r="G54" s="17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75">
        <f t="shared" si="19"/>
        <v>0</v>
      </c>
      <c r="T54" s="171"/>
      <c r="U54" s="172"/>
      <c r="V54" s="173"/>
      <c r="W54" s="174"/>
      <c r="X54" s="174"/>
      <c r="Y54" s="174"/>
      <c r="Z54" s="174"/>
      <c r="AA54" s="174"/>
      <c r="AB54" s="163"/>
      <c r="AC54" s="79">
        <f t="shared" si="13"/>
        <v>0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82">
        <f t="shared" si="14"/>
        <v>0</v>
      </c>
      <c r="AT54" s="79">
        <f t="shared" si="15"/>
        <v>0</v>
      </c>
      <c r="AU54" s="79">
        <f t="shared" si="16"/>
        <v>0</v>
      </c>
      <c r="AV54" s="180"/>
      <c r="AW54" s="122"/>
      <c r="AX54" s="122"/>
      <c r="AY54" s="122"/>
      <c r="AZ54" s="122"/>
      <c r="BA54" s="79">
        <f t="shared" si="17"/>
        <v>0</v>
      </c>
      <c r="BB54" s="129"/>
      <c r="BC54" s="169"/>
      <c r="BD54" s="63" t="str">
        <f t="shared" si="18"/>
        <v>正确</v>
      </c>
    </row>
    <row r="55" s="1" customFormat="1" ht="33" customHeight="1" spans="1:56">
      <c r="A55" s="88">
        <f t="shared" si="11"/>
        <v>51</v>
      </c>
      <c r="B55" s="167"/>
      <c r="C55" s="168"/>
      <c r="D55" s="148"/>
      <c r="E55" s="167"/>
      <c r="F55" s="90">
        <f t="shared" si="12"/>
        <v>31</v>
      </c>
      <c r="G55" s="17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75">
        <f t="shared" si="19"/>
        <v>0</v>
      </c>
      <c r="T55" s="171"/>
      <c r="U55" s="172"/>
      <c r="V55" s="173"/>
      <c r="W55" s="174"/>
      <c r="X55" s="174"/>
      <c r="Y55" s="174"/>
      <c r="Z55" s="174"/>
      <c r="AA55" s="174"/>
      <c r="AB55" s="163"/>
      <c r="AC55" s="79">
        <f t="shared" si="13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82">
        <f t="shared" si="14"/>
        <v>0</v>
      </c>
      <c r="AT55" s="79">
        <f t="shared" si="15"/>
        <v>0</v>
      </c>
      <c r="AU55" s="79">
        <f t="shared" si="16"/>
        <v>0</v>
      </c>
      <c r="AV55" s="180"/>
      <c r="AW55" s="122"/>
      <c r="AX55" s="122"/>
      <c r="AY55" s="122"/>
      <c r="AZ55" s="122"/>
      <c r="BA55" s="79">
        <f t="shared" si="17"/>
        <v>0</v>
      </c>
      <c r="BB55" s="129"/>
      <c r="BC55" s="169"/>
      <c r="BD55" s="63" t="str">
        <f t="shared" si="18"/>
        <v>正确</v>
      </c>
    </row>
    <row r="56" s="1" customFormat="1" ht="33" customHeight="1" spans="1:56">
      <c r="A56" s="88">
        <f t="shared" si="11"/>
        <v>52</v>
      </c>
      <c r="B56" s="167"/>
      <c r="C56" s="168"/>
      <c r="D56" s="148"/>
      <c r="E56" s="167"/>
      <c r="F56" s="90">
        <f t="shared" si="12"/>
        <v>31</v>
      </c>
      <c r="G56" s="17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75">
        <f t="shared" si="19"/>
        <v>0</v>
      </c>
      <c r="T56" s="171"/>
      <c r="U56" s="172"/>
      <c r="V56" s="173"/>
      <c r="W56" s="174"/>
      <c r="X56" s="174"/>
      <c r="Y56" s="174"/>
      <c r="Z56" s="174"/>
      <c r="AA56" s="174"/>
      <c r="AB56" s="163"/>
      <c r="AC56" s="79">
        <f t="shared" si="13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82">
        <f t="shared" si="14"/>
        <v>0</v>
      </c>
      <c r="AT56" s="79">
        <f t="shared" si="15"/>
        <v>0</v>
      </c>
      <c r="AU56" s="79">
        <f t="shared" si="16"/>
        <v>0</v>
      </c>
      <c r="AV56" s="180"/>
      <c r="AW56" s="122"/>
      <c r="AX56" s="122"/>
      <c r="AY56" s="122"/>
      <c r="AZ56" s="122"/>
      <c r="BA56" s="79">
        <f t="shared" si="17"/>
        <v>0</v>
      </c>
      <c r="BB56" s="129"/>
      <c r="BC56" s="169"/>
      <c r="BD56" s="63" t="str">
        <f t="shared" si="18"/>
        <v>正确</v>
      </c>
    </row>
    <row r="57" s="1" customFormat="1" ht="33" customHeight="1" spans="1:56">
      <c r="A57" s="88">
        <f t="shared" si="11"/>
        <v>53</v>
      </c>
      <c r="B57" s="167"/>
      <c r="C57" s="168"/>
      <c r="D57" s="148"/>
      <c r="E57" s="167"/>
      <c r="F57" s="90">
        <f t="shared" si="12"/>
        <v>31</v>
      </c>
      <c r="G57" s="17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75">
        <f t="shared" si="19"/>
        <v>0</v>
      </c>
      <c r="T57" s="171"/>
      <c r="U57" s="172"/>
      <c r="V57" s="173"/>
      <c r="W57" s="174"/>
      <c r="X57" s="174"/>
      <c r="Y57" s="174"/>
      <c r="Z57" s="174"/>
      <c r="AA57" s="174"/>
      <c r="AB57" s="163"/>
      <c r="AC57" s="79">
        <f t="shared" si="13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82">
        <f t="shared" si="14"/>
        <v>0</v>
      </c>
      <c r="AT57" s="79">
        <f t="shared" si="15"/>
        <v>0</v>
      </c>
      <c r="AU57" s="79">
        <f t="shared" si="16"/>
        <v>0</v>
      </c>
      <c r="AV57" s="180"/>
      <c r="AW57" s="122"/>
      <c r="AX57" s="122"/>
      <c r="AY57" s="122"/>
      <c r="AZ57" s="122"/>
      <c r="BA57" s="79">
        <f t="shared" si="17"/>
        <v>0</v>
      </c>
      <c r="BB57" s="129"/>
      <c r="BC57" s="169"/>
      <c r="BD57" s="63" t="str">
        <f t="shared" si="18"/>
        <v>正确</v>
      </c>
    </row>
    <row r="58" s="1" customFormat="1" ht="33" customHeight="1" spans="1:56">
      <c r="A58" s="88">
        <f t="shared" si="11"/>
        <v>54</v>
      </c>
      <c r="B58" s="167"/>
      <c r="C58" s="168"/>
      <c r="D58" s="148"/>
      <c r="E58" s="167"/>
      <c r="F58" s="90">
        <f t="shared" si="12"/>
        <v>31</v>
      </c>
      <c r="G58" s="17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75">
        <f t="shared" si="19"/>
        <v>0</v>
      </c>
      <c r="T58" s="171"/>
      <c r="U58" s="172"/>
      <c r="V58" s="173"/>
      <c r="W58" s="174"/>
      <c r="X58" s="174"/>
      <c r="Y58" s="174"/>
      <c r="Z58" s="174"/>
      <c r="AA58" s="174"/>
      <c r="AB58" s="163"/>
      <c r="AC58" s="79">
        <f t="shared" si="13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82">
        <f t="shared" si="14"/>
        <v>0</v>
      </c>
      <c r="AT58" s="79">
        <f t="shared" si="15"/>
        <v>0</v>
      </c>
      <c r="AU58" s="79">
        <f t="shared" si="16"/>
        <v>0</v>
      </c>
      <c r="AV58" s="180"/>
      <c r="AW58" s="122"/>
      <c r="AX58" s="122"/>
      <c r="AY58" s="122"/>
      <c r="AZ58" s="122"/>
      <c r="BA58" s="79">
        <f t="shared" si="17"/>
        <v>0</v>
      </c>
      <c r="BB58" s="129"/>
      <c r="BC58" s="169"/>
      <c r="BD58" s="63" t="str">
        <f t="shared" si="18"/>
        <v>正确</v>
      </c>
    </row>
    <row r="59" s="1" customFormat="1" ht="33" customHeight="1" spans="1:56">
      <c r="A59" s="88">
        <f t="shared" si="11"/>
        <v>55</v>
      </c>
      <c r="B59" s="167"/>
      <c r="C59" s="168"/>
      <c r="D59" s="148"/>
      <c r="E59" s="167"/>
      <c r="F59" s="90">
        <f t="shared" si="12"/>
        <v>31</v>
      </c>
      <c r="G59" s="17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75">
        <f t="shared" si="19"/>
        <v>0</v>
      </c>
      <c r="T59" s="171"/>
      <c r="U59" s="172"/>
      <c r="V59" s="173"/>
      <c r="W59" s="174"/>
      <c r="X59" s="174"/>
      <c r="Y59" s="174"/>
      <c r="Z59" s="174"/>
      <c r="AA59" s="174"/>
      <c r="AB59" s="163"/>
      <c r="AC59" s="79">
        <f t="shared" si="13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82">
        <f t="shared" si="14"/>
        <v>0</v>
      </c>
      <c r="AT59" s="79">
        <f t="shared" si="15"/>
        <v>0</v>
      </c>
      <c r="AU59" s="79">
        <f t="shared" si="16"/>
        <v>0</v>
      </c>
      <c r="AV59" s="180"/>
      <c r="AW59" s="122"/>
      <c r="AX59" s="122"/>
      <c r="AY59" s="122"/>
      <c r="AZ59" s="122"/>
      <c r="BA59" s="79">
        <f t="shared" si="17"/>
        <v>0</v>
      </c>
      <c r="BB59" s="129"/>
      <c r="BC59" s="169"/>
      <c r="BD59" s="63" t="str">
        <f t="shared" si="18"/>
        <v>正确</v>
      </c>
    </row>
    <row r="60" s="1" customFormat="1" ht="33" customHeight="1" spans="1:56">
      <c r="A60" s="88">
        <f t="shared" si="11"/>
        <v>56</v>
      </c>
      <c r="B60" s="167"/>
      <c r="C60" s="168"/>
      <c r="D60" s="148"/>
      <c r="E60" s="167"/>
      <c r="F60" s="90">
        <f t="shared" si="12"/>
        <v>31</v>
      </c>
      <c r="G60" s="17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75">
        <f t="shared" si="19"/>
        <v>0</v>
      </c>
      <c r="T60" s="171"/>
      <c r="U60" s="172"/>
      <c r="V60" s="173"/>
      <c r="W60" s="174"/>
      <c r="X60" s="174"/>
      <c r="Y60" s="174"/>
      <c r="Z60" s="174"/>
      <c r="AA60" s="174"/>
      <c r="AB60" s="163"/>
      <c r="AC60" s="79">
        <f t="shared" si="13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14"/>
        <v>0</v>
      </c>
      <c r="AT60" s="79">
        <f t="shared" si="15"/>
        <v>0</v>
      </c>
      <c r="AU60" s="79">
        <f t="shared" si="16"/>
        <v>0</v>
      </c>
      <c r="AV60" s="180"/>
      <c r="AW60" s="122"/>
      <c r="AX60" s="122"/>
      <c r="AY60" s="122"/>
      <c r="AZ60" s="122"/>
      <c r="BA60" s="79">
        <f t="shared" si="17"/>
        <v>0</v>
      </c>
      <c r="BB60" s="129"/>
      <c r="BC60" s="169"/>
      <c r="BD60" s="63" t="str">
        <f t="shared" si="18"/>
        <v>正确</v>
      </c>
    </row>
    <row r="61" s="1" customFormat="1" ht="33" customHeight="1" spans="1:56">
      <c r="A61" s="88">
        <f t="shared" si="11"/>
        <v>57</v>
      </c>
      <c r="B61" s="167"/>
      <c r="C61" s="168"/>
      <c r="D61" s="148"/>
      <c r="E61" s="167"/>
      <c r="F61" s="90">
        <f t="shared" si="12"/>
        <v>31</v>
      </c>
      <c r="G61" s="17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75">
        <f t="shared" si="19"/>
        <v>0</v>
      </c>
      <c r="T61" s="171"/>
      <c r="U61" s="172"/>
      <c r="V61" s="173"/>
      <c r="W61" s="174"/>
      <c r="X61" s="174"/>
      <c r="Y61" s="174"/>
      <c r="Z61" s="174"/>
      <c r="AA61" s="174"/>
      <c r="AB61" s="163"/>
      <c r="AC61" s="79">
        <f t="shared" si="13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14"/>
        <v>0</v>
      </c>
      <c r="AT61" s="79">
        <f t="shared" si="15"/>
        <v>0</v>
      </c>
      <c r="AU61" s="79">
        <f t="shared" si="16"/>
        <v>0</v>
      </c>
      <c r="AV61" s="180"/>
      <c r="AW61" s="122"/>
      <c r="AX61" s="122"/>
      <c r="AY61" s="122"/>
      <c r="AZ61" s="122"/>
      <c r="BA61" s="79">
        <f t="shared" si="17"/>
        <v>0</v>
      </c>
      <c r="BB61" s="129"/>
      <c r="BC61" s="169"/>
      <c r="BD61" s="63" t="str">
        <f t="shared" si="18"/>
        <v>正确</v>
      </c>
    </row>
    <row r="62" s="1" customFormat="1" ht="33" customHeight="1" spans="1:56">
      <c r="A62" s="88">
        <f t="shared" si="11"/>
        <v>58</v>
      </c>
      <c r="B62" s="167"/>
      <c r="C62" s="168"/>
      <c r="D62" s="148"/>
      <c r="E62" s="167"/>
      <c r="F62" s="90">
        <f t="shared" si="12"/>
        <v>31</v>
      </c>
      <c r="G62" s="17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75">
        <f t="shared" si="19"/>
        <v>0</v>
      </c>
      <c r="T62" s="171"/>
      <c r="U62" s="172"/>
      <c r="V62" s="173"/>
      <c r="W62" s="174"/>
      <c r="X62" s="174"/>
      <c r="Y62" s="174"/>
      <c r="Z62" s="174"/>
      <c r="AA62" s="174"/>
      <c r="AB62" s="163"/>
      <c r="AC62" s="79">
        <f t="shared" si="13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14"/>
        <v>0</v>
      </c>
      <c r="AT62" s="79">
        <f t="shared" si="15"/>
        <v>0</v>
      </c>
      <c r="AU62" s="79">
        <f t="shared" si="16"/>
        <v>0</v>
      </c>
      <c r="AV62" s="180"/>
      <c r="AW62" s="122"/>
      <c r="AX62" s="122"/>
      <c r="AY62" s="122"/>
      <c r="AZ62" s="122"/>
      <c r="BA62" s="79">
        <f t="shared" si="17"/>
        <v>0</v>
      </c>
      <c r="BB62" s="129"/>
      <c r="BC62" s="169"/>
      <c r="BD62" s="63" t="str">
        <f t="shared" si="18"/>
        <v>正确</v>
      </c>
    </row>
    <row r="63" s="1" customFormat="1" ht="33" customHeight="1" spans="1:56">
      <c r="A63" s="88">
        <f t="shared" si="11"/>
        <v>59</v>
      </c>
      <c r="B63" s="167"/>
      <c r="C63" s="168"/>
      <c r="D63" s="148"/>
      <c r="E63" s="167"/>
      <c r="F63" s="90">
        <f t="shared" si="12"/>
        <v>31</v>
      </c>
      <c r="G63" s="17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75">
        <f t="shared" si="19"/>
        <v>0</v>
      </c>
      <c r="T63" s="171"/>
      <c r="U63" s="172"/>
      <c r="V63" s="173"/>
      <c r="W63" s="174"/>
      <c r="X63" s="174"/>
      <c r="Y63" s="174"/>
      <c r="Z63" s="174"/>
      <c r="AA63" s="174"/>
      <c r="AB63" s="163"/>
      <c r="AC63" s="79">
        <f t="shared" si="13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14"/>
        <v>0</v>
      </c>
      <c r="AT63" s="79">
        <f t="shared" si="15"/>
        <v>0</v>
      </c>
      <c r="AU63" s="79">
        <f t="shared" si="16"/>
        <v>0</v>
      </c>
      <c r="AV63" s="180"/>
      <c r="AW63" s="122"/>
      <c r="AX63" s="122"/>
      <c r="AY63" s="122"/>
      <c r="AZ63" s="122"/>
      <c r="BA63" s="79">
        <f t="shared" si="17"/>
        <v>0</v>
      </c>
      <c r="BB63" s="129"/>
      <c r="BC63" s="169"/>
      <c r="BD63" s="63" t="str">
        <f t="shared" si="18"/>
        <v>正确</v>
      </c>
    </row>
    <row r="64" s="1" customFormat="1" ht="33" customHeight="1" spans="1:56">
      <c r="A64" s="88">
        <f t="shared" si="11"/>
        <v>60</v>
      </c>
      <c r="B64" s="167"/>
      <c r="C64" s="168"/>
      <c r="D64" s="148"/>
      <c r="E64" s="167"/>
      <c r="F64" s="90">
        <f t="shared" si="12"/>
        <v>31</v>
      </c>
      <c r="G64" s="17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75">
        <f t="shared" si="19"/>
        <v>0</v>
      </c>
      <c r="T64" s="171"/>
      <c r="U64" s="172"/>
      <c r="V64" s="173"/>
      <c r="W64" s="174"/>
      <c r="X64" s="174"/>
      <c r="Y64" s="174"/>
      <c r="Z64" s="174"/>
      <c r="AA64" s="174"/>
      <c r="AB64" s="163"/>
      <c r="AC64" s="79">
        <f t="shared" si="13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14"/>
        <v>0</v>
      </c>
      <c r="AT64" s="79">
        <f t="shared" si="15"/>
        <v>0</v>
      </c>
      <c r="AU64" s="79">
        <f t="shared" si="16"/>
        <v>0</v>
      </c>
      <c r="AV64" s="180"/>
      <c r="AW64" s="122"/>
      <c r="AX64" s="122"/>
      <c r="AY64" s="122"/>
      <c r="AZ64" s="122"/>
      <c r="BA64" s="79">
        <f t="shared" si="17"/>
        <v>0</v>
      </c>
      <c r="BB64" s="129"/>
      <c r="BC64" s="169"/>
      <c r="BD64" s="63" t="str">
        <f t="shared" si="18"/>
        <v>正确</v>
      </c>
    </row>
    <row r="65" s="1" customFormat="1" ht="33" customHeight="1" spans="1:56">
      <c r="A65" s="88">
        <f t="shared" si="11"/>
        <v>61</v>
      </c>
      <c r="B65" s="167"/>
      <c r="C65" s="168"/>
      <c r="D65" s="148"/>
      <c r="E65" s="167"/>
      <c r="F65" s="90">
        <f t="shared" si="12"/>
        <v>31</v>
      </c>
      <c r="G65" s="17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75">
        <f t="shared" si="19"/>
        <v>0</v>
      </c>
      <c r="T65" s="171"/>
      <c r="U65" s="172"/>
      <c r="V65" s="173"/>
      <c r="W65" s="174"/>
      <c r="X65" s="174"/>
      <c r="Y65" s="174"/>
      <c r="Z65" s="174"/>
      <c r="AA65" s="174"/>
      <c r="AB65" s="163"/>
      <c r="AC65" s="79">
        <f t="shared" si="13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14"/>
        <v>0</v>
      </c>
      <c r="AT65" s="79">
        <f t="shared" si="15"/>
        <v>0</v>
      </c>
      <c r="AU65" s="79">
        <f t="shared" si="16"/>
        <v>0</v>
      </c>
      <c r="AV65" s="180"/>
      <c r="AW65" s="122"/>
      <c r="AX65" s="122"/>
      <c r="AY65" s="122"/>
      <c r="AZ65" s="122"/>
      <c r="BA65" s="79">
        <f t="shared" si="17"/>
        <v>0</v>
      </c>
      <c r="BB65" s="129"/>
      <c r="BC65" s="169"/>
      <c r="BD65" s="63" t="str">
        <f t="shared" si="18"/>
        <v>正确</v>
      </c>
    </row>
    <row r="66" s="1" customFormat="1" ht="33" customHeight="1" spans="1:56">
      <c r="A66" s="88">
        <f t="shared" ref="A66:A129" si="20">ROW()-4</f>
        <v>62</v>
      </c>
      <c r="B66" s="167"/>
      <c r="C66" s="168"/>
      <c r="D66" s="148"/>
      <c r="E66" s="167"/>
      <c r="F66" s="90">
        <f t="shared" ref="F66:F129" si="21">IF($C$2-D66+1&lt;$E$2,$C$2-D66+1,$E$2)</f>
        <v>31</v>
      </c>
      <c r="G66" s="17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75">
        <f t="shared" si="19"/>
        <v>0</v>
      </c>
      <c r="T66" s="171"/>
      <c r="U66" s="172"/>
      <c r="V66" s="173"/>
      <c r="W66" s="174"/>
      <c r="X66" s="174"/>
      <c r="Y66" s="174"/>
      <c r="Z66" s="174"/>
      <c r="AA66" s="174"/>
      <c r="AB66" s="163"/>
      <c r="AC66" s="79">
        <f t="shared" ref="AC66:AC129" si="22">IF(G66="是",30,0)</f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14"/>
        <v>0</v>
      </c>
      <c r="AT66" s="79">
        <f t="shared" ref="AT66:AT129" si="23">IFERROR(U66/$E$2*(J66+K66*0.2+L66+M66*0.5),0)</f>
        <v>0</v>
      </c>
      <c r="AU66" s="79">
        <f t="shared" ref="AU66:AU129" si="24">ROUND(SUM(V66:AP66)-SUM(AQ66:AT66),2)</f>
        <v>0</v>
      </c>
      <c r="AV66" s="180"/>
      <c r="AW66" s="122"/>
      <c r="AX66" s="122"/>
      <c r="AY66" s="122"/>
      <c r="AZ66" s="122"/>
      <c r="BA66" s="79">
        <f t="shared" ref="BA66:BA129" si="25">ROUND(AU66-SUM(AV66:AZ66),2)</f>
        <v>0</v>
      </c>
      <c r="BB66" s="129"/>
      <c r="BC66" s="169"/>
      <c r="BD66" s="63" t="str">
        <f t="shared" ref="BD66:BD129" si="26">IF(U66-SUM(V66:AB66)=0,"正确","错误")</f>
        <v>正确</v>
      </c>
    </row>
    <row r="67" s="1" customFormat="1" ht="33" customHeight="1" spans="1:56">
      <c r="A67" s="88">
        <f t="shared" si="20"/>
        <v>63</v>
      </c>
      <c r="B67" s="167"/>
      <c r="C67" s="168"/>
      <c r="D67" s="148"/>
      <c r="E67" s="167"/>
      <c r="F67" s="90">
        <f t="shared" si="21"/>
        <v>31</v>
      </c>
      <c r="G67" s="17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75">
        <f t="shared" si="19"/>
        <v>0</v>
      </c>
      <c r="T67" s="171"/>
      <c r="U67" s="172"/>
      <c r="V67" s="173"/>
      <c r="W67" s="174"/>
      <c r="X67" s="174"/>
      <c r="Y67" s="174"/>
      <c r="Z67" s="174"/>
      <c r="AA67" s="174"/>
      <c r="AB67" s="163"/>
      <c r="AC67" s="79">
        <f t="shared" si="22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14"/>
        <v>0</v>
      </c>
      <c r="AT67" s="79">
        <f t="shared" si="23"/>
        <v>0</v>
      </c>
      <c r="AU67" s="79">
        <f t="shared" si="24"/>
        <v>0</v>
      </c>
      <c r="AV67" s="180"/>
      <c r="AW67" s="122"/>
      <c r="AX67" s="122"/>
      <c r="AY67" s="122"/>
      <c r="AZ67" s="122"/>
      <c r="BA67" s="79">
        <f t="shared" si="25"/>
        <v>0</v>
      </c>
      <c r="BB67" s="129"/>
      <c r="BC67" s="169"/>
      <c r="BD67" s="63" t="str">
        <f t="shared" si="26"/>
        <v>正确</v>
      </c>
    </row>
    <row r="68" s="1" customFormat="1" ht="33" customHeight="1" spans="1:56">
      <c r="A68" s="88">
        <f t="shared" si="20"/>
        <v>64</v>
      </c>
      <c r="B68" s="167"/>
      <c r="C68" s="168"/>
      <c r="D68" s="148"/>
      <c r="E68" s="167"/>
      <c r="F68" s="90">
        <f t="shared" si="21"/>
        <v>31</v>
      </c>
      <c r="G68" s="17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75">
        <f t="shared" si="19"/>
        <v>0</v>
      </c>
      <c r="T68" s="171"/>
      <c r="U68" s="172"/>
      <c r="V68" s="173"/>
      <c r="W68" s="174"/>
      <c r="X68" s="174"/>
      <c r="Y68" s="174"/>
      <c r="Z68" s="174"/>
      <c r="AA68" s="174"/>
      <c r="AB68" s="163"/>
      <c r="AC68" s="79">
        <f t="shared" si="22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14"/>
        <v>0</v>
      </c>
      <c r="AT68" s="79">
        <f t="shared" si="23"/>
        <v>0</v>
      </c>
      <c r="AU68" s="79">
        <f t="shared" si="24"/>
        <v>0</v>
      </c>
      <c r="AV68" s="180"/>
      <c r="AW68" s="122"/>
      <c r="AX68" s="122"/>
      <c r="AY68" s="122"/>
      <c r="AZ68" s="122"/>
      <c r="BA68" s="79">
        <f t="shared" si="25"/>
        <v>0</v>
      </c>
      <c r="BB68" s="129"/>
      <c r="BC68" s="169"/>
      <c r="BD68" s="63" t="str">
        <f t="shared" si="26"/>
        <v>正确</v>
      </c>
    </row>
    <row r="69" s="1" customFormat="1" ht="33" customHeight="1" spans="1:56">
      <c r="A69" s="88">
        <f t="shared" si="20"/>
        <v>65</v>
      </c>
      <c r="B69" s="167"/>
      <c r="C69" s="168"/>
      <c r="D69" s="148"/>
      <c r="E69" s="167"/>
      <c r="F69" s="90">
        <f t="shared" si="21"/>
        <v>31</v>
      </c>
      <c r="G69" s="17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75">
        <f t="shared" si="19"/>
        <v>0</v>
      </c>
      <c r="T69" s="171"/>
      <c r="U69" s="172"/>
      <c r="V69" s="173"/>
      <c r="W69" s="174"/>
      <c r="X69" s="174"/>
      <c r="Y69" s="174"/>
      <c r="Z69" s="174"/>
      <c r="AA69" s="174"/>
      <c r="AB69" s="163"/>
      <c r="AC69" s="79">
        <f t="shared" si="22"/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si="14"/>
        <v>0</v>
      </c>
      <c r="AT69" s="79">
        <f t="shared" si="23"/>
        <v>0</v>
      </c>
      <c r="AU69" s="79">
        <f t="shared" si="24"/>
        <v>0</v>
      </c>
      <c r="AV69" s="180"/>
      <c r="AW69" s="122"/>
      <c r="AX69" s="122"/>
      <c r="AY69" s="122"/>
      <c r="AZ69" s="122"/>
      <c r="BA69" s="79">
        <f t="shared" si="25"/>
        <v>0</v>
      </c>
      <c r="BB69" s="129"/>
      <c r="BC69" s="169"/>
      <c r="BD69" s="63" t="str">
        <f t="shared" si="26"/>
        <v>正确</v>
      </c>
    </row>
    <row r="70" s="1" customFormat="1" ht="33" customHeight="1" spans="1:56">
      <c r="A70" s="88">
        <f t="shared" si="20"/>
        <v>66</v>
      </c>
      <c r="B70" s="167"/>
      <c r="C70" s="168"/>
      <c r="D70" s="148"/>
      <c r="E70" s="167"/>
      <c r="F70" s="90">
        <f t="shared" si="21"/>
        <v>31</v>
      </c>
      <c r="G70" s="17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75">
        <f t="shared" si="19"/>
        <v>0</v>
      </c>
      <c r="T70" s="171"/>
      <c r="U70" s="172"/>
      <c r="V70" s="173"/>
      <c r="W70" s="174"/>
      <c r="X70" s="174"/>
      <c r="Y70" s="174"/>
      <c r="Z70" s="174"/>
      <c r="AA70" s="174"/>
      <c r="AB70" s="163"/>
      <c r="AC70" s="79">
        <f t="shared" si="22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14"/>
        <v>0</v>
      </c>
      <c r="AT70" s="79">
        <f t="shared" si="23"/>
        <v>0</v>
      </c>
      <c r="AU70" s="79">
        <f t="shared" si="24"/>
        <v>0</v>
      </c>
      <c r="AV70" s="180"/>
      <c r="AW70" s="122"/>
      <c r="AX70" s="122"/>
      <c r="AY70" s="122"/>
      <c r="AZ70" s="122"/>
      <c r="BA70" s="79">
        <f t="shared" si="25"/>
        <v>0</v>
      </c>
      <c r="BB70" s="129"/>
      <c r="BC70" s="169"/>
      <c r="BD70" s="63" t="str">
        <f t="shared" si="26"/>
        <v>正确</v>
      </c>
    </row>
    <row r="71" s="1" customFormat="1" ht="33" customHeight="1" spans="1:56">
      <c r="A71" s="88">
        <f t="shared" si="20"/>
        <v>67</v>
      </c>
      <c r="B71" s="167"/>
      <c r="C71" s="168"/>
      <c r="D71" s="148"/>
      <c r="E71" s="167"/>
      <c r="F71" s="90">
        <f t="shared" si="21"/>
        <v>31</v>
      </c>
      <c r="G71" s="17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75">
        <f t="shared" si="19"/>
        <v>0</v>
      </c>
      <c r="T71" s="171"/>
      <c r="U71" s="172"/>
      <c r="V71" s="173"/>
      <c r="W71" s="174"/>
      <c r="X71" s="174"/>
      <c r="Y71" s="174"/>
      <c r="Z71" s="174"/>
      <c r="AA71" s="174"/>
      <c r="AB71" s="163"/>
      <c r="AC71" s="79">
        <f t="shared" si="22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14"/>
        <v>0</v>
      </c>
      <c r="AT71" s="79">
        <f t="shared" si="23"/>
        <v>0</v>
      </c>
      <c r="AU71" s="79">
        <f t="shared" si="24"/>
        <v>0</v>
      </c>
      <c r="AV71" s="180"/>
      <c r="AW71" s="122"/>
      <c r="AX71" s="122"/>
      <c r="AY71" s="122"/>
      <c r="AZ71" s="122"/>
      <c r="BA71" s="79">
        <f t="shared" si="25"/>
        <v>0</v>
      </c>
      <c r="BB71" s="129"/>
      <c r="BC71" s="169"/>
      <c r="BD71" s="63" t="str">
        <f t="shared" si="26"/>
        <v>正确</v>
      </c>
    </row>
    <row r="72" s="1" customFormat="1" ht="33" customHeight="1" spans="1:56">
      <c r="A72" s="88">
        <f t="shared" si="20"/>
        <v>68</v>
      </c>
      <c r="B72" s="167"/>
      <c r="C72" s="168"/>
      <c r="D72" s="148"/>
      <c r="E72" s="167"/>
      <c r="F72" s="90">
        <f t="shared" si="21"/>
        <v>31</v>
      </c>
      <c r="G72" s="17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75">
        <f t="shared" si="19"/>
        <v>0</v>
      </c>
      <c r="T72" s="171"/>
      <c r="U72" s="172"/>
      <c r="V72" s="173"/>
      <c r="W72" s="174"/>
      <c r="X72" s="174"/>
      <c r="Y72" s="174"/>
      <c r="Z72" s="174"/>
      <c r="AA72" s="174"/>
      <c r="AB72" s="163"/>
      <c r="AC72" s="79">
        <f t="shared" si="22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14"/>
        <v>0</v>
      </c>
      <c r="AT72" s="79">
        <f t="shared" si="23"/>
        <v>0</v>
      </c>
      <c r="AU72" s="79">
        <f t="shared" si="24"/>
        <v>0</v>
      </c>
      <c r="AV72" s="180"/>
      <c r="AW72" s="122"/>
      <c r="AX72" s="122"/>
      <c r="AY72" s="122"/>
      <c r="AZ72" s="122"/>
      <c r="BA72" s="79">
        <f t="shared" si="25"/>
        <v>0</v>
      </c>
      <c r="BB72" s="129"/>
      <c r="BC72" s="169"/>
      <c r="BD72" s="63" t="str">
        <f t="shared" si="26"/>
        <v>正确</v>
      </c>
    </row>
    <row r="73" s="1" customFormat="1" ht="33" customHeight="1" spans="1:56">
      <c r="A73" s="88">
        <f t="shared" si="20"/>
        <v>69</v>
      </c>
      <c r="B73" s="167"/>
      <c r="C73" s="168"/>
      <c r="D73" s="148"/>
      <c r="E73" s="167"/>
      <c r="F73" s="90">
        <f t="shared" si="21"/>
        <v>31</v>
      </c>
      <c r="G73" s="17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75">
        <f t="shared" si="19"/>
        <v>0</v>
      </c>
      <c r="T73" s="171"/>
      <c r="U73" s="172"/>
      <c r="V73" s="173"/>
      <c r="W73" s="174"/>
      <c r="X73" s="174"/>
      <c r="Y73" s="174"/>
      <c r="Z73" s="174"/>
      <c r="AA73" s="174"/>
      <c r="AB73" s="163"/>
      <c r="AC73" s="79">
        <f t="shared" si="22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82">
        <f t="shared" si="14"/>
        <v>0</v>
      </c>
      <c r="AT73" s="79">
        <f t="shared" si="23"/>
        <v>0</v>
      </c>
      <c r="AU73" s="79">
        <f t="shared" si="24"/>
        <v>0</v>
      </c>
      <c r="AV73" s="180"/>
      <c r="AW73" s="122"/>
      <c r="AX73" s="122"/>
      <c r="AY73" s="122"/>
      <c r="AZ73" s="122"/>
      <c r="BA73" s="79">
        <f t="shared" si="25"/>
        <v>0</v>
      </c>
      <c r="BB73" s="129"/>
      <c r="BC73" s="169"/>
      <c r="BD73" s="63" t="str">
        <f t="shared" si="26"/>
        <v>正确</v>
      </c>
    </row>
    <row r="74" s="1" customFormat="1" ht="33" customHeight="1" spans="1:56">
      <c r="A74" s="88">
        <f t="shared" si="20"/>
        <v>70</v>
      </c>
      <c r="B74" s="167"/>
      <c r="C74" s="168"/>
      <c r="D74" s="148"/>
      <c r="E74" s="167"/>
      <c r="F74" s="90">
        <f t="shared" si="21"/>
        <v>31</v>
      </c>
      <c r="G74" s="17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75">
        <f t="shared" si="19"/>
        <v>0</v>
      </c>
      <c r="T74" s="171"/>
      <c r="U74" s="172"/>
      <c r="V74" s="173"/>
      <c r="W74" s="174"/>
      <c r="X74" s="174"/>
      <c r="Y74" s="174"/>
      <c r="Z74" s="174"/>
      <c r="AA74" s="174"/>
      <c r="AB74" s="163"/>
      <c r="AC74" s="79">
        <f t="shared" si="22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14"/>
        <v>0</v>
      </c>
      <c r="AT74" s="79">
        <f t="shared" si="23"/>
        <v>0</v>
      </c>
      <c r="AU74" s="79">
        <f t="shared" si="24"/>
        <v>0</v>
      </c>
      <c r="AV74" s="180"/>
      <c r="AW74" s="122"/>
      <c r="AX74" s="122"/>
      <c r="AY74" s="122"/>
      <c r="AZ74" s="122"/>
      <c r="BA74" s="79">
        <f t="shared" si="25"/>
        <v>0</v>
      </c>
      <c r="BB74" s="129"/>
      <c r="BC74" s="169"/>
      <c r="BD74" s="63" t="str">
        <f t="shared" si="26"/>
        <v>正确</v>
      </c>
    </row>
    <row r="75" s="1" customFormat="1" ht="33" customHeight="1" spans="1:56">
      <c r="A75" s="88">
        <f t="shared" si="20"/>
        <v>71</v>
      </c>
      <c r="B75" s="167"/>
      <c r="C75" s="168"/>
      <c r="D75" s="148"/>
      <c r="E75" s="167"/>
      <c r="F75" s="90">
        <f t="shared" si="21"/>
        <v>31</v>
      </c>
      <c r="G75" s="17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75">
        <f t="shared" si="19"/>
        <v>0</v>
      </c>
      <c r="T75" s="171"/>
      <c r="U75" s="172"/>
      <c r="V75" s="173"/>
      <c r="W75" s="174"/>
      <c r="X75" s="174"/>
      <c r="Y75" s="174"/>
      <c r="Z75" s="174"/>
      <c r="AA75" s="174"/>
      <c r="AB75" s="163"/>
      <c r="AC75" s="79">
        <f t="shared" si="22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14"/>
        <v>0</v>
      </c>
      <c r="AT75" s="79">
        <f t="shared" si="23"/>
        <v>0</v>
      </c>
      <c r="AU75" s="79">
        <f t="shared" si="24"/>
        <v>0</v>
      </c>
      <c r="AV75" s="180"/>
      <c r="AW75" s="122"/>
      <c r="AX75" s="122"/>
      <c r="AY75" s="122"/>
      <c r="AZ75" s="122"/>
      <c r="BA75" s="79">
        <f t="shared" si="25"/>
        <v>0</v>
      </c>
      <c r="BB75" s="129"/>
      <c r="BC75" s="169"/>
      <c r="BD75" s="63" t="str">
        <f t="shared" si="26"/>
        <v>正确</v>
      </c>
    </row>
    <row r="76" s="1" customFormat="1" ht="33" customHeight="1" spans="1:56">
      <c r="A76" s="88">
        <f t="shared" si="20"/>
        <v>72</v>
      </c>
      <c r="B76" s="167"/>
      <c r="C76" s="168"/>
      <c r="D76" s="148"/>
      <c r="E76" s="167"/>
      <c r="F76" s="90">
        <f t="shared" si="21"/>
        <v>31</v>
      </c>
      <c r="G76" s="17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75">
        <f t="shared" si="19"/>
        <v>0</v>
      </c>
      <c r="T76" s="171"/>
      <c r="U76" s="172"/>
      <c r="V76" s="173"/>
      <c r="W76" s="174"/>
      <c r="X76" s="174"/>
      <c r="Y76" s="174"/>
      <c r="Z76" s="174"/>
      <c r="AA76" s="174"/>
      <c r="AB76" s="163"/>
      <c r="AC76" s="79">
        <f t="shared" si="22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14"/>
        <v>0</v>
      </c>
      <c r="AT76" s="79">
        <f t="shared" si="23"/>
        <v>0</v>
      </c>
      <c r="AU76" s="79">
        <f t="shared" si="24"/>
        <v>0</v>
      </c>
      <c r="AV76" s="180"/>
      <c r="AW76" s="122"/>
      <c r="AX76" s="122"/>
      <c r="AY76" s="122"/>
      <c r="AZ76" s="122"/>
      <c r="BA76" s="79">
        <f t="shared" si="25"/>
        <v>0</v>
      </c>
      <c r="BB76" s="129"/>
      <c r="BC76" s="169"/>
      <c r="BD76" s="63" t="str">
        <f t="shared" si="26"/>
        <v>正确</v>
      </c>
    </row>
    <row r="77" s="1" customFormat="1" ht="33" customHeight="1" spans="1:56">
      <c r="A77" s="88">
        <f t="shared" si="20"/>
        <v>73</v>
      </c>
      <c r="B77" s="167"/>
      <c r="C77" s="168"/>
      <c r="D77" s="148"/>
      <c r="E77" s="167"/>
      <c r="F77" s="90">
        <f t="shared" si="21"/>
        <v>31</v>
      </c>
      <c r="G77" s="17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75">
        <f t="shared" si="19"/>
        <v>0</v>
      </c>
      <c r="T77" s="171"/>
      <c r="U77" s="172"/>
      <c r="V77" s="173"/>
      <c r="W77" s="174"/>
      <c r="X77" s="174"/>
      <c r="Y77" s="174"/>
      <c r="Z77" s="174"/>
      <c r="AA77" s="174"/>
      <c r="AB77" s="163"/>
      <c r="AC77" s="79">
        <f t="shared" si="22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14"/>
        <v>0</v>
      </c>
      <c r="AT77" s="79">
        <f t="shared" si="23"/>
        <v>0</v>
      </c>
      <c r="AU77" s="79">
        <f t="shared" si="24"/>
        <v>0</v>
      </c>
      <c r="AV77" s="180"/>
      <c r="AW77" s="122"/>
      <c r="AX77" s="122"/>
      <c r="AY77" s="122"/>
      <c r="AZ77" s="122"/>
      <c r="BA77" s="79">
        <f t="shared" si="25"/>
        <v>0</v>
      </c>
      <c r="BB77" s="129"/>
      <c r="BC77" s="169"/>
      <c r="BD77" s="63" t="str">
        <f t="shared" si="26"/>
        <v>正确</v>
      </c>
    </row>
    <row r="78" s="1" customFormat="1" ht="33" customHeight="1" spans="1:56">
      <c r="A78" s="88">
        <f t="shared" si="20"/>
        <v>74</v>
      </c>
      <c r="B78" s="167"/>
      <c r="C78" s="168"/>
      <c r="D78" s="148"/>
      <c r="E78" s="167"/>
      <c r="F78" s="90">
        <f t="shared" si="21"/>
        <v>31</v>
      </c>
      <c r="G78" s="17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75">
        <f t="shared" si="19"/>
        <v>0</v>
      </c>
      <c r="T78" s="171"/>
      <c r="U78" s="172"/>
      <c r="V78" s="173"/>
      <c r="W78" s="174"/>
      <c r="X78" s="174"/>
      <c r="Y78" s="174"/>
      <c r="Z78" s="174"/>
      <c r="AA78" s="174"/>
      <c r="AB78" s="163"/>
      <c r="AC78" s="79">
        <f t="shared" si="22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14"/>
        <v>0</v>
      </c>
      <c r="AT78" s="79">
        <f t="shared" si="23"/>
        <v>0</v>
      </c>
      <c r="AU78" s="79">
        <f t="shared" si="24"/>
        <v>0</v>
      </c>
      <c r="AV78" s="180"/>
      <c r="AW78" s="122"/>
      <c r="AX78" s="122"/>
      <c r="AY78" s="122"/>
      <c r="AZ78" s="122"/>
      <c r="BA78" s="79">
        <f t="shared" si="25"/>
        <v>0</v>
      </c>
      <c r="BB78" s="129"/>
      <c r="BC78" s="169"/>
      <c r="BD78" s="63" t="str">
        <f t="shared" si="26"/>
        <v>正确</v>
      </c>
    </row>
    <row r="79" s="1" customFormat="1" ht="33" customHeight="1" spans="1:56">
      <c r="A79" s="88">
        <f t="shared" si="20"/>
        <v>75</v>
      </c>
      <c r="B79" s="167"/>
      <c r="C79" s="168"/>
      <c r="D79" s="148"/>
      <c r="E79" s="167"/>
      <c r="F79" s="90">
        <f t="shared" si="21"/>
        <v>31</v>
      </c>
      <c r="G79" s="17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75">
        <f t="shared" si="19"/>
        <v>0</v>
      </c>
      <c r="T79" s="171"/>
      <c r="U79" s="172"/>
      <c r="V79" s="173"/>
      <c r="W79" s="174"/>
      <c r="X79" s="174"/>
      <c r="Y79" s="174"/>
      <c r="Z79" s="174"/>
      <c r="AA79" s="174"/>
      <c r="AB79" s="163"/>
      <c r="AC79" s="79">
        <f t="shared" si="22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14"/>
        <v>0</v>
      </c>
      <c r="AT79" s="79">
        <f t="shared" si="23"/>
        <v>0</v>
      </c>
      <c r="AU79" s="79">
        <f t="shared" si="24"/>
        <v>0</v>
      </c>
      <c r="AV79" s="180"/>
      <c r="AW79" s="122"/>
      <c r="AX79" s="122"/>
      <c r="AY79" s="122"/>
      <c r="AZ79" s="122"/>
      <c r="BA79" s="79">
        <f t="shared" si="25"/>
        <v>0</v>
      </c>
      <c r="BB79" s="129"/>
      <c r="BC79" s="169"/>
      <c r="BD79" s="63" t="str">
        <f t="shared" si="26"/>
        <v>正确</v>
      </c>
    </row>
    <row r="80" s="1" customFormat="1" ht="33" customHeight="1" spans="1:56">
      <c r="A80" s="88">
        <f t="shared" si="20"/>
        <v>76</v>
      </c>
      <c r="B80" s="167"/>
      <c r="C80" s="168"/>
      <c r="D80" s="148"/>
      <c r="E80" s="167"/>
      <c r="F80" s="90">
        <f t="shared" si="21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si="19"/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si="22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si="14"/>
        <v>0</v>
      </c>
      <c r="AT80" s="79">
        <f t="shared" si="23"/>
        <v>0</v>
      </c>
      <c r="AU80" s="79">
        <f t="shared" si="24"/>
        <v>0</v>
      </c>
      <c r="AV80" s="180"/>
      <c r="AW80" s="122"/>
      <c r="AX80" s="122"/>
      <c r="AY80" s="122"/>
      <c r="AZ80" s="122"/>
      <c r="BA80" s="79">
        <f t="shared" si="25"/>
        <v>0</v>
      </c>
      <c r="BB80" s="129"/>
      <c r="BC80" s="169"/>
      <c r="BD80" s="63" t="str">
        <f t="shared" si="26"/>
        <v>正确</v>
      </c>
    </row>
    <row r="81" s="1" customFormat="1" ht="33" customHeight="1" spans="1:56">
      <c r="A81" s="88">
        <f t="shared" si="20"/>
        <v>77</v>
      </c>
      <c r="B81" s="167"/>
      <c r="C81" s="168"/>
      <c r="D81" s="148"/>
      <c r="E81" s="167"/>
      <c r="F81" s="90">
        <f t="shared" si="21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19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22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14"/>
        <v>0</v>
      </c>
      <c r="AT81" s="79">
        <f t="shared" si="23"/>
        <v>0</v>
      </c>
      <c r="AU81" s="79">
        <f t="shared" si="24"/>
        <v>0</v>
      </c>
      <c r="AV81" s="180"/>
      <c r="AW81" s="122"/>
      <c r="AX81" s="122"/>
      <c r="AY81" s="122"/>
      <c r="AZ81" s="122"/>
      <c r="BA81" s="79">
        <f t="shared" si="25"/>
        <v>0</v>
      </c>
      <c r="BB81" s="129"/>
      <c r="BC81" s="169"/>
      <c r="BD81" s="63" t="str">
        <f t="shared" si="26"/>
        <v>正确</v>
      </c>
    </row>
    <row r="82" s="1" customFormat="1" ht="33" customHeight="1" spans="1:56">
      <c r="A82" s="88">
        <f t="shared" si="20"/>
        <v>78</v>
      </c>
      <c r="B82" s="167"/>
      <c r="C82" s="168"/>
      <c r="D82" s="148"/>
      <c r="E82" s="167"/>
      <c r="F82" s="90">
        <f t="shared" si="21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ref="S82:S145" si="27">P82+Q82-R82</f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22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ref="AS82:AS145" si="28">IFERROR(U82/$E$2*2*H82+I82*2,0)</f>
        <v>0</v>
      </c>
      <c r="AT82" s="79">
        <f t="shared" si="23"/>
        <v>0</v>
      </c>
      <c r="AU82" s="79">
        <f t="shared" si="24"/>
        <v>0</v>
      </c>
      <c r="AV82" s="180"/>
      <c r="AW82" s="122"/>
      <c r="AX82" s="122"/>
      <c r="AY82" s="122"/>
      <c r="AZ82" s="122"/>
      <c r="BA82" s="79">
        <f t="shared" si="25"/>
        <v>0</v>
      </c>
      <c r="BB82" s="129"/>
      <c r="BC82" s="169"/>
      <c r="BD82" s="63" t="str">
        <f t="shared" si="26"/>
        <v>正确</v>
      </c>
    </row>
    <row r="83" s="1" customFormat="1" ht="33" customHeight="1" spans="1:56">
      <c r="A83" s="88">
        <f t="shared" si="20"/>
        <v>79</v>
      </c>
      <c r="B83" s="167"/>
      <c r="C83" s="168"/>
      <c r="D83" s="148"/>
      <c r="E83" s="167"/>
      <c r="F83" s="90">
        <f t="shared" si="21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27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22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28"/>
        <v>0</v>
      </c>
      <c r="AT83" s="79">
        <f t="shared" si="23"/>
        <v>0</v>
      </c>
      <c r="AU83" s="79">
        <f t="shared" si="24"/>
        <v>0</v>
      </c>
      <c r="AV83" s="180"/>
      <c r="AW83" s="122"/>
      <c r="AX83" s="122"/>
      <c r="AY83" s="122"/>
      <c r="AZ83" s="122"/>
      <c r="BA83" s="79">
        <f t="shared" si="25"/>
        <v>0</v>
      </c>
      <c r="BB83" s="129"/>
      <c r="BC83" s="169"/>
      <c r="BD83" s="63" t="str">
        <f t="shared" si="26"/>
        <v>正确</v>
      </c>
    </row>
    <row r="84" s="1" customFormat="1" ht="33" customHeight="1" spans="1:56">
      <c r="A84" s="88">
        <f t="shared" si="20"/>
        <v>80</v>
      </c>
      <c r="B84" s="167"/>
      <c r="C84" s="168"/>
      <c r="D84" s="148"/>
      <c r="E84" s="167"/>
      <c r="F84" s="90">
        <f t="shared" si="21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27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22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28"/>
        <v>0</v>
      </c>
      <c r="AT84" s="79">
        <f t="shared" si="23"/>
        <v>0</v>
      </c>
      <c r="AU84" s="79">
        <f t="shared" si="24"/>
        <v>0</v>
      </c>
      <c r="AV84" s="180"/>
      <c r="AW84" s="122"/>
      <c r="AX84" s="122"/>
      <c r="AY84" s="122"/>
      <c r="AZ84" s="122"/>
      <c r="BA84" s="79">
        <f t="shared" si="25"/>
        <v>0</v>
      </c>
      <c r="BB84" s="129"/>
      <c r="BC84" s="169"/>
      <c r="BD84" s="63" t="str">
        <f t="shared" si="26"/>
        <v>正确</v>
      </c>
    </row>
    <row r="85" s="1" customFormat="1" ht="33" customHeight="1" spans="1:56">
      <c r="A85" s="88">
        <f t="shared" si="20"/>
        <v>81</v>
      </c>
      <c r="B85" s="167"/>
      <c r="C85" s="168"/>
      <c r="D85" s="148"/>
      <c r="E85" s="167"/>
      <c r="F85" s="90">
        <f t="shared" si="21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27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22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28"/>
        <v>0</v>
      </c>
      <c r="AT85" s="79">
        <f t="shared" si="23"/>
        <v>0</v>
      </c>
      <c r="AU85" s="79">
        <f t="shared" si="24"/>
        <v>0</v>
      </c>
      <c r="AV85" s="180"/>
      <c r="AW85" s="122"/>
      <c r="AX85" s="122"/>
      <c r="AY85" s="122"/>
      <c r="AZ85" s="122"/>
      <c r="BA85" s="79">
        <f t="shared" si="25"/>
        <v>0</v>
      </c>
      <c r="BB85" s="129"/>
      <c r="BC85" s="169"/>
      <c r="BD85" s="63" t="str">
        <f t="shared" si="26"/>
        <v>正确</v>
      </c>
    </row>
    <row r="86" s="1" customFormat="1" ht="33" customHeight="1" spans="1:56">
      <c r="A86" s="88">
        <f t="shared" si="20"/>
        <v>82</v>
      </c>
      <c r="B86" s="167"/>
      <c r="C86" s="168"/>
      <c r="D86" s="148"/>
      <c r="E86" s="167"/>
      <c r="F86" s="90">
        <f t="shared" si="21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27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22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28"/>
        <v>0</v>
      </c>
      <c r="AT86" s="79">
        <f t="shared" si="23"/>
        <v>0</v>
      </c>
      <c r="AU86" s="79">
        <f t="shared" si="24"/>
        <v>0</v>
      </c>
      <c r="AV86" s="180"/>
      <c r="AW86" s="122"/>
      <c r="AX86" s="122"/>
      <c r="AY86" s="122"/>
      <c r="AZ86" s="122"/>
      <c r="BA86" s="79">
        <f t="shared" si="25"/>
        <v>0</v>
      </c>
      <c r="BB86" s="129"/>
      <c r="BC86" s="169"/>
      <c r="BD86" s="63" t="str">
        <f t="shared" si="26"/>
        <v>正确</v>
      </c>
    </row>
    <row r="87" s="1" customFormat="1" ht="33" customHeight="1" spans="1:56">
      <c r="A87" s="88">
        <f t="shared" si="20"/>
        <v>83</v>
      </c>
      <c r="B87" s="167"/>
      <c r="C87" s="168"/>
      <c r="D87" s="148"/>
      <c r="E87" s="167"/>
      <c r="F87" s="90">
        <f t="shared" si="21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27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22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28"/>
        <v>0</v>
      </c>
      <c r="AT87" s="79">
        <f t="shared" si="23"/>
        <v>0</v>
      </c>
      <c r="AU87" s="79">
        <f t="shared" si="24"/>
        <v>0</v>
      </c>
      <c r="AV87" s="180"/>
      <c r="AW87" s="122"/>
      <c r="AX87" s="122"/>
      <c r="AY87" s="122"/>
      <c r="AZ87" s="122"/>
      <c r="BA87" s="79">
        <f t="shared" si="25"/>
        <v>0</v>
      </c>
      <c r="BB87" s="129"/>
      <c r="BC87" s="169"/>
      <c r="BD87" s="63" t="str">
        <f t="shared" si="26"/>
        <v>正确</v>
      </c>
    </row>
    <row r="88" s="1" customFormat="1" ht="33" customHeight="1" spans="1:56">
      <c r="A88" s="88">
        <f t="shared" si="20"/>
        <v>84</v>
      </c>
      <c r="B88" s="167"/>
      <c r="C88" s="168"/>
      <c r="D88" s="148"/>
      <c r="E88" s="167"/>
      <c r="F88" s="90">
        <f t="shared" si="21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27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22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28"/>
        <v>0</v>
      </c>
      <c r="AT88" s="79">
        <f t="shared" si="23"/>
        <v>0</v>
      </c>
      <c r="AU88" s="79">
        <f t="shared" si="24"/>
        <v>0</v>
      </c>
      <c r="AV88" s="180"/>
      <c r="AW88" s="122"/>
      <c r="AX88" s="122"/>
      <c r="AY88" s="122"/>
      <c r="AZ88" s="122"/>
      <c r="BA88" s="79">
        <f t="shared" si="25"/>
        <v>0</v>
      </c>
      <c r="BB88" s="129"/>
      <c r="BC88" s="169"/>
      <c r="BD88" s="63" t="str">
        <f t="shared" si="26"/>
        <v>正确</v>
      </c>
    </row>
    <row r="89" s="1" customFormat="1" ht="33" customHeight="1" spans="1:56">
      <c r="A89" s="88">
        <f t="shared" si="20"/>
        <v>85</v>
      </c>
      <c r="B89" s="167"/>
      <c r="C89" s="168"/>
      <c r="D89" s="148"/>
      <c r="E89" s="167"/>
      <c r="F89" s="90">
        <f t="shared" si="21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27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22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28"/>
        <v>0</v>
      </c>
      <c r="AT89" s="79">
        <f t="shared" si="23"/>
        <v>0</v>
      </c>
      <c r="AU89" s="79">
        <f t="shared" si="24"/>
        <v>0</v>
      </c>
      <c r="AV89" s="180"/>
      <c r="AW89" s="122"/>
      <c r="AX89" s="122"/>
      <c r="AY89" s="122"/>
      <c r="AZ89" s="122"/>
      <c r="BA89" s="79">
        <f t="shared" si="25"/>
        <v>0</v>
      </c>
      <c r="BB89" s="129"/>
      <c r="BC89" s="169"/>
      <c r="BD89" s="63" t="str">
        <f t="shared" si="26"/>
        <v>正确</v>
      </c>
    </row>
    <row r="90" s="1" customFormat="1" ht="33" customHeight="1" spans="1:56">
      <c r="A90" s="88">
        <f t="shared" si="20"/>
        <v>86</v>
      </c>
      <c r="B90" s="167"/>
      <c r="C90" s="168"/>
      <c r="D90" s="148"/>
      <c r="E90" s="167"/>
      <c r="F90" s="90">
        <f t="shared" si="21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27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22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28"/>
        <v>0</v>
      </c>
      <c r="AT90" s="79">
        <f t="shared" si="23"/>
        <v>0</v>
      </c>
      <c r="AU90" s="79">
        <f t="shared" si="24"/>
        <v>0</v>
      </c>
      <c r="AV90" s="180"/>
      <c r="AW90" s="122"/>
      <c r="AX90" s="122"/>
      <c r="AY90" s="122"/>
      <c r="AZ90" s="122"/>
      <c r="BA90" s="79">
        <f t="shared" si="25"/>
        <v>0</v>
      </c>
      <c r="BB90" s="129"/>
      <c r="BC90" s="169"/>
      <c r="BD90" s="63" t="str">
        <f t="shared" si="26"/>
        <v>正确</v>
      </c>
    </row>
    <row r="91" s="1" customFormat="1" ht="33" customHeight="1" spans="1:56">
      <c r="A91" s="88">
        <f t="shared" si="20"/>
        <v>87</v>
      </c>
      <c r="B91" s="167"/>
      <c r="C91" s="168"/>
      <c r="D91" s="148"/>
      <c r="E91" s="167"/>
      <c r="F91" s="90">
        <f t="shared" si="21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27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22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28"/>
        <v>0</v>
      </c>
      <c r="AT91" s="79">
        <f t="shared" si="23"/>
        <v>0</v>
      </c>
      <c r="AU91" s="79">
        <f t="shared" si="24"/>
        <v>0</v>
      </c>
      <c r="AV91" s="180"/>
      <c r="AW91" s="122"/>
      <c r="AX91" s="122"/>
      <c r="AY91" s="122"/>
      <c r="AZ91" s="122"/>
      <c r="BA91" s="79">
        <f t="shared" si="25"/>
        <v>0</v>
      </c>
      <c r="BB91" s="129"/>
      <c r="BC91" s="169"/>
      <c r="BD91" s="63" t="str">
        <f t="shared" si="26"/>
        <v>正确</v>
      </c>
    </row>
    <row r="92" s="1" customFormat="1" ht="33" customHeight="1" spans="1:56">
      <c r="A92" s="88">
        <f t="shared" si="20"/>
        <v>88</v>
      </c>
      <c r="B92" s="167"/>
      <c r="C92" s="168"/>
      <c r="D92" s="148"/>
      <c r="E92" s="167"/>
      <c r="F92" s="90">
        <f t="shared" si="21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27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22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28"/>
        <v>0</v>
      </c>
      <c r="AT92" s="79">
        <f t="shared" si="23"/>
        <v>0</v>
      </c>
      <c r="AU92" s="79">
        <f t="shared" si="24"/>
        <v>0</v>
      </c>
      <c r="AV92" s="180"/>
      <c r="AW92" s="122"/>
      <c r="AX92" s="122"/>
      <c r="AY92" s="122"/>
      <c r="AZ92" s="122"/>
      <c r="BA92" s="79">
        <f t="shared" si="25"/>
        <v>0</v>
      </c>
      <c r="BB92" s="129"/>
      <c r="BC92" s="169"/>
      <c r="BD92" s="63" t="str">
        <f t="shared" si="26"/>
        <v>正确</v>
      </c>
    </row>
    <row r="93" s="1" customFormat="1" ht="33" customHeight="1" spans="1:56">
      <c r="A93" s="88">
        <f t="shared" si="20"/>
        <v>89</v>
      </c>
      <c r="B93" s="167"/>
      <c r="C93" s="168"/>
      <c r="D93" s="148"/>
      <c r="E93" s="167"/>
      <c r="F93" s="90">
        <f t="shared" si="21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27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22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28"/>
        <v>0</v>
      </c>
      <c r="AT93" s="79">
        <f t="shared" si="23"/>
        <v>0</v>
      </c>
      <c r="AU93" s="79">
        <f t="shared" si="24"/>
        <v>0</v>
      </c>
      <c r="AV93" s="180"/>
      <c r="AW93" s="122"/>
      <c r="AX93" s="122"/>
      <c r="AY93" s="122"/>
      <c r="AZ93" s="122"/>
      <c r="BA93" s="79">
        <f t="shared" si="25"/>
        <v>0</v>
      </c>
      <c r="BB93" s="129"/>
      <c r="BC93" s="169"/>
      <c r="BD93" s="63" t="str">
        <f t="shared" si="26"/>
        <v>正确</v>
      </c>
    </row>
    <row r="94" s="1" customFormat="1" ht="33" customHeight="1" spans="1:56">
      <c r="A94" s="88">
        <f t="shared" si="20"/>
        <v>90</v>
      </c>
      <c r="B94" s="167"/>
      <c r="C94" s="168"/>
      <c r="D94" s="148"/>
      <c r="E94" s="167"/>
      <c r="F94" s="90">
        <f t="shared" si="21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27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22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28"/>
        <v>0</v>
      </c>
      <c r="AT94" s="79">
        <f t="shared" si="23"/>
        <v>0</v>
      </c>
      <c r="AU94" s="79">
        <f t="shared" si="24"/>
        <v>0</v>
      </c>
      <c r="AV94" s="180"/>
      <c r="AW94" s="122"/>
      <c r="AX94" s="122"/>
      <c r="AY94" s="122"/>
      <c r="AZ94" s="122"/>
      <c r="BA94" s="79">
        <f t="shared" si="25"/>
        <v>0</v>
      </c>
      <c r="BB94" s="129"/>
      <c r="BC94" s="169"/>
      <c r="BD94" s="63" t="str">
        <f t="shared" si="26"/>
        <v>正确</v>
      </c>
    </row>
    <row r="95" s="1" customFormat="1" ht="33" customHeight="1" spans="1:56">
      <c r="A95" s="88">
        <f t="shared" si="20"/>
        <v>91</v>
      </c>
      <c r="B95" s="167"/>
      <c r="C95" s="168"/>
      <c r="D95" s="148"/>
      <c r="E95" s="167"/>
      <c r="F95" s="90">
        <f t="shared" si="21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27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22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28"/>
        <v>0</v>
      </c>
      <c r="AT95" s="79">
        <f t="shared" si="23"/>
        <v>0</v>
      </c>
      <c r="AU95" s="79">
        <f t="shared" si="24"/>
        <v>0</v>
      </c>
      <c r="AV95" s="180"/>
      <c r="AW95" s="122"/>
      <c r="AX95" s="122"/>
      <c r="AY95" s="122"/>
      <c r="AZ95" s="122"/>
      <c r="BA95" s="79">
        <f t="shared" si="25"/>
        <v>0</v>
      </c>
      <c r="BB95" s="129"/>
      <c r="BC95" s="169"/>
      <c r="BD95" s="63" t="str">
        <f t="shared" si="26"/>
        <v>正确</v>
      </c>
    </row>
    <row r="96" s="1" customFormat="1" ht="33" customHeight="1" spans="1:56">
      <c r="A96" s="88">
        <f t="shared" si="20"/>
        <v>92</v>
      </c>
      <c r="B96" s="167"/>
      <c r="C96" s="168"/>
      <c r="D96" s="148"/>
      <c r="E96" s="167"/>
      <c r="F96" s="90">
        <f t="shared" si="21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27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22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28"/>
        <v>0</v>
      </c>
      <c r="AT96" s="79">
        <f t="shared" si="23"/>
        <v>0</v>
      </c>
      <c r="AU96" s="79">
        <f t="shared" si="24"/>
        <v>0</v>
      </c>
      <c r="AV96" s="180"/>
      <c r="AW96" s="122"/>
      <c r="AX96" s="122"/>
      <c r="AY96" s="122"/>
      <c r="AZ96" s="122"/>
      <c r="BA96" s="79">
        <f t="shared" si="25"/>
        <v>0</v>
      </c>
      <c r="BB96" s="129"/>
      <c r="BC96" s="169"/>
      <c r="BD96" s="63" t="str">
        <f t="shared" si="26"/>
        <v>正确</v>
      </c>
    </row>
    <row r="97" s="1" customFormat="1" ht="33" customHeight="1" spans="1:56">
      <c r="A97" s="88">
        <f t="shared" si="20"/>
        <v>93</v>
      </c>
      <c r="B97" s="167"/>
      <c r="C97" s="168"/>
      <c r="D97" s="148"/>
      <c r="E97" s="167"/>
      <c r="F97" s="90">
        <f t="shared" si="21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27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22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28"/>
        <v>0</v>
      </c>
      <c r="AT97" s="79">
        <f t="shared" si="23"/>
        <v>0</v>
      </c>
      <c r="AU97" s="79">
        <f t="shared" si="24"/>
        <v>0</v>
      </c>
      <c r="AV97" s="180"/>
      <c r="AW97" s="122"/>
      <c r="AX97" s="122"/>
      <c r="AY97" s="122"/>
      <c r="AZ97" s="122"/>
      <c r="BA97" s="79">
        <f t="shared" si="25"/>
        <v>0</v>
      </c>
      <c r="BB97" s="129"/>
      <c r="BC97" s="169"/>
      <c r="BD97" s="63" t="str">
        <f t="shared" si="26"/>
        <v>正确</v>
      </c>
    </row>
    <row r="98" s="1" customFormat="1" ht="33" customHeight="1" spans="1:56">
      <c r="A98" s="88">
        <f t="shared" si="20"/>
        <v>94</v>
      </c>
      <c r="B98" s="167"/>
      <c r="C98" s="168"/>
      <c r="D98" s="148"/>
      <c r="E98" s="167"/>
      <c r="F98" s="90">
        <f t="shared" si="21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27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22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28"/>
        <v>0</v>
      </c>
      <c r="AT98" s="79">
        <f t="shared" si="23"/>
        <v>0</v>
      </c>
      <c r="AU98" s="79">
        <f t="shared" si="24"/>
        <v>0</v>
      </c>
      <c r="AV98" s="180"/>
      <c r="AW98" s="122"/>
      <c r="AX98" s="122"/>
      <c r="AY98" s="122"/>
      <c r="AZ98" s="122"/>
      <c r="BA98" s="79">
        <f t="shared" si="25"/>
        <v>0</v>
      </c>
      <c r="BB98" s="129"/>
      <c r="BC98" s="169"/>
      <c r="BD98" s="63" t="str">
        <f t="shared" si="26"/>
        <v>正确</v>
      </c>
    </row>
    <row r="99" s="1" customFormat="1" ht="33" customHeight="1" spans="1:56">
      <c r="A99" s="88">
        <f t="shared" si="20"/>
        <v>95</v>
      </c>
      <c r="B99" s="167"/>
      <c r="C99" s="168"/>
      <c r="D99" s="148"/>
      <c r="E99" s="167"/>
      <c r="F99" s="90">
        <f t="shared" si="21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27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22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28"/>
        <v>0</v>
      </c>
      <c r="AT99" s="79">
        <f t="shared" si="23"/>
        <v>0</v>
      </c>
      <c r="AU99" s="79">
        <f t="shared" si="24"/>
        <v>0</v>
      </c>
      <c r="AV99" s="180"/>
      <c r="AW99" s="122"/>
      <c r="AX99" s="122"/>
      <c r="AY99" s="122"/>
      <c r="AZ99" s="122"/>
      <c r="BA99" s="79">
        <f t="shared" si="25"/>
        <v>0</v>
      </c>
      <c r="BB99" s="129"/>
      <c r="BC99" s="169"/>
      <c r="BD99" s="63" t="str">
        <f t="shared" si="26"/>
        <v>正确</v>
      </c>
    </row>
    <row r="100" s="1" customFormat="1" ht="33" customHeight="1" spans="1:56">
      <c r="A100" s="88">
        <f t="shared" si="20"/>
        <v>96</v>
      </c>
      <c r="B100" s="167"/>
      <c r="C100" s="168"/>
      <c r="D100" s="148"/>
      <c r="E100" s="167"/>
      <c r="F100" s="90">
        <f t="shared" si="21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27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22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28"/>
        <v>0</v>
      </c>
      <c r="AT100" s="79">
        <f t="shared" si="23"/>
        <v>0</v>
      </c>
      <c r="AU100" s="79">
        <f t="shared" si="24"/>
        <v>0</v>
      </c>
      <c r="AV100" s="180"/>
      <c r="AW100" s="122"/>
      <c r="AX100" s="122"/>
      <c r="AY100" s="122"/>
      <c r="AZ100" s="122"/>
      <c r="BA100" s="79">
        <f t="shared" si="25"/>
        <v>0</v>
      </c>
      <c r="BB100" s="129"/>
      <c r="BC100" s="169"/>
      <c r="BD100" s="63" t="str">
        <f t="shared" si="26"/>
        <v>正确</v>
      </c>
    </row>
    <row r="101" s="1" customFormat="1" ht="33" customHeight="1" spans="1:56">
      <c r="A101" s="88">
        <f t="shared" si="20"/>
        <v>97</v>
      </c>
      <c r="B101" s="167"/>
      <c r="C101" s="168"/>
      <c r="D101" s="148"/>
      <c r="E101" s="167"/>
      <c r="F101" s="90">
        <f t="shared" si="21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27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22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28"/>
        <v>0</v>
      </c>
      <c r="AT101" s="79">
        <f t="shared" si="23"/>
        <v>0</v>
      </c>
      <c r="AU101" s="79">
        <f t="shared" si="24"/>
        <v>0</v>
      </c>
      <c r="AV101" s="180"/>
      <c r="AW101" s="122"/>
      <c r="AX101" s="122"/>
      <c r="AY101" s="122"/>
      <c r="AZ101" s="122"/>
      <c r="BA101" s="79">
        <f t="shared" si="25"/>
        <v>0</v>
      </c>
      <c r="BB101" s="129"/>
      <c r="BC101" s="169"/>
      <c r="BD101" s="63" t="str">
        <f t="shared" si="26"/>
        <v>正确</v>
      </c>
    </row>
    <row r="102" s="1" customFormat="1" ht="33" customHeight="1" spans="1:56">
      <c r="A102" s="88">
        <f t="shared" si="20"/>
        <v>98</v>
      </c>
      <c r="B102" s="167"/>
      <c r="C102" s="168"/>
      <c r="D102" s="148"/>
      <c r="E102" s="167"/>
      <c r="F102" s="90">
        <f t="shared" si="21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27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22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28"/>
        <v>0</v>
      </c>
      <c r="AT102" s="79">
        <f t="shared" si="23"/>
        <v>0</v>
      </c>
      <c r="AU102" s="79">
        <f t="shared" si="24"/>
        <v>0</v>
      </c>
      <c r="AV102" s="180"/>
      <c r="AW102" s="122"/>
      <c r="AX102" s="122"/>
      <c r="AY102" s="122"/>
      <c r="AZ102" s="122"/>
      <c r="BA102" s="79">
        <f t="shared" si="25"/>
        <v>0</v>
      </c>
      <c r="BB102" s="129"/>
      <c r="BC102" s="169"/>
      <c r="BD102" s="63" t="str">
        <f t="shared" si="26"/>
        <v>正确</v>
      </c>
    </row>
    <row r="103" s="1" customFormat="1" ht="33" customHeight="1" spans="1:56">
      <c r="A103" s="88">
        <f t="shared" si="20"/>
        <v>99</v>
      </c>
      <c r="B103" s="167"/>
      <c r="C103" s="168"/>
      <c r="D103" s="148"/>
      <c r="E103" s="167"/>
      <c r="F103" s="90">
        <f t="shared" si="21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27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22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28"/>
        <v>0</v>
      </c>
      <c r="AT103" s="79">
        <f t="shared" si="23"/>
        <v>0</v>
      </c>
      <c r="AU103" s="79">
        <f t="shared" si="24"/>
        <v>0</v>
      </c>
      <c r="AV103" s="180"/>
      <c r="AW103" s="122"/>
      <c r="AX103" s="122"/>
      <c r="AY103" s="122"/>
      <c r="AZ103" s="122"/>
      <c r="BA103" s="79">
        <f t="shared" si="25"/>
        <v>0</v>
      </c>
      <c r="BB103" s="129"/>
      <c r="BC103" s="169"/>
      <c r="BD103" s="63" t="str">
        <f t="shared" si="26"/>
        <v>正确</v>
      </c>
    </row>
    <row r="104" s="1" customFormat="1" ht="33" customHeight="1" spans="1:56">
      <c r="A104" s="88">
        <f t="shared" si="20"/>
        <v>100</v>
      </c>
      <c r="B104" s="167"/>
      <c r="C104" s="168"/>
      <c r="D104" s="148"/>
      <c r="E104" s="167"/>
      <c r="F104" s="90">
        <f t="shared" si="21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27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22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28"/>
        <v>0</v>
      </c>
      <c r="AT104" s="79">
        <f t="shared" si="23"/>
        <v>0</v>
      </c>
      <c r="AU104" s="79">
        <f t="shared" si="24"/>
        <v>0</v>
      </c>
      <c r="AV104" s="180"/>
      <c r="AW104" s="122"/>
      <c r="AX104" s="122"/>
      <c r="AY104" s="122"/>
      <c r="AZ104" s="122"/>
      <c r="BA104" s="79">
        <f t="shared" si="25"/>
        <v>0</v>
      </c>
      <c r="BB104" s="129"/>
      <c r="BC104" s="169"/>
      <c r="BD104" s="63" t="str">
        <f t="shared" si="26"/>
        <v>正确</v>
      </c>
    </row>
    <row r="105" s="1" customFormat="1" ht="33" customHeight="1" spans="1:56">
      <c r="A105" s="88">
        <f t="shared" si="20"/>
        <v>101</v>
      </c>
      <c r="B105" s="167"/>
      <c r="C105" s="168"/>
      <c r="D105" s="148"/>
      <c r="E105" s="167"/>
      <c r="F105" s="90">
        <f t="shared" si="21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27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22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28"/>
        <v>0</v>
      </c>
      <c r="AT105" s="79">
        <f t="shared" si="23"/>
        <v>0</v>
      </c>
      <c r="AU105" s="79">
        <f t="shared" si="24"/>
        <v>0</v>
      </c>
      <c r="AV105" s="180"/>
      <c r="AW105" s="122"/>
      <c r="AX105" s="122"/>
      <c r="AY105" s="122"/>
      <c r="AZ105" s="122"/>
      <c r="BA105" s="79">
        <f t="shared" si="25"/>
        <v>0</v>
      </c>
      <c r="BB105" s="129"/>
      <c r="BC105" s="169"/>
      <c r="BD105" s="63" t="str">
        <f t="shared" si="26"/>
        <v>正确</v>
      </c>
    </row>
    <row r="106" s="1" customFormat="1" ht="33" customHeight="1" spans="1:56">
      <c r="A106" s="88">
        <f t="shared" si="20"/>
        <v>102</v>
      </c>
      <c r="B106" s="167"/>
      <c r="C106" s="168"/>
      <c r="D106" s="148"/>
      <c r="E106" s="167"/>
      <c r="F106" s="90">
        <f t="shared" si="21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27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22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28"/>
        <v>0</v>
      </c>
      <c r="AT106" s="79">
        <f t="shared" si="23"/>
        <v>0</v>
      </c>
      <c r="AU106" s="79">
        <f t="shared" si="24"/>
        <v>0</v>
      </c>
      <c r="AV106" s="180"/>
      <c r="AW106" s="122"/>
      <c r="AX106" s="122"/>
      <c r="AY106" s="122"/>
      <c r="AZ106" s="122"/>
      <c r="BA106" s="79">
        <f t="shared" si="25"/>
        <v>0</v>
      </c>
      <c r="BB106" s="129"/>
      <c r="BC106" s="169"/>
      <c r="BD106" s="63" t="str">
        <f t="shared" si="26"/>
        <v>正确</v>
      </c>
    </row>
    <row r="107" s="1" customFormat="1" ht="33" customHeight="1" spans="1:56">
      <c r="A107" s="88">
        <f t="shared" si="20"/>
        <v>103</v>
      </c>
      <c r="B107" s="167"/>
      <c r="C107" s="168"/>
      <c r="D107" s="148"/>
      <c r="E107" s="167"/>
      <c r="F107" s="90">
        <f t="shared" si="21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27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22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28"/>
        <v>0</v>
      </c>
      <c r="AT107" s="79">
        <f t="shared" si="23"/>
        <v>0</v>
      </c>
      <c r="AU107" s="79">
        <f t="shared" si="24"/>
        <v>0</v>
      </c>
      <c r="AV107" s="180"/>
      <c r="AW107" s="122"/>
      <c r="AX107" s="122"/>
      <c r="AY107" s="122"/>
      <c r="AZ107" s="122"/>
      <c r="BA107" s="79">
        <f t="shared" si="25"/>
        <v>0</v>
      </c>
      <c r="BB107" s="129"/>
      <c r="BC107" s="169"/>
      <c r="BD107" s="63" t="str">
        <f t="shared" si="26"/>
        <v>正确</v>
      </c>
    </row>
    <row r="108" s="1" customFormat="1" ht="33" customHeight="1" spans="1:56">
      <c r="A108" s="88">
        <f t="shared" si="20"/>
        <v>104</v>
      </c>
      <c r="B108" s="167"/>
      <c r="C108" s="168"/>
      <c r="D108" s="148"/>
      <c r="E108" s="167"/>
      <c r="F108" s="90">
        <f t="shared" si="21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27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22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28"/>
        <v>0</v>
      </c>
      <c r="AT108" s="79">
        <f t="shared" si="23"/>
        <v>0</v>
      </c>
      <c r="AU108" s="79">
        <f t="shared" si="24"/>
        <v>0</v>
      </c>
      <c r="AV108" s="180"/>
      <c r="AW108" s="122"/>
      <c r="AX108" s="122"/>
      <c r="AY108" s="122"/>
      <c r="AZ108" s="122"/>
      <c r="BA108" s="79">
        <f t="shared" si="25"/>
        <v>0</v>
      </c>
      <c r="BB108" s="129"/>
      <c r="BC108" s="169"/>
      <c r="BD108" s="63" t="str">
        <f t="shared" si="26"/>
        <v>正确</v>
      </c>
    </row>
    <row r="109" s="1" customFormat="1" ht="33" customHeight="1" spans="1:56">
      <c r="A109" s="88">
        <f t="shared" si="20"/>
        <v>105</v>
      </c>
      <c r="B109" s="167"/>
      <c r="C109" s="168"/>
      <c r="D109" s="148"/>
      <c r="E109" s="167"/>
      <c r="F109" s="90">
        <f t="shared" si="21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27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22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28"/>
        <v>0</v>
      </c>
      <c r="AT109" s="79">
        <f t="shared" si="23"/>
        <v>0</v>
      </c>
      <c r="AU109" s="79">
        <f t="shared" si="24"/>
        <v>0</v>
      </c>
      <c r="AV109" s="180"/>
      <c r="AW109" s="122"/>
      <c r="AX109" s="122"/>
      <c r="AY109" s="122"/>
      <c r="AZ109" s="122"/>
      <c r="BA109" s="79">
        <f t="shared" si="25"/>
        <v>0</v>
      </c>
      <c r="BB109" s="129"/>
      <c r="BC109" s="169"/>
      <c r="BD109" s="63" t="str">
        <f t="shared" si="26"/>
        <v>正确</v>
      </c>
    </row>
    <row r="110" s="1" customFormat="1" ht="33" customHeight="1" spans="1:56">
      <c r="A110" s="88">
        <f t="shared" si="20"/>
        <v>106</v>
      </c>
      <c r="B110" s="167"/>
      <c r="C110" s="168"/>
      <c r="D110" s="148"/>
      <c r="E110" s="167"/>
      <c r="F110" s="90">
        <f t="shared" si="21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27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22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28"/>
        <v>0</v>
      </c>
      <c r="AT110" s="79">
        <f t="shared" si="23"/>
        <v>0</v>
      </c>
      <c r="AU110" s="79">
        <f t="shared" si="24"/>
        <v>0</v>
      </c>
      <c r="AV110" s="180"/>
      <c r="AW110" s="122"/>
      <c r="AX110" s="122"/>
      <c r="AY110" s="122"/>
      <c r="AZ110" s="122"/>
      <c r="BA110" s="79">
        <f t="shared" si="25"/>
        <v>0</v>
      </c>
      <c r="BB110" s="129"/>
      <c r="BC110" s="169"/>
      <c r="BD110" s="63" t="str">
        <f t="shared" si="26"/>
        <v>正确</v>
      </c>
    </row>
    <row r="111" s="1" customFormat="1" ht="33" customHeight="1" spans="1:56">
      <c r="A111" s="88">
        <f t="shared" si="20"/>
        <v>107</v>
      </c>
      <c r="B111" s="167"/>
      <c r="C111" s="168"/>
      <c r="D111" s="148"/>
      <c r="E111" s="167"/>
      <c r="F111" s="90">
        <f t="shared" si="21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27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22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28"/>
        <v>0</v>
      </c>
      <c r="AT111" s="79">
        <f t="shared" si="23"/>
        <v>0</v>
      </c>
      <c r="AU111" s="79">
        <f t="shared" si="24"/>
        <v>0</v>
      </c>
      <c r="AV111" s="180"/>
      <c r="AW111" s="122"/>
      <c r="AX111" s="122"/>
      <c r="AY111" s="122"/>
      <c r="AZ111" s="122"/>
      <c r="BA111" s="79">
        <f t="shared" si="25"/>
        <v>0</v>
      </c>
      <c r="BB111" s="129"/>
      <c r="BC111" s="169"/>
      <c r="BD111" s="63" t="str">
        <f t="shared" si="26"/>
        <v>正确</v>
      </c>
    </row>
    <row r="112" s="1" customFormat="1" ht="33" customHeight="1" spans="1:56">
      <c r="A112" s="88">
        <f t="shared" si="20"/>
        <v>108</v>
      </c>
      <c r="B112" s="167"/>
      <c r="C112" s="168"/>
      <c r="D112" s="148"/>
      <c r="E112" s="167"/>
      <c r="F112" s="90">
        <f t="shared" si="21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27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22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28"/>
        <v>0</v>
      </c>
      <c r="AT112" s="79">
        <f t="shared" si="23"/>
        <v>0</v>
      </c>
      <c r="AU112" s="79">
        <f t="shared" si="24"/>
        <v>0</v>
      </c>
      <c r="AV112" s="180"/>
      <c r="AW112" s="122"/>
      <c r="AX112" s="122"/>
      <c r="AY112" s="122"/>
      <c r="AZ112" s="122"/>
      <c r="BA112" s="79">
        <f t="shared" si="25"/>
        <v>0</v>
      </c>
      <c r="BB112" s="129"/>
      <c r="BC112" s="169"/>
      <c r="BD112" s="63" t="str">
        <f t="shared" si="26"/>
        <v>正确</v>
      </c>
    </row>
    <row r="113" s="1" customFormat="1" ht="33" customHeight="1" spans="1:56">
      <c r="A113" s="88">
        <f t="shared" si="20"/>
        <v>109</v>
      </c>
      <c r="B113" s="167"/>
      <c r="C113" s="168"/>
      <c r="D113" s="148"/>
      <c r="E113" s="167"/>
      <c r="F113" s="90">
        <f t="shared" si="21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27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22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28"/>
        <v>0</v>
      </c>
      <c r="AT113" s="79">
        <f t="shared" si="23"/>
        <v>0</v>
      </c>
      <c r="AU113" s="79">
        <f t="shared" si="24"/>
        <v>0</v>
      </c>
      <c r="AV113" s="180"/>
      <c r="AW113" s="122"/>
      <c r="AX113" s="122"/>
      <c r="AY113" s="122"/>
      <c r="AZ113" s="122"/>
      <c r="BA113" s="79">
        <f t="shared" si="25"/>
        <v>0</v>
      </c>
      <c r="BB113" s="129"/>
      <c r="BC113" s="169"/>
      <c r="BD113" s="63" t="str">
        <f t="shared" si="26"/>
        <v>正确</v>
      </c>
    </row>
    <row r="114" s="1" customFormat="1" ht="33" customHeight="1" spans="1:56">
      <c r="A114" s="88">
        <f t="shared" si="20"/>
        <v>110</v>
      </c>
      <c r="B114" s="167"/>
      <c r="C114" s="168"/>
      <c r="D114" s="148"/>
      <c r="E114" s="167"/>
      <c r="F114" s="90">
        <f t="shared" si="21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27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22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28"/>
        <v>0</v>
      </c>
      <c r="AT114" s="79">
        <f t="shared" si="23"/>
        <v>0</v>
      </c>
      <c r="AU114" s="79">
        <f t="shared" si="24"/>
        <v>0</v>
      </c>
      <c r="AV114" s="180"/>
      <c r="AW114" s="122"/>
      <c r="AX114" s="122"/>
      <c r="AY114" s="122"/>
      <c r="AZ114" s="122"/>
      <c r="BA114" s="79">
        <f t="shared" si="25"/>
        <v>0</v>
      </c>
      <c r="BB114" s="129"/>
      <c r="BC114" s="169"/>
      <c r="BD114" s="63" t="str">
        <f t="shared" si="26"/>
        <v>正确</v>
      </c>
    </row>
    <row r="115" s="1" customFormat="1" ht="33" customHeight="1" spans="1:56">
      <c r="A115" s="88">
        <f t="shared" si="20"/>
        <v>111</v>
      </c>
      <c r="B115" s="167"/>
      <c r="C115" s="168"/>
      <c r="D115" s="148"/>
      <c r="E115" s="167"/>
      <c r="F115" s="90">
        <f t="shared" si="21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27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22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28"/>
        <v>0</v>
      </c>
      <c r="AT115" s="79">
        <f t="shared" si="23"/>
        <v>0</v>
      </c>
      <c r="AU115" s="79">
        <f t="shared" si="24"/>
        <v>0</v>
      </c>
      <c r="AV115" s="180"/>
      <c r="AW115" s="122"/>
      <c r="AX115" s="122"/>
      <c r="AY115" s="122"/>
      <c r="AZ115" s="122"/>
      <c r="BA115" s="79">
        <f t="shared" si="25"/>
        <v>0</v>
      </c>
      <c r="BB115" s="129"/>
      <c r="BC115" s="169"/>
      <c r="BD115" s="63" t="str">
        <f t="shared" si="26"/>
        <v>正确</v>
      </c>
    </row>
    <row r="116" s="1" customFormat="1" ht="33" customHeight="1" spans="1:56">
      <c r="A116" s="88">
        <f t="shared" si="20"/>
        <v>112</v>
      </c>
      <c r="B116" s="167"/>
      <c r="C116" s="168"/>
      <c r="D116" s="148"/>
      <c r="E116" s="167"/>
      <c r="F116" s="90">
        <f t="shared" si="21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27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22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28"/>
        <v>0</v>
      </c>
      <c r="AT116" s="79">
        <f t="shared" si="23"/>
        <v>0</v>
      </c>
      <c r="AU116" s="79">
        <f t="shared" si="24"/>
        <v>0</v>
      </c>
      <c r="AV116" s="180"/>
      <c r="AW116" s="122"/>
      <c r="AX116" s="122"/>
      <c r="AY116" s="122"/>
      <c r="AZ116" s="122"/>
      <c r="BA116" s="79">
        <f t="shared" si="25"/>
        <v>0</v>
      </c>
      <c r="BB116" s="129"/>
      <c r="BC116" s="169"/>
      <c r="BD116" s="63" t="str">
        <f t="shared" si="26"/>
        <v>正确</v>
      </c>
    </row>
    <row r="117" s="1" customFormat="1" ht="33" customHeight="1" spans="1:56">
      <c r="A117" s="88">
        <f t="shared" si="20"/>
        <v>113</v>
      </c>
      <c r="B117" s="167"/>
      <c r="C117" s="168"/>
      <c r="D117" s="148"/>
      <c r="E117" s="167"/>
      <c r="F117" s="90">
        <f t="shared" si="21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27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22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28"/>
        <v>0</v>
      </c>
      <c r="AT117" s="79">
        <f t="shared" si="23"/>
        <v>0</v>
      </c>
      <c r="AU117" s="79">
        <f t="shared" si="24"/>
        <v>0</v>
      </c>
      <c r="AV117" s="180"/>
      <c r="AW117" s="122"/>
      <c r="AX117" s="122"/>
      <c r="AY117" s="122"/>
      <c r="AZ117" s="122"/>
      <c r="BA117" s="79">
        <f t="shared" si="25"/>
        <v>0</v>
      </c>
      <c r="BB117" s="129"/>
      <c r="BC117" s="169"/>
      <c r="BD117" s="63" t="str">
        <f t="shared" si="26"/>
        <v>正确</v>
      </c>
    </row>
    <row r="118" s="1" customFormat="1" ht="33" customHeight="1" spans="1:56">
      <c r="A118" s="88">
        <f t="shared" si="20"/>
        <v>114</v>
      </c>
      <c r="B118" s="167"/>
      <c r="C118" s="168"/>
      <c r="D118" s="148"/>
      <c r="E118" s="167"/>
      <c r="F118" s="90">
        <f t="shared" si="21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27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22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28"/>
        <v>0</v>
      </c>
      <c r="AT118" s="79">
        <f t="shared" si="23"/>
        <v>0</v>
      </c>
      <c r="AU118" s="79">
        <f t="shared" si="24"/>
        <v>0</v>
      </c>
      <c r="AV118" s="180"/>
      <c r="AW118" s="122"/>
      <c r="AX118" s="122"/>
      <c r="AY118" s="122"/>
      <c r="AZ118" s="122"/>
      <c r="BA118" s="79">
        <f t="shared" si="25"/>
        <v>0</v>
      </c>
      <c r="BB118" s="129"/>
      <c r="BC118" s="169"/>
      <c r="BD118" s="63" t="str">
        <f t="shared" si="26"/>
        <v>正确</v>
      </c>
    </row>
    <row r="119" s="1" customFormat="1" ht="33" customHeight="1" spans="1:56">
      <c r="A119" s="88">
        <f t="shared" si="20"/>
        <v>115</v>
      </c>
      <c r="B119" s="167"/>
      <c r="C119" s="168"/>
      <c r="D119" s="148"/>
      <c r="E119" s="167"/>
      <c r="F119" s="90">
        <f t="shared" si="21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27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22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28"/>
        <v>0</v>
      </c>
      <c r="AT119" s="79">
        <f t="shared" si="23"/>
        <v>0</v>
      </c>
      <c r="AU119" s="79">
        <f t="shared" si="24"/>
        <v>0</v>
      </c>
      <c r="AV119" s="180"/>
      <c r="AW119" s="122"/>
      <c r="AX119" s="122"/>
      <c r="AY119" s="122"/>
      <c r="AZ119" s="122"/>
      <c r="BA119" s="79">
        <f t="shared" si="25"/>
        <v>0</v>
      </c>
      <c r="BB119" s="129"/>
      <c r="BC119" s="169"/>
      <c r="BD119" s="63" t="str">
        <f t="shared" si="26"/>
        <v>正确</v>
      </c>
    </row>
    <row r="120" s="1" customFormat="1" ht="33" customHeight="1" spans="1:56">
      <c r="A120" s="88">
        <f t="shared" si="20"/>
        <v>116</v>
      </c>
      <c r="B120" s="167"/>
      <c r="C120" s="168"/>
      <c r="D120" s="148"/>
      <c r="E120" s="167"/>
      <c r="F120" s="90">
        <f t="shared" si="21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27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22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28"/>
        <v>0</v>
      </c>
      <c r="AT120" s="79">
        <f t="shared" si="23"/>
        <v>0</v>
      </c>
      <c r="AU120" s="79">
        <f t="shared" si="24"/>
        <v>0</v>
      </c>
      <c r="AV120" s="180"/>
      <c r="AW120" s="122"/>
      <c r="AX120" s="122"/>
      <c r="AY120" s="122"/>
      <c r="AZ120" s="122"/>
      <c r="BA120" s="79">
        <f t="shared" si="25"/>
        <v>0</v>
      </c>
      <c r="BB120" s="129"/>
      <c r="BC120" s="169"/>
      <c r="BD120" s="63" t="str">
        <f t="shared" si="26"/>
        <v>正确</v>
      </c>
    </row>
    <row r="121" s="1" customFormat="1" ht="33" customHeight="1" spans="1:56">
      <c r="A121" s="88">
        <f t="shared" si="20"/>
        <v>117</v>
      </c>
      <c r="B121" s="167"/>
      <c r="C121" s="168"/>
      <c r="D121" s="148"/>
      <c r="E121" s="167"/>
      <c r="F121" s="90">
        <f t="shared" si="21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27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22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28"/>
        <v>0</v>
      </c>
      <c r="AT121" s="79">
        <f t="shared" si="23"/>
        <v>0</v>
      </c>
      <c r="AU121" s="79">
        <f t="shared" si="24"/>
        <v>0</v>
      </c>
      <c r="AV121" s="180"/>
      <c r="AW121" s="122"/>
      <c r="AX121" s="122"/>
      <c r="AY121" s="122"/>
      <c r="AZ121" s="122"/>
      <c r="BA121" s="79">
        <f t="shared" si="25"/>
        <v>0</v>
      </c>
      <c r="BB121" s="129"/>
      <c r="BC121" s="169"/>
      <c r="BD121" s="63" t="str">
        <f t="shared" si="26"/>
        <v>正确</v>
      </c>
    </row>
    <row r="122" s="1" customFormat="1" ht="33" customHeight="1" spans="1:56">
      <c r="A122" s="88">
        <f t="shared" si="20"/>
        <v>118</v>
      </c>
      <c r="B122" s="167"/>
      <c r="C122" s="168"/>
      <c r="D122" s="148"/>
      <c r="E122" s="167"/>
      <c r="F122" s="90">
        <f t="shared" si="21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27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22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28"/>
        <v>0</v>
      </c>
      <c r="AT122" s="79">
        <f t="shared" si="23"/>
        <v>0</v>
      </c>
      <c r="AU122" s="79">
        <f t="shared" si="24"/>
        <v>0</v>
      </c>
      <c r="AV122" s="180"/>
      <c r="AW122" s="122"/>
      <c r="AX122" s="122"/>
      <c r="AY122" s="122"/>
      <c r="AZ122" s="122"/>
      <c r="BA122" s="79">
        <f t="shared" si="25"/>
        <v>0</v>
      </c>
      <c r="BB122" s="129"/>
      <c r="BC122" s="169"/>
      <c r="BD122" s="63" t="str">
        <f t="shared" si="26"/>
        <v>正确</v>
      </c>
    </row>
    <row r="123" s="1" customFormat="1" ht="33" customHeight="1" spans="1:56">
      <c r="A123" s="88">
        <f t="shared" si="20"/>
        <v>119</v>
      </c>
      <c r="B123" s="167"/>
      <c r="C123" s="168"/>
      <c r="D123" s="148"/>
      <c r="E123" s="167"/>
      <c r="F123" s="90">
        <f t="shared" si="21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27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22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28"/>
        <v>0</v>
      </c>
      <c r="AT123" s="79">
        <f t="shared" si="23"/>
        <v>0</v>
      </c>
      <c r="AU123" s="79">
        <f t="shared" si="24"/>
        <v>0</v>
      </c>
      <c r="AV123" s="180"/>
      <c r="AW123" s="122"/>
      <c r="AX123" s="122"/>
      <c r="AY123" s="122"/>
      <c r="AZ123" s="122"/>
      <c r="BA123" s="79">
        <f t="shared" si="25"/>
        <v>0</v>
      </c>
      <c r="BB123" s="129"/>
      <c r="BC123" s="169"/>
      <c r="BD123" s="63" t="str">
        <f t="shared" si="26"/>
        <v>正确</v>
      </c>
    </row>
    <row r="124" s="1" customFormat="1" ht="33" customHeight="1" spans="1:56">
      <c r="A124" s="88">
        <f t="shared" si="20"/>
        <v>120</v>
      </c>
      <c r="B124" s="167"/>
      <c r="C124" s="168"/>
      <c r="D124" s="148"/>
      <c r="E124" s="167"/>
      <c r="F124" s="90">
        <f t="shared" si="21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27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22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28"/>
        <v>0</v>
      </c>
      <c r="AT124" s="79">
        <f t="shared" si="23"/>
        <v>0</v>
      </c>
      <c r="AU124" s="79">
        <f t="shared" si="24"/>
        <v>0</v>
      </c>
      <c r="AV124" s="180"/>
      <c r="AW124" s="122"/>
      <c r="AX124" s="122"/>
      <c r="AY124" s="122"/>
      <c r="AZ124" s="122"/>
      <c r="BA124" s="79">
        <f t="shared" si="25"/>
        <v>0</v>
      </c>
      <c r="BB124" s="129"/>
      <c r="BC124" s="169"/>
      <c r="BD124" s="63" t="str">
        <f t="shared" si="26"/>
        <v>正确</v>
      </c>
    </row>
    <row r="125" s="1" customFormat="1" ht="33" customHeight="1" spans="1:56">
      <c r="A125" s="88">
        <f t="shared" si="20"/>
        <v>121</v>
      </c>
      <c r="B125" s="167"/>
      <c r="C125" s="168"/>
      <c r="D125" s="148"/>
      <c r="E125" s="167"/>
      <c r="F125" s="90">
        <f t="shared" si="21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27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22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28"/>
        <v>0</v>
      </c>
      <c r="AT125" s="79">
        <f t="shared" si="23"/>
        <v>0</v>
      </c>
      <c r="AU125" s="79">
        <f t="shared" si="24"/>
        <v>0</v>
      </c>
      <c r="AV125" s="180"/>
      <c r="AW125" s="122"/>
      <c r="AX125" s="122"/>
      <c r="AY125" s="122"/>
      <c r="AZ125" s="122"/>
      <c r="BA125" s="79">
        <f t="shared" si="25"/>
        <v>0</v>
      </c>
      <c r="BB125" s="129"/>
      <c r="BC125" s="169"/>
      <c r="BD125" s="63" t="str">
        <f t="shared" si="26"/>
        <v>正确</v>
      </c>
    </row>
    <row r="126" s="1" customFormat="1" ht="33" customHeight="1" spans="1:56">
      <c r="A126" s="88">
        <f t="shared" si="20"/>
        <v>122</v>
      </c>
      <c r="B126" s="167"/>
      <c r="C126" s="168"/>
      <c r="D126" s="148"/>
      <c r="E126" s="167"/>
      <c r="F126" s="90">
        <f t="shared" si="21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27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22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28"/>
        <v>0</v>
      </c>
      <c r="AT126" s="79">
        <f t="shared" si="23"/>
        <v>0</v>
      </c>
      <c r="AU126" s="79">
        <f t="shared" si="24"/>
        <v>0</v>
      </c>
      <c r="AV126" s="180"/>
      <c r="AW126" s="122"/>
      <c r="AX126" s="122"/>
      <c r="AY126" s="122"/>
      <c r="AZ126" s="122"/>
      <c r="BA126" s="79">
        <f t="shared" si="25"/>
        <v>0</v>
      </c>
      <c r="BB126" s="129"/>
      <c r="BC126" s="169"/>
      <c r="BD126" s="63" t="str">
        <f t="shared" si="26"/>
        <v>正确</v>
      </c>
    </row>
    <row r="127" s="1" customFormat="1" ht="33" customHeight="1" spans="1:56">
      <c r="A127" s="88">
        <f t="shared" si="20"/>
        <v>123</v>
      </c>
      <c r="B127" s="167"/>
      <c r="C127" s="168"/>
      <c r="D127" s="148"/>
      <c r="E127" s="167"/>
      <c r="F127" s="90">
        <f t="shared" si="21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27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22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28"/>
        <v>0</v>
      </c>
      <c r="AT127" s="79">
        <f t="shared" si="23"/>
        <v>0</v>
      </c>
      <c r="AU127" s="79">
        <f t="shared" si="24"/>
        <v>0</v>
      </c>
      <c r="AV127" s="180"/>
      <c r="AW127" s="122"/>
      <c r="AX127" s="122"/>
      <c r="AY127" s="122"/>
      <c r="AZ127" s="122"/>
      <c r="BA127" s="79">
        <f t="shared" si="25"/>
        <v>0</v>
      </c>
      <c r="BB127" s="129"/>
      <c r="BC127" s="169"/>
      <c r="BD127" s="63" t="str">
        <f t="shared" si="26"/>
        <v>正确</v>
      </c>
    </row>
    <row r="128" s="1" customFormat="1" ht="33" customHeight="1" spans="1:56">
      <c r="A128" s="88">
        <f t="shared" si="20"/>
        <v>124</v>
      </c>
      <c r="B128" s="167"/>
      <c r="C128" s="168"/>
      <c r="D128" s="148"/>
      <c r="E128" s="167"/>
      <c r="F128" s="90">
        <f t="shared" si="21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27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22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28"/>
        <v>0</v>
      </c>
      <c r="AT128" s="79">
        <f t="shared" si="23"/>
        <v>0</v>
      </c>
      <c r="AU128" s="79">
        <f t="shared" si="24"/>
        <v>0</v>
      </c>
      <c r="AV128" s="180"/>
      <c r="AW128" s="122"/>
      <c r="AX128" s="122"/>
      <c r="AY128" s="122"/>
      <c r="AZ128" s="122"/>
      <c r="BA128" s="79">
        <f t="shared" si="25"/>
        <v>0</v>
      </c>
      <c r="BB128" s="129"/>
      <c r="BC128" s="169"/>
      <c r="BD128" s="63" t="str">
        <f t="shared" si="26"/>
        <v>正确</v>
      </c>
    </row>
    <row r="129" s="1" customFormat="1" ht="33" customHeight="1" spans="1:56">
      <c r="A129" s="88">
        <f t="shared" si="20"/>
        <v>125</v>
      </c>
      <c r="B129" s="167"/>
      <c r="C129" s="168"/>
      <c r="D129" s="148"/>
      <c r="E129" s="167"/>
      <c r="F129" s="90">
        <f t="shared" si="21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27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22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28"/>
        <v>0</v>
      </c>
      <c r="AT129" s="79">
        <f t="shared" si="23"/>
        <v>0</v>
      </c>
      <c r="AU129" s="79">
        <f t="shared" si="24"/>
        <v>0</v>
      </c>
      <c r="AV129" s="180"/>
      <c r="AW129" s="122"/>
      <c r="AX129" s="122"/>
      <c r="AY129" s="122"/>
      <c r="AZ129" s="122"/>
      <c r="BA129" s="79">
        <f t="shared" si="25"/>
        <v>0</v>
      </c>
      <c r="BB129" s="129"/>
      <c r="BC129" s="169"/>
      <c r="BD129" s="63" t="str">
        <f t="shared" si="26"/>
        <v>正确</v>
      </c>
    </row>
    <row r="130" s="1" customFormat="1" ht="33" customHeight="1" spans="1:56">
      <c r="A130" s="88">
        <f t="shared" ref="A130:A161" si="29">ROW()-4</f>
        <v>126</v>
      </c>
      <c r="B130" s="167"/>
      <c r="C130" s="168"/>
      <c r="D130" s="148"/>
      <c r="E130" s="167"/>
      <c r="F130" s="90">
        <f t="shared" ref="F130:F161" si="30">IF($C$2-D130+1&lt;$E$2,$C$2-D130+1,$E$2)</f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27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ref="AC130:AC161" si="31">IF(G130="是",30,0)</f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28"/>
        <v>0</v>
      </c>
      <c r="AT130" s="79">
        <f t="shared" ref="AT130:AT161" si="32">IFERROR(U130/$E$2*(J130+K130*0.2+L130+M130*0.5),0)</f>
        <v>0</v>
      </c>
      <c r="AU130" s="79">
        <f t="shared" ref="AU130:AU161" si="33">ROUND(SUM(V130:AP130)-SUM(AQ130:AT130),2)</f>
        <v>0</v>
      </c>
      <c r="AV130" s="180"/>
      <c r="AW130" s="122"/>
      <c r="AX130" s="122"/>
      <c r="AY130" s="122"/>
      <c r="AZ130" s="122"/>
      <c r="BA130" s="79">
        <f t="shared" ref="BA130:BA161" si="34">ROUND(AU130-SUM(AV130:AZ130),2)</f>
        <v>0</v>
      </c>
      <c r="BB130" s="129"/>
      <c r="BC130" s="169"/>
      <c r="BD130" s="63" t="str">
        <f t="shared" ref="BD130:BD161" si="35">IF(U130-SUM(V130:AB130)=0,"正确","错误")</f>
        <v>正确</v>
      </c>
    </row>
    <row r="131" s="1" customFormat="1" ht="33" customHeight="1" spans="1:56">
      <c r="A131" s="88">
        <f t="shared" si="29"/>
        <v>127</v>
      </c>
      <c r="B131" s="167"/>
      <c r="C131" s="168"/>
      <c r="D131" s="148"/>
      <c r="E131" s="167"/>
      <c r="F131" s="90">
        <f t="shared" si="30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27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31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28"/>
        <v>0</v>
      </c>
      <c r="AT131" s="79">
        <f t="shared" si="32"/>
        <v>0</v>
      </c>
      <c r="AU131" s="79">
        <f t="shared" si="33"/>
        <v>0</v>
      </c>
      <c r="AV131" s="180"/>
      <c r="AW131" s="122"/>
      <c r="AX131" s="122"/>
      <c r="AY131" s="122"/>
      <c r="AZ131" s="122"/>
      <c r="BA131" s="79">
        <f t="shared" si="34"/>
        <v>0</v>
      </c>
      <c r="BB131" s="129"/>
      <c r="BC131" s="169"/>
      <c r="BD131" s="63" t="str">
        <f t="shared" si="35"/>
        <v>正确</v>
      </c>
    </row>
    <row r="132" s="1" customFormat="1" ht="33" customHeight="1" spans="1:56">
      <c r="A132" s="88">
        <f t="shared" si="29"/>
        <v>128</v>
      </c>
      <c r="B132" s="167"/>
      <c r="C132" s="168"/>
      <c r="D132" s="148"/>
      <c r="E132" s="167"/>
      <c r="F132" s="90">
        <f t="shared" si="30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27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31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28"/>
        <v>0</v>
      </c>
      <c r="AT132" s="79">
        <f t="shared" si="32"/>
        <v>0</v>
      </c>
      <c r="AU132" s="79">
        <f t="shared" si="33"/>
        <v>0</v>
      </c>
      <c r="AV132" s="180"/>
      <c r="AW132" s="122"/>
      <c r="AX132" s="122"/>
      <c r="AY132" s="122"/>
      <c r="AZ132" s="122"/>
      <c r="BA132" s="79">
        <f t="shared" si="34"/>
        <v>0</v>
      </c>
      <c r="BB132" s="129"/>
      <c r="BC132" s="169"/>
      <c r="BD132" s="63" t="str">
        <f t="shared" si="35"/>
        <v>正确</v>
      </c>
    </row>
    <row r="133" s="1" customFormat="1" ht="33" customHeight="1" spans="1:56">
      <c r="A133" s="88">
        <f t="shared" si="29"/>
        <v>129</v>
      </c>
      <c r="B133" s="167"/>
      <c r="C133" s="168"/>
      <c r="D133" s="148"/>
      <c r="E133" s="167"/>
      <c r="F133" s="90">
        <f t="shared" si="30"/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si="27"/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si="31"/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si="28"/>
        <v>0</v>
      </c>
      <c r="AT133" s="79">
        <f t="shared" si="32"/>
        <v>0</v>
      </c>
      <c r="AU133" s="79">
        <f t="shared" si="33"/>
        <v>0</v>
      </c>
      <c r="AV133" s="180"/>
      <c r="AW133" s="122"/>
      <c r="AX133" s="122"/>
      <c r="AY133" s="122"/>
      <c r="AZ133" s="122"/>
      <c r="BA133" s="79">
        <f t="shared" si="34"/>
        <v>0</v>
      </c>
      <c r="BB133" s="129"/>
      <c r="BC133" s="169"/>
      <c r="BD133" s="63" t="str">
        <f t="shared" si="35"/>
        <v>正确</v>
      </c>
    </row>
    <row r="134" s="1" customFormat="1" ht="33" customHeight="1" spans="1:56">
      <c r="A134" s="88">
        <f t="shared" si="29"/>
        <v>130</v>
      </c>
      <c r="B134" s="167"/>
      <c r="C134" s="168"/>
      <c r="D134" s="148"/>
      <c r="E134" s="167"/>
      <c r="F134" s="90">
        <f t="shared" si="30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27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31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28"/>
        <v>0</v>
      </c>
      <c r="AT134" s="79">
        <f t="shared" si="32"/>
        <v>0</v>
      </c>
      <c r="AU134" s="79">
        <f t="shared" si="33"/>
        <v>0</v>
      </c>
      <c r="AV134" s="180"/>
      <c r="AW134" s="122"/>
      <c r="AX134" s="122"/>
      <c r="AY134" s="122"/>
      <c r="AZ134" s="122"/>
      <c r="BA134" s="79">
        <f t="shared" si="34"/>
        <v>0</v>
      </c>
      <c r="BB134" s="129"/>
      <c r="BC134" s="169"/>
      <c r="BD134" s="63" t="str">
        <f t="shared" si="35"/>
        <v>正确</v>
      </c>
    </row>
    <row r="135" s="1" customFormat="1" ht="33" customHeight="1" spans="1:56">
      <c r="A135" s="88">
        <f t="shared" si="29"/>
        <v>131</v>
      </c>
      <c r="B135" s="167"/>
      <c r="C135" s="168"/>
      <c r="D135" s="148"/>
      <c r="E135" s="167"/>
      <c r="F135" s="90">
        <f t="shared" si="30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27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31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28"/>
        <v>0</v>
      </c>
      <c r="AT135" s="79">
        <f t="shared" si="32"/>
        <v>0</v>
      </c>
      <c r="AU135" s="79">
        <f t="shared" si="33"/>
        <v>0</v>
      </c>
      <c r="AV135" s="180"/>
      <c r="AW135" s="122"/>
      <c r="AX135" s="122"/>
      <c r="AY135" s="122"/>
      <c r="AZ135" s="122"/>
      <c r="BA135" s="79">
        <f t="shared" si="34"/>
        <v>0</v>
      </c>
      <c r="BB135" s="129"/>
      <c r="BC135" s="169"/>
      <c r="BD135" s="63" t="str">
        <f t="shared" si="35"/>
        <v>正确</v>
      </c>
    </row>
    <row r="136" s="1" customFormat="1" ht="33" customHeight="1" spans="1:56">
      <c r="A136" s="88">
        <f t="shared" si="29"/>
        <v>132</v>
      </c>
      <c r="B136" s="167"/>
      <c r="C136" s="168"/>
      <c r="D136" s="148"/>
      <c r="E136" s="167"/>
      <c r="F136" s="90">
        <f t="shared" si="30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27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31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28"/>
        <v>0</v>
      </c>
      <c r="AT136" s="79">
        <f t="shared" si="32"/>
        <v>0</v>
      </c>
      <c r="AU136" s="79">
        <f t="shared" si="33"/>
        <v>0</v>
      </c>
      <c r="AV136" s="180"/>
      <c r="AW136" s="122"/>
      <c r="AX136" s="122"/>
      <c r="AY136" s="122"/>
      <c r="AZ136" s="122"/>
      <c r="BA136" s="79">
        <f t="shared" si="34"/>
        <v>0</v>
      </c>
      <c r="BB136" s="129"/>
      <c r="BC136" s="169"/>
      <c r="BD136" s="63" t="str">
        <f t="shared" si="35"/>
        <v>正确</v>
      </c>
    </row>
    <row r="137" s="1" customFormat="1" ht="33" customHeight="1" spans="1:56">
      <c r="A137" s="88">
        <f t="shared" si="29"/>
        <v>133</v>
      </c>
      <c r="B137" s="167"/>
      <c r="C137" s="168"/>
      <c r="D137" s="148"/>
      <c r="E137" s="167"/>
      <c r="F137" s="90">
        <f t="shared" si="30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27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31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28"/>
        <v>0</v>
      </c>
      <c r="AT137" s="79">
        <f t="shared" si="32"/>
        <v>0</v>
      </c>
      <c r="AU137" s="79">
        <f t="shared" si="33"/>
        <v>0</v>
      </c>
      <c r="AV137" s="180"/>
      <c r="AW137" s="122"/>
      <c r="AX137" s="122"/>
      <c r="AY137" s="122"/>
      <c r="AZ137" s="122"/>
      <c r="BA137" s="79">
        <f t="shared" si="34"/>
        <v>0</v>
      </c>
      <c r="BB137" s="129"/>
      <c r="BC137" s="169"/>
      <c r="BD137" s="63" t="str">
        <f t="shared" si="35"/>
        <v>正确</v>
      </c>
    </row>
    <row r="138" s="1" customFormat="1" ht="33" customHeight="1" spans="1:56">
      <c r="A138" s="88">
        <f t="shared" si="29"/>
        <v>134</v>
      </c>
      <c r="B138" s="167"/>
      <c r="C138" s="168"/>
      <c r="D138" s="148"/>
      <c r="E138" s="167"/>
      <c r="F138" s="90">
        <f t="shared" si="30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27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31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28"/>
        <v>0</v>
      </c>
      <c r="AT138" s="79">
        <f t="shared" si="32"/>
        <v>0</v>
      </c>
      <c r="AU138" s="79">
        <f t="shared" si="33"/>
        <v>0</v>
      </c>
      <c r="AV138" s="180"/>
      <c r="AW138" s="122"/>
      <c r="AX138" s="122"/>
      <c r="AY138" s="122"/>
      <c r="AZ138" s="122"/>
      <c r="BA138" s="79">
        <f t="shared" si="34"/>
        <v>0</v>
      </c>
      <c r="BB138" s="129"/>
      <c r="BC138" s="169"/>
      <c r="BD138" s="63" t="str">
        <f t="shared" si="35"/>
        <v>正确</v>
      </c>
    </row>
    <row r="139" s="1" customFormat="1" ht="33" customHeight="1" spans="1:56">
      <c r="A139" s="88">
        <f t="shared" si="29"/>
        <v>135</v>
      </c>
      <c r="B139" s="167"/>
      <c r="C139" s="168"/>
      <c r="D139" s="148"/>
      <c r="E139" s="167"/>
      <c r="F139" s="90">
        <f t="shared" si="30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27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31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28"/>
        <v>0</v>
      </c>
      <c r="AT139" s="79">
        <f t="shared" si="32"/>
        <v>0</v>
      </c>
      <c r="AU139" s="79">
        <f t="shared" si="33"/>
        <v>0</v>
      </c>
      <c r="AV139" s="180"/>
      <c r="AW139" s="122"/>
      <c r="AX139" s="122"/>
      <c r="AY139" s="122"/>
      <c r="AZ139" s="122"/>
      <c r="BA139" s="79">
        <f t="shared" si="34"/>
        <v>0</v>
      </c>
      <c r="BB139" s="129"/>
      <c r="BC139" s="169"/>
      <c r="BD139" s="63" t="str">
        <f t="shared" si="35"/>
        <v>正确</v>
      </c>
    </row>
    <row r="140" s="1" customFormat="1" ht="33" customHeight="1" spans="1:56">
      <c r="A140" s="88">
        <f t="shared" si="29"/>
        <v>136</v>
      </c>
      <c r="B140" s="167"/>
      <c r="C140" s="168"/>
      <c r="D140" s="148"/>
      <c r="E140" s="167"/>
      <c r="F140" s="90">
        <f t="shared" si="30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27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31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28"/>
        <v>0</v>
      </c>
      <c r="AT140" s="79">
        <f t="shared" si="32"/>
        <v>0</v>
      </c>
      <c r="AU140" s="79">
        <f t="shared" si="33"/>
        <v>0</v>
      </c>
      <c r="AV140" s="180"/>
      <c r="AW140" s="122"/>
      <c r="AX140" s="122"/>
      <c r="AY140" s="122"/>
      <c r="AZ140" s="122"/>
      <c r="BA140" s="79">
        <f t="shared" si="34"/>
        <v>0</v>
      </c>
      <c r="BB140" s="129"/>
      <c r="BC140" s="169"/>
      <c r="BD140" s="63" t="str">
        <f t="shared" si="35"/>
        <v>正确</v>
      </c>
    </row>
    <row r="141" s="1" customFormat="1" ht="33" customHeight="1" spans="1:56">
      <c r="A141" s="88">
        <f t="shared" si="29"/>
        <v>137</v>
      </c>
      <c r="B141" s="167"/>
      <c r="C141" s="168"/>
      <c r="D141" s="148"/>
      <c r="E141" s="167"/>
      <c r="F141" s="90">
        <f t="shared" si="30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27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31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28"/>
        <v>0</v>
      </c>
      <c r="AT141" s="79">
        <f t="shared" si="32"/>
        <v>0</v>
      </c>
      <c r="AU141" s="79">
        <f t="shared" si="33"/>
        <v>0</v>
      </c>
      <c r="AV141" s="180"/>
      <c r="AW141" s="122"/>
      <c r="AX141" s="122"/>
      <c r="AY141" s="122"/>
      <c r="AZ141" s="122"/>
      <c r="BA141" s="79">
        <f t="shared" si="34"/>
        <v>0</v>
      </c>
      <c r="BB141" s="129"/>
      <c r="BC141" s="169"/>
      <c r="BD141" s="63" t="str">
        <f t="shared" si="35"/>
        <v>正确</v>
      </c>
    </row>
    <row r="142" s="1" customFormat="1" ht="33" customHeight="1" spans="1:56">
      <c r="A142" s="88">
        <f t="shared" si="29"/>
        <v>138</v>
      </c>
      <c r="B142" s="167"/>
      <c r="C142" s="168"/>
      <c r="D142" s="148"/>
      <c r="E142" s="167"/>
      <c r="F142" s="90">
        <f t="shared" si="30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27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31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28"/>
        <v>0</v>
      </c>
      <c r="AT142" s="79">
        <f t="shared" si="32"/>
        <v>0</v>
      </c>
      <c r="AU142" s="79">
        <f t="shared" si="33"/>
        <v>0</v>
      </c>
      <c r="AV142" s="180"/>
      <c r="AW142" s="122"/>
      <c r="AX142" s="122"/>
      <c r="AY142" s="122"/>
      <c r="AZ142" s="122"/>
      <c r="BA142" s="79">
        <f t="shared" si="34"/>
        <v>0</v>
      </c>
      <c r="BB142" s="129"/>
      <c r="BC142" s="169"/>
      <c r="BD142" s="63" t="str">
        <f t="shared" si="35"/>
        <v>正确</v>
      </c>
    </row>
    <row r="143" s="1" customFormat="1" ht="33" customHeight="1" spans="1:56">
      <c r="A143" s="88">
        <f t="shared" si="29"/>
        <v>139</v>
      </c>
      <c r="B143" s="167"/>
      <c r="C143" s="168"/>
      <c r="D143" s="148"/>
      <c r="E143" s="167"/>
      <c r="F143" s="90">
        <f t="shared" si="30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27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31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28"/>
        <v>0</v>
      </c>
      <c r="AT143" s="79">
        <f t="shared" si="32"/>
        <v>0</v>
      </c>
      <c r="AU143" s="79">
        <f t="shared" si="33"/>
        <v>0</v>
      </c>
      <c r="AV143" s="180"/>
      <c r="AW143" s="122"/>
      <c r="AX143" s="122"/>
      <c r="AY143" s="122"/>
      <c r="AZ143" s="122"/>
      <c r="BA143" s="79">
        <f t="shared" si="34"/>
        <v>0</v>
      </c>
      <c r="BB143" s="129"/>
      <c r="BC143" s="169"/>
      <c r="BD143" s="63" t="str">
        <f t="shared" si="35"/>
        <v>正确</v>
      </c>
    </row>
    <row r="144" s="1" customFormat="1" ht="33" customHeight="1" spans="1:56">
      <c r="A144" s="88">
        <f t="shared" si="29"/>
        <v>140</v>
      </c>
      <c r="B144" s="167"/>
      <c r="C144" s="168"/>
      <c r="D144" s="148"/>
      <c r="E144" s="167"/>
      <c r="F144" s="90">
        <f t="shared" si="30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27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31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8"/>
        <v>0</v>
      </c>
      <c r="AT144" s="79">
        <f t="shared" si="32"/>
        <v>0</v>
      </c>
      <c r="AU144" s="79">
        <f t="shared" si="33"/>
        <v>0</v>
      </c>
      <c r="AV144" s="180"/>
      <c r="AW144" s="122"/>
      <c r="AX144" s="122"/>
      <c r="AY144" s="122"/>
      <c r="AZ144" s="122"/>
      <c r="BA144" s="79">
        <f t="shared" si="34"/>
        <v>0</v>
      </c>
      <c r="BB144" s="129"/>
      <c r="BC144" s="169"/>
      <c r="BD144" s="63" t="str">
        <f t="shared" si="35"/>
        <v>正确</v>
      </c>
    </row>
    <row r="145" s="1" customFormat="1" ht="33" customHeight="1" spans="1:56">
      <c r="A145" s="88">
        <f t="shared" si="29"/>
        <v>141</v>
      </c>
      <c r="B145" s="167"/>
      <c r="C145" s="168"/>
      <c r="D145" s="148"/>
      <c r="E145" s="167"/>
      <c r="F145" s="90">
        <f t="shared" si="30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27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31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28"/>
        <v>0</v>
      </c>
      <c r="AT145" s="79">
        <f t="shared" si="32"/>
        <v>0</v>
      </c>
      <c r="AU145" s="79">
        <f t="shared" si="33"/>
        <v>0</v>
      </c>
      <c r="AV145" s="180"/>
      <c r="AW145" s="122"/>
      <c r="AX145" s="122"/>
      <c r="AY145" s="122"/>
      <c r="AZ145" s="122"/>
      <c r="BA145" s="79">
        <f t="shared" si="34"/>
        <v>0</v>
      </c>
      <c r="BB145" s="129"/>
      <c r="BC145" s="169"/>
      <c r="BD145" s="63" t="str">
        <f t="shared" si="35"/>
        <v>正确</v>
      </c>
    </row>
    <row r="146" s="1" customFormat="1" ht="33" customHeight="1" spans="1:56">
      <c r="A146" s="88">
        <f t="shared" si="29"/>
        <v>142</v>
      </c>
      <c r="B146" s="167"/>
      <c r="C146" s="168"/>
      <c r="D146" s="148"/>
      <c r="E146" s="167"/>
      <c r="F146" s="90">
        <f t="shared" si="30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ref="S146:S161" si="36">P146+Q146-R146</f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31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ref="AS146:AS161" si="37">IFERROR(U146/$E$2*2*H146+I146*2,0)</f>
        <v>0</v>
      </c>
      <c r="AT146" s="79">
        <f t="shared" si="32"/>
        <v>0</v>
      </c>
      <c r="AU146" s="79">
        <f t="shared" si="33"/>
        <v>0</v>
      </c>
      <c r="AV146" s="180"/>
      <c r="AW146" s="122"/>
      <c r="AX146" s="122"/>
      <c r="AY146" s="122"/>
      <c r="AZ146" s="122"/>
      <c r="BA146" s="79">
        <f t="shared" si="34"/>
        <v>0</v>
      </c>
      <c r="BB146" s="129"/>
      <c r="BC146" s="169"/>
      <c r="BD146" s="63" t="str">
        <f t="shared" si="35"/>
        <v>正确</v>
      </c>
    </row>
    <row r="147" s="1" customFormat="1" ht="33" customHeight="1" spans="1:56">
      <c r="A147" s="88">
        <f t="shared" si="29"/>
        <v>143</v>
      </c>
      <c r="B147" s="167"/>
      <c r="C147" s="168"/>
      <c r="D147" s="148"/>
      <c r="E147" s="167"/>
      <c r="F147" s="90">
        <f t="shared" si="30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36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31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37"/>
        <v>0</v>
      </c>
      <c r="AT147" s="79">
        <f t="shared" si="32"/>
        <v>0</v>
      </c>
      <c r="AU147" s="79">
        <f t="shared" si="33"/>
        <v>0</v>
      </c>
      <c r="AV147" s="180"/>
      <c r="AW147" s="122"/>
      <c r="AX147" s="122"/>
      <c r="AY147" s="122"/>
      <c r="AZ147" s="122"/>
      <c r="BA147" s="79">
        <f t="shared" si="34"/>
        <v>0</v>
      </c>
      <c r="BB147" s="129"/>
      <c r="BC147" s="169"/>
      <c r="BD147" s="63" t="str">
        <f t="shared" si="35"/>
        <v>正确</v>
      </c>
    </row>
    <row r="148" s="1" customFormat="1" ht="33" customHeight="1" spans="1:56">
      <c r="A148" s="88">
        <f t="shared" si="29"/>
        <v>144</v>
      </c>
      <c r="B148" s="167"/>
      <c r="C148" s="168"/>
      <c r="D148" s="148"/>
      <c r="E148" s="167"/>
      <c r="F148" s="90">
        <f t="shared" si="30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36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31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37"/>
        <v>0</v>
      </c>
      <c r="AT148" s="79">
        <f t="shared" si="32"/>
        <v>0</v>
      </c>
      <c r="AU148" s="79">
        <f t="shared" si="33"/>
        <v>0</v>
      </c>
      <c r="AV148" s="180"/>
      <c r="AW148" s="122"/>
      <c r="AX148" s="122"/>
      <c r="AY148" s="122"/>
      <c r="AZ148" s="122"/>
      <c r="BA148" s="79">
        <f t="shared" si="34"/>
        <v>0</v>
      </c>
      <c r="BB148" s="129"/>
      <c r="BC148" s="169"/>
      <c r="BD148" s="63" t="str">
        <f t="shared" si="35"/>
        <v>正确</v>
      </c>
    </row>
    <row r="149" s="1" customFormat="1" ht="33" customHeight="1" spans="1:56">
      <c r="A149" s="88">
        <f t="shared" si="29"/>
        <v>145</v>
      </c>
      <c r="B149" s="167"/>
      <c r="C149" s="168"/>
      <c r="D149" s="148"/>
      <c r="E149" s="167"/>
      <c r="F149" s="90">
        <f t="shared" si="30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36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31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37"/>
        <v>0</v>
      </c>
      <c r="AT149" s="79">
        <f t="shared" si="32"/>
        <v>0</v>
      </c>
      <c r="AU149" s="79">
        <f t="shared" si="33"/>
        <v>0</v>
      </c>
      <c r="AV149" s="180"/>
      <c r="AW149" s="122"/>
      <c r="AX149" s="122"/>
      <c r="AY149" s="122"/>
      <c r="AZ149" s="122"/>
      <c r="BA149" s="79">
        <f t="shared" si="34"/>
        <v>0</v>
      </c>
      <c r="BB149" s="129"/>
      <c r="BC149" s="169"/>
      <c r="BD149" s="63" t="str">
        <f t="shared" si="35"/>
        <v>正确</v>
      </c>
    </row>
    <row r="150" s="1" customFormat="1" ht="33" customHeight="1" spans="1:56">
      <c r="A150" s="88">
        <f t="shared" si="29"/>
        <v>146</v>
      </c>
      <c r="B150" s="167"/>
      <c r="C150" s="168"/>
      <c r="D150" s="148"/>
      <c r="E150" s="167"/>
      <c r="F150" s="90">
        <f t="shared" si="30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36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31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37"/>
        <v>0</v>
      </c>
      <c r="AT150" s="79">
        <f t="shared" si="32"/>
        <v>0</v>
      </c>
      <c r="AU150" s="79">
        <f t="shared" si="33"/>
        <v>0</v>
      </c>
      <c r="AV150" s="180"/>
      <c r="AW150" s="122"/>
      <c r="AX150" s="122"/>
      <c r="AY150" s="122"/>
      <c r="AZ150" s="122"/>
      <c r="BA150" s="79">
        <f t="shared" si="34"/>
        <v>0</v>
      </c>
      <c r="BB150" s="129"/>
      <c r="BC150" s="169"/>
      <c r="BD150" s="63" t="str">
        <f t="shared" si="35"/>
        <v>正确</v>
      </c>
    </row>
    <row r="151" s="1" customFormat="1" ht="33" customHeight="1" spans="1:56">
      <c r="A151" s="88">
        <f t="shared" si="29"/>
        <v>147</v>
      </c>
      <c r="B151" s="167"/>
      <c r="C151" s="168"/>
      <c r="D151" s="148"/>
      <c r="E151" s="167"/>
      <c r="F151" s="90">
        <f t="shared" si="30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75">
        <f t="shared" si="36"/>
        <v>0</v>
      </c>
      <c r="T151" s="171"/>
      <c r="U151" s="172"/>
      <c r="V151" s="173"/>
      <c r="W151" s="174"/>
      <c r="X151" s="174"/>
      <c r="Y151" s="174"/>
      <c r="Z151" s="174"/>
      <c r="AA151" s="174"/>
      <c r="AB151" s="163"/>
      <c r="AC151" s="79">
        <f t="shared" si="31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82">
        <f t="shared" si="37"/>
        <v>0</v>
      </c>
      <c r="AT151" s="79">
        <f t="shared" si="32"/>
        <v>0</v>
      </c>
      <c r="AU151" s="79">
        <f t="shared" si="33"/>
        <v>0</v>
      </c>
      <c r="AV151" s="180"/>
      <c r="AW151" s="122"/>
      <c r="AX151" s="122"/>
      <c r="AY151" s="122"/>
      <c r="AZ151" s="122"/>
      <c r="BA151" s="79">
        <f t="shared" si="34"/>
        <v>0</v>
      </c>
      <c r="BB151" s="129"/>
      <c r="BC151" s="169"/>
      <c r="BD151" s="63" t="str">
        <f t="shared" si="35"/>
        <v>正确</v>
      </c>
    </row>
    <row r="152" s="1" customFormat="1" ht="33" customHeight="1" spans="1:56">
      <c r="A152" s="88">
        <f t="shared" si="29"/>
        <v>148</v>
      </c>
      <c r="B152" s="167"/>
      <c r="C152" s="168"/>
      <c r="D152" s="148"/>
      <c r="E152" s="167"/>
      <c r="F152" s="90">
        <f t="shared" si="30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36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31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37"/>
        <v>0</v>
      </c>
      <c r="AT152" s="79">
        <f t="shared" si="32"/>
        <v>0</v>
      </c>
      <c r="AU152" s="79">
        <f t="shared" si="33"/>
        <v>0</v>
      </c>
      <c r="AV152" s="180"/>
      <c r="AW152" s="122"/>
      <c r="AX152" s="122"/>
      <c r="AY152" s="122"/>
      <c r="AZ152" s="122"/>
      <c r="BA152" s="79">
        <f t="shared" si="34"/>
        <v>0</v>
      </c>
      <c r="BB152" s="129"/>
      <c r="BC152" s="169"/>
      <c r="BD152" s="63" t="str">
        <f t="shared" si="35"/>
        <v>正确</v>
      </c>
    </row>
    <row r="153" s="1" customFormat="1" ht="33" customHeight="1" spans="1:56">
      <c r="A153" s="88">
        <f t="shared" si="29"/>
        <v>149</v>
      </c>
      <c r="B153" s="167"/>
      <c r="C153" s="168"/>
      <c r="D153" s="148"/>
      <c r="E153" s="167"/>
      <c r="F153" s="90">
        <f t="shared" si="30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36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31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37"/>
        <v>0</v>
      </c>
      <c r="AT153" s="79">
        <f t="shared" si="32"/>
        <v>0</v>
      </c>
      <c r="AU153" s="79">
        <f t="shared" si="33"/>
        <v>0</v>
      </c>
      <c r="AV153" s="180"/>
      <c r="AW153" s="122"/>
      <c r="AX153" s="122"/>
      <c r="AY153" s="122"/>
      <c r="AZ153" s="122"/>
      <c r="BA153" s="79">
        <f t="shared" si="34"/>
        <v>0</v>
      </c>
      <c r="BB153" s="129"/>
      <c r="BC153" s="169"/>
      <c r="BD153" s="63" t="str">
        <f t="shared" si="35"/>
        <v>正确</v>
      </c>
    </row>
    <row r="154" s="1" customFormat="1" ht="33" customHeight="1" spans="1:56">
      <c r="A154" s="88">
        <f t="shared" si="29"/>
        <v>150</v>
      </c>
      <c r="B154" s="167"/>
      <c r="C154" s="168"/>
      <c r="D154" s="148"/>
      <c r="E154" s="167"/>
      <c r="F154" s="90">
        <f t="shared" si="30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36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31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37"/>
        <v>0</v>
      </c>
      <c r="AT154" s="79">
        <f t="shared" si="32"/>
        <v>0</v>
      </c>
      <c r="AU154" s="79">
        <f t="shared" si="33"/>
        <v>0</v>
      </c>
      <c r="AV154" s="180"/>
      <c r="AW154" s="122"/>
      <c r="AX154" s="122"/>
      <c r="AY154" s="122"/>
      <c r="AZ154" s="122"/>
      <c r="BA154" s="79">
        <f t="shared" si="34"/>
        <v>0</v>
      </c>
      <c r="BB154" s="129"/>
      <c r="BC154" s="169"/>
      <c r="BD154" s="63" t="str">
        <f t="shared" si="35"/>
        <v>正确</v>
      </c>
    </row>
    <row r="155" s="1" customFormat="1" ht="33" customHeight="1" spans="1:56">
      <c r="A155" s="88">
        <f t="shared" si="29"/>
        <v>151</v>
      </c>
      <c r="B155" s="167"/>
      <c r="C155" s="168"/>
      <c r="D155" s="148"/>
      <c r="E155" s="167"/>
      <c r="F155" s="90">
        <f t="shared" si="30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36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31"/>
        <v>0</v>
      </c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37"/>
        <v>0</v>
      </c>
      <c r="AT155" s="79">
        <f t="shared" si="32"/>
        <v>0</v>
      </c>
      <c r="AU155" s="79">
        <f t="shared" si="33"/>
        <v>0</v>
      </c>
      <c r="AV155" s="180"/>
      <c r="AW155" s="122"/>
      <c r="AX155" s="122"/>
      <c r="AY155" s="122"/>
      <c r="AZ155" s="122"/>
      <c r="BA155" s="79">
        <f t="shared" si="34"/>
        <v>0</v>
      </c>
      <c r="BB155" s="129"/>
      <c r="BC155" s="169"/>
      <c r="BD155" s="63" t="str">
        <f t="shared" si="35"/>
        <v>正确</v>
      </c>
    </row>
    <row r="156" s="1" customFormat="1" ht="33" customHeight="1" spans="1:56">
      <c r="A156" s="88">
        <f t="shared" si="29"/>
        <v>152</v>
      </c>
      <c r="B156" s="167"/>
      <c r="C156" s="168"/>
      <c r="D156" s="148"/>
      <c r="E156" s="167"/>
      <c r="F156" s="90">
        <f t="shared" si="30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36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31"/>
        <v>0</v>
      </c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37"/>
        <v>0</v>
      </c>
      <c r="AT156" s="79">
        <f t="shared" si="32"/>
        <v>0</v>
      </c>
      <c r="AU156" s="79">
        <f t="shared" si="33"/>
        <v>0</v>
      </c>
      <c r="AV156" s="180"/>
      <c r="AW156" s="122"/>
      <c r="AX156" s="122"/>
      <c r="AY156" s="122"/>
      <c r="AZ156" s="122"/>
      <c r="BA156" s="79">
        <f t="shared" si="34"/>
        <v>0</v>
      </c>
      <c r="BB156" s="129"/>
      <c r="BC156" s="169"/>
      <c r="BD156" s="63" t="str">
        <f t="shared" si="35"/>
        <v>正确</v>
      </c>
    </row>
    <row r="157" s="1" customFormat="1" ht="33" customHeight="1" spans="1:56">
      <c r="A157" s="88">
        <f t="shared" si="29"/>
        <v>153</v>
      </c>
      <c r="B157" s="167"/>
      <c r="C157" s="168"/>
      <c r="D157" s="148"/>
      <c r="E157" s="167"/>
      <c r="F157" s="90">
        <f t="shared" si="30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36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31"/>
        <v>0</v>
      </c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37"/>
        <v>0</v>
      </c>
      <c r="AT157" s="79">
        <f t="shared" si="32"/>
        <v>0</v>
      </c>
      <c r="AU157" s="79">
        <f t="shared" si="33"/>
        <v>0</v>
      </c>
      <c r="AV157" s="180"/>
      <c r="AW157" s="122"/>
      <c r="AX157" s="122"/>
      <c r="AY157" s="122"/>
      <c r="AZ157" s="122"/>
      <c r="BA157" s="79">
        <f t="shared" si="34"/>
        <v>0</v>
      </c>
      <c r="BB157" s="129"/>
      <c r="BC157" s="169"/>
      <c r="BD157" s="63" t="str">
        <f t="shared" si="35"/>
        <v>正确</v>
      </c>
    </row>
    <row r="158" s="1" customFormat="1" ht="33" customHeight="1" spans="1:56">
      <c r="A158" s="88">
        <f t="shared" si="29"/>
        <v>154</v>
      </c>
      <c r="B158" s="167"/>
      <c r="C158" s="168"/>
      <c r="D158" s="148"/>
      <c r="E158" s="167"/>
      <c r="F158" s="90">
        <f t="shared" si="30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36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31"/>
        <v>0</v>
      </c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37"/>
        <v>0</v>
      </c>
      <c r="AT158" s="79">
        <f t="shared" si="32"/>
        <v>0</v>
      </c>
      <c r="AU158" s="79">
        <f t="shared" si="33"/>
        <v>0</v>
      </c>
      <c r="AV158" s="180"/>
      <c r="AW158" s="122"/>
      <c r="AX158" s="122"/>
      <c r="AY158" s="122"/>
      <c r="AZ158" s="122"/>
      <c r="BA158" s="79">
        <f t="shared" si="34"/>
        <v>0</v>
      </c>
      <c r="BB158" s="129"/>
      <c r="BC158" s="169"/>
      <c r="BD158" s="63" t="str">
        <f t="shared" si="35"/>
        <v>正确</v>
      </c>
    </row>
    <row r="159" s="1" customFormat="1" ht="33" customHeight="1" spans="1:56">
      <c r="A159" s="88">
        <f t="shared" si="29"/>
        <v>155</v>
      </c>
      <c r="B159" s="167"/>
      <c r="C159" s="168"/>
      <c r="D159" s="148"/>
      <c r="E159" s="167"/>
      <c r="F159" s="90">
        <f t="shared" si="30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36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31"/>
        <v>0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37"/>
        <v>0</v>
      </c>
      <c r="AT159" s="79">
        <f t="shared" si="32"/>
        <v>0</v>
      </c>
      <c r="AU159" s="79">
        <f t="shared" si="33"/>
        <v>0</v>
      </c>
      <c r="AV159" s="180"/>
      <c r="AW159" s="122"/>
      <c r="AX159" s="122"/>
      <c r="AY159" s="122"/>
      <c r="AZ159" s="122"/>
      <c r="BA159" s="79">
        <f t="shared" si="34"/>
        <v>0</v>
      </c>
      <c r="BB159" s="129"/>
      <c r="BC159" s="169"/>
      <c r="BD159" s="63" t="str">
        <f t="shared" si="35"/>
        <v>正确</v>
      </c>
    </row>
    <row r="160" s="1" customFormat="1" ht="33" customHeight="1" spans="1:56">
      <c r="A160" s="88">
        <f t="shared" si="29"/>
        <v>156</v>
      </c>
      <c r="B160" s="167"/>
      <c r="C160" s="168"/>
      <c r="D160" s="148"/>
      <c r="E160" s="167"/>
      <c r="F160" s="90">
        <f t="shared" si="30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36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31"/>
        <v>0</v>
      </c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37"/>
        <v>0</v>
      </c>
      <c r="AT160" s="79">
        <f t="shared" si="32"/>
        <v>0</v>
      </c>
      <c r="AU160" s="79">
        <f t="shared" si="33"/>
        <v>0</v>
      </c>
      <c r="AV160" s="180"/>
      <c r="AW160" s="122"/>
      <c r="AX160" s="122"/>
      <c r="AY160" s="122"/>
      <c r="AZ160" s="122"/>
      <c r="BA160" s="79">
        <f t="shared" si="34"/>
        <v>0</v>
      </c>
      <c r="BB160" s="129"/>
      <c r="BC160" s="169"/>
      <c r="BD160" s="63" t="str">
        <f t="shared" si="35"/>
        <v>正确</v>
      </c>
    </row>
    <row r="161" s="1" customFormat="1" ht="33" customHeight="1" spans="1:56">
      <c r="A161" s="88">
        <f t="shared" si="29"/>
        <v>157</v>
      </c>
      <c r="B161" s="167"/>
      <c r="C161" s="168"/>
      <c r="D161" s="148"/>
      <c r="E161" s="167"/>
      <c r="F161" s="90">
        <f t="shared" si="30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36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31"/>
        <v>0</v>
      </c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37"/>
        <v>0</v>
      </c>
      <c r="AT161" s="79">
        <f t="shared" si="32"/>
        <v>0</v>
      </c>
      <c r="AU161" s="79">
        <f t="shared" si="33"/>
        <v>0</v>
      </c>
      <c r="AV161" s="180"/>
      <c r="AW161" s="122"/>
      <c r="AX161" s="122"/>
      <c r="AY161" s="122"/>
      <c r="AZ161" s="122"/>
      <c r="BA161" s="79">
        <f t="shared" si="34"/>
        <v>0</v>
      </c>
      <c r="BB161" s="129"/>
      <c r="BC161" s="169"/>
      <c r="BD161" s="63" t="str">
        <f t="shared" si="35"/>
        <v>正确</v>
      </c>
    </row>
  </sheetData>
  <sheetProtection algorithmName="SHA-512" hashValue="2vBP9Mzx+tfcs+xRyjlZ3AOzdgTt7xp9hvOM9opwyzHFJikBDO6+DjiZgtjUzyfjuLKJ9gF9oAWECEwg8RsBhw==" saltValue="K3xyXou1NsYoKKh2S5PcXQ==" spinCount="100000" sheet="1" formatCells="0" formatRows="0" deleteRows="0" objects="1"/>
  <autoFilter xmlns:etc="http://www.wps.cn/officeDocument/2017/etCustomData" ref="A4:BD161" etc:filterBottomFollowUsedRange="0">
    <extLst/>
  </autoFilter>
  <mergeCells count="2">
    <mergeCell ref="A1:BB1"/>
    <mergeCell ref="A4:E4"/>
  </mergeCells>
  <conditionalFormatting sqref="C5">
    <cfRule type="duplicateValues" dxfId="0" priority="1"/>
  </conditionalFormatting>
  <conditionalFormatting sqref="B6">
    <cfRule type="duplicateValues" dxfId="0" priority="4"/>
  </conditionalFormatting>
  <conditionalFormatting sqref="L10:M10">
    <cfRule type="duplicateValues" dxfId="0" priority="29"/>
  </conditionalFormatting>
  <conditionalFormatting sqref="B13:C13">
    <cfRule type="duplicateValues" dxfId="0" priority="2"/>
  </conditionalFormatting>
  <conditionalFormatting sqref="B14">
    <cfRule type="duplicateValues" dxfId="0" priority="17"/>
  </conditionalFormatting>
  <conditionalFormatting sqref="B15">
    <cfRule type="duplicateValues" dxfId="0" priority="25"/>
  </conditionalFormatting>
  <conditionalFormatting sqref="B16">
    <cfRule type="duplicateValues" dxfId="0" priority="21"/>
  </conditionalFormatting>
  <conditionalFormatting sqref="B23">
    <cfRule type="duplicateValues" dxfId="0" priority="23"/>
  </conditionalFormatting>
  <conditionalFormatting sqref="C25">
    <cfRule type="duplicateValues" dxfId="0" priority="28"/>
  </conditionalFormatting>
  <conditionalFormatting sqref="B7:B12">
    <cfRule type="duplicateValues" dxfId="0" priority="27"/>
  </conditionalFormatting>
  <conditionalFormatting sqref="B17:B18">
    <cfRule type="duplicateValues" dxfId="0" priority="20"/>
  </conditionalFormatting>
  <conditionalFormatting sqref="B19:B20">
    <cfRule type="duplicateValues" dxfId="0" priority="22"/>
  </conditionalFormatting>
  <conditionalFormatting sqref="B21:B22">
    <cfRule type="duplicateValues" dxfId="0" priority="19"/>
  </conditionalFormatting>
  <conditionalFormatting sqref="B29:B49">
    <cfRule type="duplicateValues" dxfId="0" priority="31"/>
  </conditionalFormatting>
  <conditionalFormatting sqref="B50:B161">
    <cfRule type="duplicateValues" dxfId="0" priority="33"/>
  </conditionalFormatting>
  <conditionalFormatting sqref="C28:C49">
    <cfRule type="duplicateValues" dxfId="0" priority="30"/>
  </conditionalFormatting>
  <conditionalFormatting sqref="C50:C161">
    <cfRule type="duplicateValues" dxfId="0" priority="32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ignoredErrors>
    <ignoredError sqref="U2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BD163"/>
  <sheetViews>
    <sheetView zoomScale="70" zoomScaleNormal="70" workbookViewId="0">
      <pane xSplit="7" ySplit="4" topLeftCell="AT47" activePane="bottomRight" state="frozen"/>
      <selection/>
      <selection pane="topRight"/>
      <selection pane="bottomLeft"/>
      <selection pane="bottomRight" activeCell="BA17" sqref="BA17:BA58"/>
    </sheetView>
  </sheetViews>
  <sheetFormatPr defaultColWidth="12.7583333333333" defaultRowHeight="16.5"/>
  <cols>
    <col min="1" max="1" width="8.5" style="417" customWidth="1"/>
    <col min="2" max="2" width="16.5" style="413" customWidth="1"/>
    <col min="3" max="3" width="11.5" style="413" customWidth="1"/>
    <col min="4" max="4" width="11.125" style="418" customWidth="1"/>
    <col min="5" max="5" width="9.875" style="413" customWidth="1"/>
    <col min="6" max="6" width="9.75833333333333" style="419" customWidth="1"/>
    <col min="7" max="7" width="12.2583333333333" style="419" customWidth="1"/>
    <col min="8" max="8" width="8" style="413" customWidth="1"/>
    <col min="9" max="9" width="10.375" style="413" customWidth="1"/>
    <col min="10" max="10" width="11.875" style="413" customWidth="1"/>
    <col min="11" max="11" width="8.25833333333333" style="413" customWidth="1"/>
    <col min="12" max="12" width="9.75833333333333" style="413" customWidth="1"/>
    <col min="13" max="13" width="9.25833333333333" style="413" customWidth="1"/>
    <col min="14" max="14" width="15.375" style="413" customWidth="1"/>
    <col min="15" max="15" width="8.75833333333333" style="413" customWidth="1"/>
    <col min="16" max="16" width="7.875" style="413" customWidth="1"/>
    <col min="17" max="17" width="8.375" style="413" customWidth="1"/>
    <col min="18" max="18" width="7.875" style="413" customWidth="1"/>
    <col min="19" max="19" width="8.5" style="413" customWidth="1"/>
    <col min="20" max="20" width="36" style="420" customWidth="1"/>
    <col min="21" max="21" width="13.5" style="421" customWidth="1"/>
    <col min="22" max="28" width="10.125" style="413" customWidth="1"/>
    <col min="29" max="29" width="10.125" style="422" customWidth="1"/>
    <col min="30" max="32" width="10" style="413" customWidth="1"/>
    <col min="33" max="33" width="10.125" style="413" customWidth="1"/>
    <col min="34" max="34" width="11.375" style="413" customWidth="1"/>
    <col min="35" max="35" width="14.5" style="413" customWidth="1"/>
    <col min="36" max="36" width="15" style="413" customWidth="1"/>
    <col min="37" max="37" width="10" style="413" customWidth="1"/>
    <col min="38" max="38" width="9.625" style="413" customWidth="1"/>
    <col min="39" max="39" width="8.875" style="413" customWidth="1"/>
    <col min="40" max="40" width="9.5" style="413" customWidth="1"/>
    <col min="41" max="41" width="9.125" style="413" customWidth="1"/>
    <col min="42" max="42" width="12.125" style="413" customWidth="1"/>
    <col min="43" max="43" width="16" style="413" customWidth="1"/>
    <col min="44" max="44" width="20.2583333333333" style="413" customWidth="1"/>
    <col min="45" max="45" width="13.875" style="413" customWidth="1"/>
    <col min="46" max="46" width="14" style="413" customWidth="1"/>
    <col min="47" max="47" width="16.375" style="413" customWidth="1"/>
    <col min="48" max="48" width="10.375" style="413" customWidth="1"/>
    <col min="49" max="52" width="10.5" style="413" customWidth="1"/>
    <col min="53" max="53" width="16.2583333333333" style="413" customWidth="1"/>
    <col min="54" max="54" width="12.7583333333333" style="413" customWidth="1"/>
    <col min="55" max="55" width="39.2583333333333" style="423" customWidth="1"/>
    <col min="56" max="56" width="15.2583333333333" style="413" customWidth="1"/>
    <col min="57" max="62" width="12.7583333333333" style="424" customWidth="1"/>
    <col min="63" max="16382" width="12.7583333333333" style="424" hidden="1" customWidth="1"/>
    <col min="16383" max="16384" width="12.7583333333333" style="424"/>
  </cols>
  <sheetData>
    <row r="1" s="413" customFormat="1" ht="38.1" customHeight="1" spans="1:56">
      <c r="A1" s="425" t="s">
        <v>341</v>
      </c>
      <c r="B1" s="426"/>
      <c r="C1" s="426"/>
      <c r="D1" s="426"/>
      <c r="E1" s="426"/>
      <c r="F1" s="427"/>
      <c r="G1" s="427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8"/>
      <c r="U1" s="429"/>
      <c r="V1" s="426"/>
      <c r="W1" s="426"/>
      <c r="X1" s="426"/>
      <c r="Y1" s="426"/>
      <c r="Z1" s="426"/>
      <c r="AA1" s="426"/>
      <c r="AB1" s="426"/>
      <c r="AC1" s="430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31"/>
      <c r="BC1" s="423"/>
      <c r="BD1" s="426"/>
    </row>
    <row r="2" s="414" customFormat="1" ht="33" customHeight="1" spans="1:56">
      <c r="A2" s="432" t="s">
        <v>1</v>
      </c>
      <c r="B2" s="25" t="s">
        <v>2</v>
      </c>
      <c r="C2" s="26">
        <v>46022</v>
      </c>
      <c r="D2" s="29" t="s">
        <v>3</v>
      </c>
      <c r="E2" s="28">
        <v>31</v>
      </c>
      <c r="F2" s="432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432" t="s">
        <v>1</v>
      </c>
      <c r="T2" s="29" t="s">
        <v>5</v>
      </c>
      <c r="U2" s="433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432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432" t="s">
        <v>10</v>
      </c>
      <c r="AT2" s="432" t="s">
        <v>10</v>
      </c>
      <c r="AU2" s="432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432" t="s">
        <v>14</v>
      </c>
      <c r="BB2" s="29"/>
      <c r="BC2" s="434"/>
      <c r="BD2" s="432" t="s">
        <v>15</v>
      </c>
    </row>
    <row r="3" s="415" customFormat="1" ht="62.1" customHeight="1" spans="1:56">
      <c r="A3" s="435" t="s">
        <v>16</v>
      </c>
      <c r="B3" s="436" t="s">
        <v>17</v>
      </c>
      <c r="C3" s="436" t="s">
        <v>18</v>
      </c>
      <c r="D3" s="437" t="s">
        <v>19</v>
      </c>
      <c r="E3" s="436" t="s">
        <v>20</v>
      </c>
      <c r="F3" s="438" t="s">
        <v>21</v>
      </c>
      <c r="G3" s="439" t="s">
        <v>22</v>
      </c>
      <c r="H3" s="440" t="s">
        <v>23</v>
      </c>
      <c r="I3" s="439" t="s">
        <v>24</v>
      </c>
      <c r="J3" s="441" t="s">
        <v>25</v>
      </c>
      <c r="K3" s="439" t="s">
        <v>26</v>
      </c>
      <c r="L3" s="439" t="s">
        <v>27</v>
      </c>
      <c r="M3" s="439" t="s">
        <v>28</v>
      </c>
      <c r="N3" s="439" t="s">
        <v>29</v>
      </c>
      <c r="O3" s="439" t="s">
        <v>30</v>
      </c>
      <c r="P3" s="439" t="s">
        <v>31</v>
      </c>
      <c r="Q3" s="439" t="s">
        <v>32</v>
      </c>
      <c r="R3" s="439" t="s">
        <v>33</v>
      </c>
      <c r="S3" s="442" t="s">
        <v>34</v>
      </c>
      <c r="T3" s="443"/>
      <c r="U3" s="444" t="s">
        <v>35</v>
      </c>
      <c r="V3" s="286" t="s">
        <v>36</v>
      </c>
      <c r="W3" s="286" t="s">
        <v>37</v>
      </c>
      <c r="X3" s="286" t="s">
        <v>38</v>
      </c>
      <c r="Y3" s="286" t="s">
        <v>39</v>
      </c>
      <c r="Z3" s="286" t="s">
        <v>40</v>
      </c>
      <c r="AA3" s="286" t="s">
        <v>41</v>
      </c>
      <c r="AB3" s="286" t="s">
        <v>42</v>
      </c>
      <c r="AC3" s="445" t="s">
        <v>43</v>
      </c>
      <c r="AD3" s="446" t="s">
        <v>44</v>
      </c>
      <c r="AE3" s="446" t="s">
        <v>45</v>
      </c>
      <c r="AF3" s="446" t="s">
        <v>46</v>
      </c>
      <c r="AG3" s="446" t="s">
        <v>47</v>
      </c>
      <c r="AH3" s="446" t="s">
        <v>48</v>
      </c>
      <c r="AI3" s="446" t="s">
        <v>49</v>
      </c>
      <c r="AJ3" s="446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47" t="s">
        <v>57</v>
      </c>
      <c r="AR3" s="447" t="s">
        <v>58</v>
      </c>
      <c r="AS3" s="448" t="s">
        <v>59</v>
      </c>
      <c r="AT3" s="448" t="s">
        <v>60</v>
      </c>
      <c r="AU3" s="449" t="s">
        <v>61</v>
      </c>
      <c r="AV3" s="293" t="s">
        <v>62</v>
      </c>
      <c r="AW3" s="293" t="s">
        <v>63</v>
      </c>
      <c r="AX3" s="293" t="s">
        <v>64</v>
      </c>
      <c r="AY3" s="450" t="s">
        <v>65</v>
      </c>
      <c r="AZ3" s="450" t="s">
        <v>66</v>
      </c>
      <c r="BA3" s="449" t="s">
        <v>67</v>
      </c>
      <c r="BB3" s="451" t="s">
        <v>68</v>
      </c>
      <c r="BC3" s="451" t="s">
        <v>69</v>
      </c>
      <c r="BD3" s="449" t="s">
        <v>70</v>
      </c>
    </row>
    <row r="4" s="416" customFormat="1" ht="33" customHeight="1" spans="1:56">
      <c r="A4" s="452" t="s">
        <v>71</v>
      </c>
      <c r="B4" s="453"/>
      <c r="C4" s="453"/>
      <c r="D4" s="453"/>
      <c r="E4" s="453"/>
      <c r="F4" s="454"/>
      <c r="G4" s="455"/>
      <c r="H4" s="456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8"/>
      <c r="U4" s="459"/>
      <c r="V4" s="460">
        <f t="shared" ref="V4:BA4" si="0">SUBTOTAL(9,V5:V163)</f>
        <v>133747.096774194</v>
      </c>
      <c r="W4" s="460">
        <f t="shared" si="0"/>
        <v>13100</v>
      </c>
      <c r="X4" s="460">
        <f t="shared" si="0"/>
        <v>5800</v>
      </c>
      <c r="Y4" s="460">
        <f t="shared" si="0"/>
        <v>5600</v>
      </c>
      <c r="Z4" s="460">
        <f t="shared" si="0"/>
        <v>4800</v>
      </c>
      <c r="AA4" s="460">
        <f t="shared" si="0"/>
        <v>4800</v>
      </c>
      <c r="AB4" s="460">
        <f t="shared" si="0"/>
        <v>4800</v>
      </c>
      <c r="AC4" s="460">
        <f t="shared" si="0"/>
        <v>750</v>
      </c>
      <c r="AD4" s="460">
        <f t="shared" si="0"/>
        <v>980</v>
      </c>
      <c r="AE4" s="460">
        <f t="shared" si="0"/>
        <v>0</v>
      </c>
      <c r="AF4" s="460">
        <f t="shared" si="0"/>
        <v>500</v>
      </c>
      <c r="AG4" s="460">
        <f t="shared" si="0"/>
        <v>0</v>
      </c>
      <c r="AH4" s="460">
        <f t="shared" si="0"/>
        <v>0</v>
      </c>
      <c r="AI4" s="460">
        <f t="shared" si="0"/>
        <v>9514.8</v>
      </c>
      <c r="AJ4" s="460">
        <f t="shared" si="0"/>
        <v>4319.64516129032</v>
      </c>
      <c r="AK4" s="460">
        <f t="shared" si="0"/>
        <v>0</v>
      </c>
      <c r="AL4" s="460">
        <f t="shared" si="0"/>
        <v>500</v>
      </c>
      <c r="AM4" s="460">
        <f t="shared" si="0"/>
        <v>430</v>
      </c>
      <c r="AN4" s="460">
        <f t="shared" si="0"/>
        <v>0</v>
      </c>
      <c r="AO4" s="460">
        <f t="shared" si="0"/>
        <v>0</v>
      </c>
      <c r="AP4" s="460">
        <f t="shared" si="0"/>
        <v>0</v>
      </c>
      <c r="AQ4" s="460">
        <f t="shared" si="0"/>
        <v>0</v>
      </c>
      <c r="AR4" s="460">
        <f t="shared" si="0"/>
        <v>0</v>
      </c>
      <c r="AS4" s="460">
        <f t="shared" si="0"/>
        <v>88</v>
      </c>
      <c r="AT4" s="460">
        <f t="shared" si="0"/>
        <v>7596.77419354839</v>
      </c>
      <c r="AU4" s="460">
        <f t="shared" si="0"/>
        <v>181956.78</v>
      </c>
      <c r="AV4" s="460">
        <f t="shared" si="0"/>
        <v>6691.2</v>
      </c>
      <c r="AW4" s="460">
        <f t="shared" si="0"/>
        <v>312</v>
      </c>
      <c r="AX4" s="460">
        <f t="shared" si="0"/>
        <v>0</v>
      </c>
      <c r="AY4" s="460">
        <f t="shared" si="0"/>
        <v>0</v>
      </c>
      <c r="AZ4" s="460">
        <f t="shared" si="0"/>
        <v>0</v>
      </c>
      <c r="BA4" s="460">
        <f t="shared" si="0"/>
        <v>174953.58</v>
      </c>
      <c r="BB4" s="460"/>
      <c r="BC4" s="461"/>
      <c r="BD4" s="460"/>
    </row>
    <row r="5" s="413" customFormat="1" ht="30.95" customHeight="1" spans="1:56">
      <c r="A5" s="462">
        <f t="shared" ref="A5:A68" si="1">ROW()-4</f>
        <v>1</v>
      </c>
      <c r="B5" s="463" t="s">
        <v>342</v>
      </c>
      <c r="C5" s="464" t="s">
        <v>120</v>
      </c>
      <c r="D5" s="465">
        <v>45809</v>
      </c>
      <c r="E5" s="406" t="s">
        <v>78</v>
      </c>
      <c r="F5" s="466">
        <f t="shared" ref="F5:F68" si="2">IF($C$2-D5+1&lt;$E$2,$C$2-D5+1,$E$2)</f>
        <v>31</v>
      </c>
      <c r="G5" s="467" t="s">
        <v>79</v>
      </c>
      <c r="H5" s="468"/>
      <c r="I5" s="468"/>
      <c r="J5" s="468"/>
      <c r="K5" s="468"/>
      <c r="L5" s="468"/>
      <c r="M5" s="468"/>
      <c r="N5" s="468"/>
      <c r="O5" s="468"/>
      <c r="P5" s="468">
        <v>6</v>
      </c>
      <c r="Q5" s="468"/>
      <c r="R5" s="468">
        <v>1</v>
      </c>
      <c r="S5" s="469">
        <f t="shared" ref="S5:S68" si="3">P5+Q5-R5</f>
        <v>5</v>
      </c>
      <c r="T5" s="470" t="s">
        <v>343</v>
      </c>
      <c r="U5" s="471">
        <v>4700</v>
      </c>
      <c r="V5" s="472">
        <v>3300</v>
      </c>
      <c r="W5" s="473">
        <v>500</v>
      </c>
      <c r="X5" s="473">
        <v>300</v>
      </c>
      <c r="Y5" s="473">
        <v>300</v>
      </c>
      <c r="Z5" s="473">
        <v>100</v>
      </c>
      <c r="AA5" s="473">
        <v>100</v>
      </c>
      <c r="AB5" s="474">
        <v>100</v>
      </c>
      <c r="AC5" s="475">
        <f t="shared" ref="AC5:AC68" si="4">IF(G5="是",30,0)</f>
        <v>0</v>
      </c>
      <c r="AD5" s="476"/>
      <c r="AE5" s="476"/>
      <c r="AF5" s="476">
        <v>500</v>
      </c>
      <c r="AG5" s="476"/>
      <c r="AH5" s="476"/>
      <c r="AI5" s="476">
        <v>527</v>
      </c>
      <c r="AJ5" s="476">
        <v>783</v>
      </c>
      <c r="AK5" s="476"/>
      <c r="AL5" s="476">
        <v>100</v>
      </c>
      <c r="AM5" s="476">
        <v>100</v>
      </c>
      <c r="AN5" s="476"/>
      <c r="AO5" s="476"/>
      <c r="AP5" s="476"/>
      <c r="AQ5" s="476"/>
      <c r="AR5" s="476"/>
      <c r="AS5" s="477">
        <f t="shared" ref="AS5:AS68" si="5">IFERROR(U5/$E$2*2*H5+I5*2,0)</f>
        <v>0</v>
      </c>
      <c r="AT5" s="475">
        <f t="shared" ref="AT5:AT68" si="6">IFERROR(U5/$E$2*(J5+K5*0.2+L5+M5*0.5),0)</f>
        <v>0</v>
      </c>
      <c r="AU5" s="475">
        <f t="shared" ref="AU5:AU68" si="7">ROUND(SUM(V5:AP5)-SUM(AQ5:AT5),2)</f>
        <v>6710</v>
      </c>
      <c r="AV5" s="478">
        <v>557.6</v>
      </c>
      <c r="AW5" s="121">
        <v>104</v>
      </c>
      <c r="AX5" s="121"/>
      <c r="AY5" s="122"/>
      <c r="AZ5" s="122"/>
      <c r="BA5" s="475">
        <f t="shared" ref="BA5:BA68" si="8">ROUND(AU5-SUM(AV5:AZ5),2)</f>
        <v>6048.4</v>
      </c>
      <c r="BB5" s="479"/>
      <c r="BC5" s="480" t="s">
        <v>344</v>
      </c>
      <c r="BD5" s="460" t="str">
        <f t="shared" ref="BD5:BD68" si="9">IF(U5-SUM(V5:AB5)=0,"正确","错误")</f>
        <v>正确</v>
      </c>
    </row>
    <row r="6" s="413" customFormat="1" ht="30.95" customHeight="1" spans="1:56">
      <c r="A6" s="481">
        <f t="shared" si="1"/>
        <v>2</v>
      </c>
      <c r="B6" s="406" t="s">
        <v>345</v>
      </c>
      <c r="C6" s="482" t="s">
        <v>120</v>
      </c>
      <c r="D6" s="465">
        <v>45783</v>
      </c>
      <c r="E6" s="406" t="s">
        <v>78</v>
      </c>
      <c r="F6" s="483">
        <f t="shared" si="2"/>
        <v>31</v>
      </c>
      <c r="G6" s="484" t="s">
        <v>79</v>
      </c>
      <c r="H6" s="468"/>
      <c r="I6" s="468"/>
      <c r="J6" s="468"/>
      <c r="K6" s="468"/>
      <c r="L6" s="468"/>
      <c r="M6" s="468"/>
      <c r="N6" s="468"/>
      <c r="O6" s="485"/>
      <c r="P6" s="468">
        <v>3</v>
      </c>
      <c r="Q6" s="468"/>
      <c r="R6" s="468">
        <v>2</v>
      </c>
      <c r="S6" s="469">
        <f t="shared" si="3"/>
        <v>1</v>
      </c>
      <c r="T6" s="470" t="s">
        <v>346</v>
      </c>
      <c r="U6" s="471" t="s">
        <v>347</v>
      </c>
      <c r="V6" s="472">
        <v>3000</v>
      </c>
      <c r="W6" s="473">
        <v>500</v>
      </c>
      <c r="X6" s="473">
        <v>300</v>
      </c>
      <c r="Y6" s="473">
        <v>300</v>
      </c>
      <c r="Z6" s="473">
        <v>100</v>
      </c>
      <c r="AA6" s="473">
        <v>100</v>
      </c>
      <c r="AB6" s="474">
        <v>100</v>
      </c>
      <c r="AC6" s="475">
        <f t="shared" si="4"/>
        <v>0</v>
      </c>
      <c r="AD6" s="476"/>
      <c r="AE6" s="476"/>
      <c r="AF6" s="476"/>
      <c r="AG6" s="476"/>
      <c r="AH6" s="476"/>
      <c r="AI6" s="476">
        <v>27</v>
      </c>
      <c r="AJ6" s="476">
        <v>720</v>
      </c>
      <c r="AK6" s="476"/>
      <c r="AL6" s="476">
        <v>400</v>
      </c>
      <c r="AM6" s="476">
        <v>230</v>
      </c>
      <c r="AN6" s="476"/>
      <c r="AO6" s="476"/>
      <c r="AP6" s="476"/>
      <c r="AQ6" s="476"/>
      <c r="AR6" s="476"/>
      <c r="AS6" s="477">
        <f t="shared" si="5"/>
        <v>0</v>
      </c>
      <c r="AT6" s="475">
        <f t="shared" si="6"/>
        <v>0</v>
      </c>
      <c r="AU6" s="475">
        <f t="shared" si="7"/>
        <v>5777</v>
      </c>
      <c r="AV6" s="478">
        <v>557.6</v>
      </c>
      <c r="AW6" s="121">
        <v>104</v>
      </c>
      <c r="AX6" s="121"/>
      <c r="AY6" s="122"/>
      <c r="AZ6" s="122"/>
      <c r="BA6" s="475">
        <f t="shared" si="8"/>
        <v>5115.4</v>
      </c>
      <c r="BB6" s="479"/>
      <c r="BC6" s="480" t="s">
        <v>210</v>
      </c>
      <c r="BD6" s="460" t="str">
        <f t="shared" si="9"/>
        <v>正确</v>
      </c>
    </row>
    <row r="7" s="413" customFormat="1" ht="49" customHeight="1" spans="1:56">
      <c r="A7" s="481">
        <f t="shared" si="1"/>
        <v>3</v>
      </c>
      <c r="B7" s="486" t="s">
        <v>348</v>
      </c>
      <c r="C7" s="487" t="s">
        <v>120</v>
      </c>
      <c r="D7" s="465">
        <v>45831</v>
      </c>
      <c r="E7" s="358" t="s">
        <v>111</v>
      </c>
      <c r="F7" s="483">
        <f t="shared" si="2"/>
        <v>31</v>
      </c>
      <c r="G7" s="484" t="s">
        <v>79</v>
      </c>
      <c r="H7" s="468"/>
      <c r="I7" s="468"/>
      <c r="J7" s="468"/>
      <c r="K7" s="468"/>
      <c r="L7" s="468"/>
      <c r="M7" s="468"/>
      <c r="N7" s="468">
        <v>6</v>
      </c>
      <c r="O7" s="468"/>
      <c r="P7" s="468">
        <v>1</v>
      </c>
      <c r="Q7" s="468"/>
      <c r="R7" s="468">
        <v>1</v>
      </c>
      <c r="S7" s="469">
        <f t="shared" si="3"/>
        <v>0</v>
      </c>
      <c r="T7" s="470" t="s">
        <v>349</v>
      </c>
      <c r="U7" s="471">
        <v>4700</v>
      </c>
      <c r="V7" s="472">
        <v>3300</v>
      </c>
      <c r="W7" s="473">
        <v>500</v>
      </c>
      <c r="X7" s="473">
        <v>300</v>
      </c>
      <c r="Y7" s="473">
        <v>300</v>
      </c>
      <c r="Z7" s="473">
        <v>100</v>
      </c>
      <c r="AA7" s="473">
        <v>100</v>
      </c>
      <c r="AB7" s="474">
        <v>100</v>
      </c>
      <c r="AC7" s="475">
        <f t="shared" si="4"/>
        <v>0</v>
      </c>
      <c r="AD7" s="476"/>
      <c r="AE7" s="476"/>
      <c r="AF7" s="476"/>
      <c r="AG7" s="476"/>
      <c r="AH7" s="476"/>
      <c r="AI7" s="476"/>
      <c r="AJ7" s="476">
        <v>1026</v>
      </c>
      <c r="AK7" s="476"/>
      <c r="AL7" s="476"/>
      <c r="AM7" s="476">
        <v>100</v>
      </c>
      <c r="AN7" s="476"/>
      <c r="AO7" s="476"/>
      <c r="AP7" s="476"/>
      <c r="AQ7" s="476"/>
      <c r="AR7" s="476"/>
      <c r="AS7" s="477">
        <f t="shared" si="5"/>
        <v>0</v>
      </c>
      <c r="AT7" s="475">
        <f t="shared" si="6"/>
        <v>0</v>
      </c>
      <c r="AU7" s="475">
        <f t="shared" si="7"/>
        <v>5826</v>
      </c>
      <c r="AV7" s="478">
        <v>557.6</v>
      </c>
      <c r="AW7" s="121">
        <v>104</v>
      </c>
      <c r="AX7" s="121"/>
      <c r="AY7" s="122"/>
      <c r="AZ7" s="122"/>
      <c r="BA7" s="475">
        <f t="shared" si="8"/>
        <v>5164.4</v>
      </c>
      <c r="BB7" s="479"/>
      <c r="BC7" s="480"/>
      <c r="BD7" s="460" t="str">
        <f t="shared" si="9"/>
        <v>正确</v>
      </c>
    </row>
    <row r="8" s="413" customFormat="1" ht="33" customHeight="1" spans="1:56">
      <c r="A8" s="481">
        <f t="shared" si="1"/>
        <v>4</v>
      </c>
      <c r="B8" s="406" t="s">
        <v>350</v>
      </c>
      <c r="C8" s="482" t="s">
        <v>351</v>
      </c>
      <c r="D8" s="465">
        <v>45809</v>
      </c>
      <c r="E8" s="406" t="s">
        <v>78</v>
      </c>
      <c r="F8" s="483">
        <f t="shared" si="2"/>
        <v>31</v>
      </c>
      <c r="G8" s="484" t="s">
        <v>79</v>
      </c>
      <c r="H8" s="468"/>
      <c r="I8" s="468"/>
      <c r="J8" s="468"/>
      <c r="K8" s="468"/>
      <c r="L8" s="468"/>
      <c r="M8" s="468"/>
      <c r="N8" s="468"/>
      <c r="O8" s="488"/>
      <c r="P8" s="468">
        <v>2</v>
      </c>
      <c r="Q8" s="468"/>
      <c r="R8" s="468"/>
      <c r="S8" s="469">
        <f t="shared" si="3"/>
        <v>2</v>
      </c>
      <c r="T8" s="470"/>
      <c r="U8" s="394" t="s">
        <v>352</v>
      </c>
      <c r="V8" s="472">
        <v>3600</v>
      </c>
      <c r="W8" s="473">
        <v>100</v>
      </c>
      <c r="X8" s="473">
        <v>100</v>
      </c>
      <c r="Y8" s="473">
        <v>100</v>
      </c>
      <c r="Z8" s="473">
        <v>100</v>
      </c>
      <c r="AA8" s="473">
        <v>100</v>
      </c>
      <c r="AB8" s="474">
        <v>100</v>
      </c>
      <c r="AC8" s="475">
        <f t="shared" si="4"/>
        <v>0</v>
      </c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6"/>
      <c r="AO8" s="476"/>
      <c r="AP8" s="476"/>
      <c r="AQ8" s="476"/>
      <c r="AR8" s="476"/>
      <c r="AS8" s="477">
        <f t="shared" si="5"/>
        <v>0</v>
      </c>
      <c r="AT8" s="475">
        <f t="shared" si="6"/>
        <v>0</v>
      </c>
      <c r="AU8" s="475">
        <f t="shared" si="7"/>
        <v>4200</v>
      </c>
      <c r="AV8" s="478">
        <v>557.6</v>
      </c>
      <c r="AW8" s="121"/>
      <c r="AX8" s="121"/>
      <c r="AY8" s="122"/>
      <c r="AZ8" s="122"/>
      <c r="BA8" s="475">
        <f t="shared" si="8"/>
        <v>3642.4</v>
      </c>
      <c r="BB8" s="479"/>
      <c r="BC8" s="480"/>
      <c r="BD8" s="460" t="str">
        <f t="shared" si="9"/>
        <v>正确</v>
      </c>
    </row>
    <row r="9" s="413" customFormat="1" ht="33" customHeight="1" spans="1:56">
      <c r="A9" s="481">
        <f t="shared" si="1"/>
        <v>5</v>
      </c>
      <c r="B9" s="388" t="s">
        <v>353</v>
      </c>
      <c r="C9" s="489" t="s">
        <v>354</v>
      </c>
      <c r="D9" s="490">
        <v>45809</v>
      </c>
      <c r="E9" s="491" t="s">
        <v>78</v>
      </c>
      <c r="F9" s="492">
        <f t="shared" si="2"/>
        <v>31</v>
      </c>
      <c r="G9" s="493" t="s">
        <v>79</v>
      </c>
      <c r="H9" s="494"/>
      <c r="I9" s="494"/>
      <c r="J9" s="494"/>
      <c r="K9" s="494"/>
      <c r="L9" s="494"/>
      <c r="M9" s="494"/>
      <c r="N9" s="494"/>
      <c r="O9" s="495"/>
      <c r="P9" s="494"/>
      <c r="Q9" s="494"/>
      <c r="R9" s="494"/>
      <c r="S9" s="496">
        <f t="shared" si="3"/>
        <v>0</v>
      </c>
      <c r="T9" s="470"/>
      <c r="U9" s="471">
        <v>4000</v>
      </c>
      <c r="V9" s="472">
        <v>3400</v>
      </c>
      <c r="W9" s="121">
        <v>100</v>
      </c>
      <c r="X9" s="121">
        <v>100</v>
      </c>
      <c r="Y9" s="121">
        <v>100</v>
      </c>
      <c r="Z9" s="121">
        <v>100</v>
      </c>
      <c r="AA9" s="121">
        <v>100</v>
      </c>
      <c r="AB9" s="122">
        <v>100</v>
      </c>
      <c r="AC9" s="457">
        <f t="shared" si="4"/>
        <v>0</v>
      </c>
      <c r="AD9" s="479"/>
      <c r="AE9" s="479"/>
      <c r="AF9" s="479"/>
      <c r="AG9" s="479"/>
      <c r="AH9" s="479"/>
      <c r="AI9" s="479">
        <v>557.6</v>
      </c>
      <c r="AJ9" s="479"/>
      <c r="AK9" s="479"/>
      <c r="AL9" s="479"/>
      <c r="AM9" s="479"/>
      <c r="AN9" s="479"/>
      <c r="AO9" s="479"/>
      <c r="AP9" s="479"/>
      <c r="AQ9" s="479"/>
      <c r="AR9" s="479"/>
      <c r="AS9" s="497">
        <f t="shared" si="5"/>
        <v>0</v>
      </c>
      <c r="AT9" s="457">
        <f t="shared" si="6"/>
        <v>0</v>
      </c>
      <c r="AU9" s="457">
        <f t="shared" si="7"/>
        <v>4557.6</v>
      </c>
      <c r="AV9" s="478">
        <v>557.6</v>
      </c>
      <c r="AW9" s="121"/>
      <c r="AX9" s="121"/>
      <c r="AY9" s="122"/>
      <c r="AZ9" s="122"/>
      <c r="BA9" s="457">
        <f t="shared" si="8"/>
        <v>4000</v>
      </c>
      <c r="BB9" s="479"/>
      <c r="BC9" s="480" t="s">
        <v>355</v>
      </c>
      <c r="BD9" s="453" t="str">
        <f t="shared" si="9"/>
        <v>正确</v>
      </c>
    </row>
    <row r="10" s="413" customFormat="1" ht="33" customHeight="1" spans="1:56">
      <c r="A10" s="481">
        <f t="shared" si="1"/>
        <v>6</v>
      </c>
      <c r="B10" s="388" t="s">
        <v>356</v>
      </c>
      <c r="C10" s="489" t="s">
        <v>354</v>
      </c>
      <c r="D10" s="490">
        <v>45809</v>
      </c>
      <c r="E10" s="491" t="s">
        <v>78</v>
      </c>
      <c r="F10" s="492">
        <f t="shared" si="2"/>
        <v>31</v>
      </c>
      <c r="G10" s="493" t="s">
        <v>79</v>
      </c>
      <c r="H10" s="494"/>
      <c r="I10" s="494"/>
      <c r="J10" s="494"/>
      <c r="L10" s="494"/>
      <c r="M10" s="494"/>
      <c r="N10" s="494"/>
      <c r="O10" s="495"/>
      <c r="P10" s="494"/>
      <c r="Q10" s="494"/>
      <c r="R10" s="494"/>
      <c r="S10" s="496">
        <f t="shared" si="3"/>
        <v>0</v>
      </c>
      <c r="T10" s="470"/>
      <c r="U10" s="471">
        <v>4000</v>
      </c>
      <c r="V10" s="472">
        <v>3400</v>
      </c>
      <c r="W10" s="121">
        <v>100</v>
      </c>
      <c r="X10" s="121">
        <v>100</v>
      </c>
      <c r="Y10" s="121">
        <v>100</v>
      </c>
      <c r="Z10" s="121">
        <v>100</v>
      </c>
      <c r="AA10" s="121">
        <v>100</v>
      </c>
      <c r="AB10" s="122">
        <v>100</v>
      </c>
      <c r="AC10" s="457">
        <f t="shared" si="4"/>
        <v>0</v>
      </c>
      <c r="AD10" s="479"/>
      <c r="AE10" s="479"/>
      <c r="AF10" s="479"/>
      <c r="AG10" s="479"/>
      <c r="AH10" s="479"/>
      <c r="AI10" s="479">
        <v>557.6</v>
      </c>
      <c r="AJ10" s="479"/>
      <c r="AK10" s="479"/>
      <c r="AL10" s="479"/>
      <c r="AM10" s="479"/>
      <c r="AN10" s="479"/>
      <c r="AO10" s="479"/>
      <c r="AP10" s="479"/>
      <c r="AQ10" s="479"/>
      <c r="AR10" s="479"/>
      <c r="AS10" s="497">
        <f t="shared" si="5"/>
        <v>0</v>
      </c>
      <c r="AT10" s="457">
        <f t="shared" si="6"/>
        <v>0</v>
      </c>
      <c r="AU10" s="457">
        <f t="shared" si="7"/>
        <v>4557.6</v>
      </c>
      <c r="AV10" s="478">
        <v>557.6</v>
      </c>
      <c r="AW10" s="121"/>
      <c r="AX10" s="121"/>
      <c r="AY10" s="122"/>
      <c r="AZ10" s="122"/>
      <c r="BA10" s="457">
        <f t="shared" si="8"/>
        <v>4000</v>
      </c>
      <c r="BB10" s="479"/>
      <c r="BC10" s="480" t="s">
        <v>355</v>
      </c>
      <c r="BD10" s="453" t="str">
        <f t="shared" si="9"/>
        <v>正确</v>
      </c>
    </row>
    <row r="11" s="413" customFormat="1" ht="33" customHeight="1" spans="1:56">
      <c r="A11" s="481">
        <f t="shared" si="1"/>
        <v>7</v>
      </c>
      <c r="B11" s="388" t="s">
        <v>357</v>
      </c>
      <c r="C11" s="489" t="s">
        <v>354</v>
      </c>
      <c r="D11" s="490">
        <v>45809</v>
      </c>
      <c r="E11" s="491" t="s">
        <v>78</v>
      </c>
      <c r="F11" s="492">
        <f t="shared" si="2"/>
        <v>31</v>
      </c>
      <c r="G11" s="493" t="s">
        <v>79</v>
      </c>
      <c r="H11" s="494"/>
      <c r="I11" s="494"/>
      <c r="J11" s="494"/>
      <c r="K11" s="494"/>
      <c r="L11" s="494"/>
      <c r="M11" s="494"/>
      <c r="N11" s="494"/>
      <c r="O11" s="498"/>
      <c r="P11" s="494"/>
      <c r="Q11" s="494"/>
      <c r="R11" s="494"/>
      <c r="S11" s="496">
        <f t="shared" si="3"/>
        <v>0</v>
      </c>
      <c r="T11" s="470"/>
      <c r="U11" s="471">
        <v>4000</v>
      </c>
      <c r="V11" s="472">
        <v>3400</v>
      </c>
      <c r="W11" s="121">
        <v>100</v>
      </c>
      <c r="X11" s="121">
        <v>100</v>
      </c>
      <c r="Y11" s="121">
        <v>100</v>
      </c>
      <c r="Z11" s="121">
        <v>100</v>
      </c>
      <c r="AA11" s="121">
        <v>100</v>
      </c>
      <c r="AB11" s="122">
        <v>100</v>
      </c>
      <c r="AC11" s="457">
        <f t="shared" si="4"/>
        <v>0</v>
      </c>
      <c r="AD11" s="479"/>
      <c r="AE11" s="479"/>
      <c r="AF11" s="479"/>
      <c r="AG11" s="479"/>
      <c r="AH11" s="479"/>
      <c r="AI11" s="479">
        <v>557.6</v>
      </c>
      <c r="AJ11" s="479"/>
      <c r="AK11" s="479"/>
      <c r="AL11" s="479"/>
      <c r="AM11" s="479"/>
      <c r="AN11" s="479"/>
      <c r="AO11" s="479"/>
      <c r="AP11" s="479"/>
      <c r="AQ11" s="479"/>
      <c r="AR11" s="479"/>
      <c r="AS11" s="497">
        <f t="shared" si="5"/>
        <v>0</v>
      </c>
      <c r="AT11" s="457">
        <f t="shared" si="6"/>
        <v>0</v>
      </c>
      <c r="AU11" s="457">
        <f t="shared" si="7"/>
        <v>4557.6</v>
      </c>
      <c r="AV11" s="478">
        <v>557.6</v>
      </c>
      <c r="AW11" s="121"/>
      <c r="AX11" s="121"/>
      <c r="AY11" s="122"/>
      <c r="AZ11" s="122"/>
      <c r="BA11" s="457">
        <f t="shared" si="8"/>
        <v>4000</v>
      </c>
      <c r="BB11" s="479"/>
      <c r="BC11" s="480" t="s">
        <v>355</v>
      </c>
      <c r="BD11" s="453" t="str">
        <f t="shared" si="9"/>
        <v>正确</v>
      </c>
    </row>
    <row r="12" s="413" customFormat="1" ht="33" customHeight="1" spans="1:56">
      <c r="A12" s="481">
        <f t="shared" si="1"/>
        <v>8</v>
      </c>
      <c r="B12" s="388" t="s">
        <v>358</v>
      </c>
      <c r="C12" s="489" t="s">
        <v>354</v>
      </c>
      <c r="D12" s="490">
        <v>45809</v>
      </c>
      <c r="E12" s="491" t="s">
        <v>78</v>
      </c>
      <c r="F12" s="492">
        <f t="shared" si="2"/>
        <v>31</v>
      </c>
      <c r="G12" s="493" t="s">
        <v>79</v>
      </c>
      <c r="H12" s="494"/>
      <c r="I12" s="494"/>
      <c r="J12" s="494"/>
      <c r="K12" s="494"/>
      <c r="L12" s="494"/>
      <c r="M12" s="494"/>
      <c r="N12" s="494"/>
      <c r="O12" s="494"/>
      <c r="P12" s="494"/>
      <c r="Q12" s="494"/>
      <c r="R12" s="494"/>
      <c r="S12" s="496">
        <f t="shared" si="3"/>
        <v>0</v>
      </c>
      <c r="T12" s="470"/>
      <c r="U12" s="471">
        <v>4000</v>
      </c>
      <c r="V12" s="472">
        <v>3400</v>
      </c>
      <c r="W12" s="121">
        <v>100</v>
      </c>
      <c r="X12" s="121">
        <v>100</v>
      </c>
      <c r="Y12" s="121">
        <v>100</v>
      </c>
      <c r="Z12" s="121">
        <v>100</v>
      </c>
      <c r="AA12" s="121">
        <v>100</v>
      </c>
      <c r="AB12" s="122">
        <v>100</v>
      </c>
      <c r="AC12" s="457">
        <f t="shared" si="4"/>
        <v>0</v>
      </c>
      <c r="AD12" s="479"/>
      <c r="AE12" s="479"/>
      <c r="AF12" s="479"/>
      <c r="AG12" s="479"/>
      <c r="AH12" s="479"/>
      <c r="AI12" s="479">
        <v>557.6</v>
      </c>
      <c r="AJ12" s="479"/>
      <c r="AK12" s="479"/>
      <c r="AL12" s="479"/>
      <c r="AM12" s="479"/>
      <c r="AN12" s="479"/>
      <c r="AO12" s="479"/>
      <c r="AP12" s="479"/>
      <c r="AQ12" s="479"/>
      <c r="AR12" s="479"/>
      <c r="AS12" s="497">
        <f t="shared" si="5"/>
        <v>0</v>
      </c>
      <c r="AT12" s="457">
        <f t="shared" si="6"/>
        <v>0</v>
      </c>
      <c r="AU12" s="457">
        <f t="shared" si="7"/>
        <v>4557.6</v>
      </c>
      <c r="AV12" s="478">
        <v>557.6</v>
      </c>
      <c r="AW12" s="121"/>
      <c r="AX12" s="121"/>
      <c r="AY12" s="122"/>
      <c r="AZ12" s="122"/>
      <c r="BA12" s="457">
        <f t="shared" si="8"/>
        <v>4000</v>
      </c>
      <c r="BB12" s="479"/>
      <c r="BC12" s="480" t="s">
        <v>355</v>
      </c>
      <c r="BD12" s="453" t="str">
        <f t="shared" si="9"/>
        <v>正确</v>
      </c>
    </row>
    <row r="13" s="413" customFormat="1" ht="33" customHeight="1" spans="1:56">
      <c r="A13" s="481">
        <f t="shared" si="1"/>
        <v>9</v>
      </c>
      <c r="B13" s="388" t="s">
        <v>359</v>
      </c>
      <c r="C13" s="499" t="s">
        <v>360</v>
      </c>
      <c r="D13" s="500">
        <v>45809</v>
      </c>
      <c r="E13" s="491" t="s">
        <v>78</v>
      </c>
      <c r="F13" s="492">
        <f t="shared" si="2"/>
        <v>31</v>
      </c>
      <c r="G13" s="493" t="s">
        <v>79</v>
      </c>
      <c r="H13" s="494"/>
      <c r="I13" s="494"/>
      <c r="J13" s="494"/>
      <c r="K13" s="494"/>
      <c r="L13" s="494"/>
      <c r="M13" s="494"/>
      <c r="N13" s="494"/>
      <c r="O13" s="494"/>
      <c r="P13" s="494"/>
      <c r="Q13" s="494"/>
      <c r="R13" s="494"/>
      <c r="S13" s="496">
        <f t="shared" si="3"/>
        <v>0</v>
      </c>
      <c r="T13" s="470"/>
      <c r="U13" s="471">
        <v>3300</v>
      </c>
      <c r="V13" s="472">
        <v>2700</v>
      </c>
      <c r="W13" s="121">
        <v>100</v>
      </c>
      <c r="X13" s="121">
        <v>100</v>
      </c>
      <c r="Y13" s="121">
        <v>100</v>
      </c>
      <c r="Z13" s="121">
        <v>100</v>
      </c>
      <c r="AA13" s="121">
        <v>100</v>
      </c>
      <c r="AB13" s="122">
        <v>100</v>
      </c>
      <c r="AC13" s="457">
        <f t="shared" si="4"/>
        <v>0</v>
      </c>
      <c r="AD13" s="479"/>
      <c r="AE13" s="479"/>
      <c r="AF13" s="479"/>
      <c r="AG13" s="479"/>
      <c r="AH13" s="479"/>
      <c r="AI13" s="479">
        <v>557.6</v>
      </c>
      <c r="AJ13" s="479"/>
      <c r="AK13" s="479"/>
      <c r="AL13" s="479"/>
      <c r="AM13" s="479"/>
      <c r="AN13" s="479"/>
      <c r="AO13" s="479"/>
      <c r="AP13" s="479"/>
      <c r="AQ13" s="479"/>
      <c r="AR13" s="479"/>
      <c r="AS13" s="497">
        <f t="shared" si="5"/>
        <v>0</v>
      </c>
      <c r="AT13" s="457">
        <f t="shared" si="6"/>
        <v>0</v>
      </c>
      <c r="AU13" s="457">
        <f t="shared" si="7"/>
        <v>3857.6</v>
      </c>
      <c r="AV13" s="478">
        <v>557.6</v>
      </c>
      <c r="AW13" s="121"/>
      <c r="AX13" s="121"/>
      <c r="AY13" s="122"/>
      <c r="AZ13" s="122"/>
      <c r="BA13" s="457">
        <f t="shared" si="8"/>
        <v>3300</v>
      </c>
      <c r="BB13" s="479"/>
      <c r="BC13" s="480" t="s">
        <v>355</v>
      </c>
      <c r="BD13" s="453" t="str">
        <f t="shared" si="9"/>
        <v>正确</v>
      </c>
    </row>
    <row r="14" s="413" customFormat="1" ht="33" customHeight="1" spans="1:56">
      <c r="A14" s="481">
        <f t="shared" si="1"/>
        <v>10</v>
      </c>
      <c r="B14" s="382" t="s">
        <v>361</v>
      </c>
      <c r="C14" s="501" t="s">
        <v>141</v>
      </c>
      <c r="D14" s="502">
        <v>45809</v>
      </c>
      <c r="E14" s="503" t="s">
        <v>78</v>
      </c>
      <c r="F14" s="492">
        <f t="shared" si="2"/>
        <v>31</v>
      </c>
      <c r="G14" s="493" t="s">
        <v>79</v>
      </c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496">
        <f t="shared" si="3"/>
        <v>0</v>
      </c>
      <c r="T14" s="470"/>
      <c r="U14" s="394" t="s">
        <v>362</v>
      </c>
      <c r="V14" s="504">
        <v>3000</v>
      </c>
      <c r="W14" s="505">
        <v>100</v>
      </c>
      <c r="X14" s="505">
        <v>100</v>
      </c>
      <c r="Y14" s="505">
        <v>100</v>
      </c>
      <c r="Z14" s="505">
        <v>100</v>
      </c>
      <c r="AA14" s="505">
        <v>100</v>
      </c>
      <c r="AB14" s="479">
        <v>100</v>
      </c>
      <c r="AC14" s="457">
        <f t="shared" si="4"/>
        <v>0</v>
      </c>
      <c r="AD14" s="129">
        <v>980</v>
      </c>
      <c r="AE14" s="479"/>
      <c r="AF14" s="479"/>
      <c r="AG14" s="479"/>
      <c r="AH14" s="479"/>
      <c r="AI14" s="479">
        <v>557.6</v>
      </c>
      <c r="AJ14" s="479"/>
      <c r="AK14" s="479"/>
      <c r="AL14" s="479"/>
      <c r="AM14" s="479"/>
      <c r="AN14" s="479"/>
      <c r="AO14" s="479"/>
      <c r="AP14" s="479"/>
      <c r="AQ14" s="479"/>
      <c r="AR14" s="479"/>
      <c r="AS14" s="497">
        <f t="shared" si="5"/>
        <v>0</v>
      </c>
      <c r="AT14" s="457">
        <f t="shared" si="6"/>
        <v>0</v>
      </c>
      <c r="AU14" s="457">
        <f t="shared" si="7"/>
        <v>5137.6</v>
      </c>
      <c r="AV14" s="478">
        <v>557.6</v>
      </c>
      <c r="AW14" s="121"/>
      <c r="AX14" s="121"/>
      <c r="AY14" s="122"/>
      <c r="AZ14" s="122"/>
      <c r="BA14" s="457">
        <f t="shared" si="8"/>
        <v>4580</v>
      </c>
      <c r="BB14" s="479"/>
      <c r="BC14" s="480" t="s">
        <v>363</v>
      </c>
      <c r="BD14" s="453" t="str">
        <f t="shared" si="9"/>
        <v>正确</v>
      </c>
    </row>
    <row r="15" s="413" customFormat="1" ht="33" customHeight="1" spans="1:56">
      <c r="A15" s="481">
        <f t="shared" si="1"/>
        <v>11</v>
      </c>
      <c r="B15" s="382" t="s">
        <v>364</v>
      </c>
      <c r="C15" s="489" t="s">
        <v>365</v>
      </c>
      <c r="D15" s="502">
        <v>45912</v>
      </c>
      <c r="E15" s="503" t="s">
        <v>78</v>
      </c>
      <c r="F15" s="492">
        <f t="shared" si="2"/>
        <v>31</v>
      </c>
      <c r="G15" s="493" t="s">
        <v>79</v>
      </c>
      <c r="H15" s="494"/>
      <c r="I15" s="494"/>
      <c r="J15" s="494"/>
      <c r="K15" s="494"/>
      <c r="L15" s="494"/>
      <c r="M15" s="494"/>
      <c r="N15" s="494"/>
      <c r="O15" s="494"/>
      <c r="P15" s="494"/>
      <c r="Q15" s="494"/>
      <c r="R15" s="494"/>
      <c r="S15" s="496">
        <f t="shared" si="3"/>
        <v>0</v>
      </c>
      <c r="T15" s="470"/>
      <c r="U15" s="394" t="s">
        <v>155</v>
      </c>
      <c r="V15" s="504">
        <v>3400</v>
      </c>
      <c r="W15" s="505">
        <v>100</v>
      </c>
      <c r="X15" s="505">
        <v>100</v>
      </c>
      <c r="Y15" s="505">
        <v>100</v>
      </c>
      <c r="Z15" s="505">
        <v>100</v>
      </c>
      <c r="AA15" s="505">
        <v>100</v>
      </c>
      <c r="AB15" s="479">
        <v>100</v>
      </c>
      <c r="AC15" s="457">
        <f t="shared" si="4"/>
        <v>0</v>
      </c>
      <c r="AD15" s="479"/>
      <c r="AE15" s="479"/>
      <c r="AF15" s="479"/>
      <c r="AG15" s="479"/>
      <c r="AH15" s="479"/>
      <c r="AI15" s="479">
        <v>557.6</v>
      </c>
      <c r="AJ15" s="479"/>
      <c r="AK15" s="479"/>
      <c r="AL15" s="479"/>
      <c r="AM15" s="479"/>
      <c r="AN15" s="479"/>
      <c r="AO15" s="479"/>
      <c r="AP15" s="479"/>
      <c r="AQ15" s="479"/>
      <c r="AR15" s="479"/>
      <c r="AS15" s="497">
        <f t="shared" si="5"/>
        <v>0</v>
      </c>
      <c r="AT15" s="457">
        <f t="shared" si="6"/>
        <v>0</v>
      </c>
      <c r="AU15" s="457">
        <f t="shared" si="7"/>
        <v>4557.6</v>
      </c>
      <c r="AV15" s="478">
        <v>557.6</v>
      </c>
      <c r="AW15" s="121"/>
      <c r="AX15" s="121"/>
      <c r="AY15" s="122"/>
      <c r="AZ15" s="122"/>
      <c r="BA15" s="457">
        <f t="shared" si="8"/>
        <v>4000</v>
      </c>
      <c r="BB15" s="479"/>
      <c r="BC15" s="480" t="s">
        <v>355</v>
      </c>
      <c r="BD15" s="453" t="str">
        <f t="shared" si="9"/>
        <v>正确</v>
      </c>
    </row>
    <row r="16" s="413" customFormat="1" ht="33" customHeight="1" spans="1:56">
      <c r="A16" s="481">
        <f t="shared" si="1"/>
        <v>12</v>
      </c>
      <c r="B16" s="382" t="s">
        <v>366</v>
      </c>
      <c r="C16" s="489" t="s">
        <v>367</v>
      </c>
      <c r="D16" s="502">
        <v>45940</v>
      </c>
      <c r="E16" s="503" t="s">
        <v>78</v>
      </c>
      <c r="F16" s="492">
        <f t="shared" si="2"/>
        <v>31</v>
      </c>
      <c r="G16" s="493" t="s">
        <v>79</v>
      </c>
      <c r="H16" s="494"/>
      <c r="I16" s="494"/>
      <c r="J16" s="494"/>
      <c r="K16" s="494"/>
      <c r="L16" s="494"/>
      <c r="M16" s="494"/>
      <c r="N16" s="494"/>
      <c r="O16" s="494"/>
      <c r="P16" s="494"/>
      <c r="Q16" s="494"/>
      <c r="R16" s="494"/>
      <c r="S16" s="496">
        <f t="shared" si="3"/>
        <v>0</v>
      </c>
      <c r="T16" s="470"/>
      <c r="U16" s="394" t="s">
        <v>155</v>
      </c>
      <c r="V16" s="504">
        <v>3400</v>
      </c>
      <c r="W16" s="505">
        <v>100</v>
      </c>
      <c r="X16" s="505">
        <v>100</v>
      </c>
      <c r="Y16" s="505">
        <v>100</v>
      </c>
      <c r="Z16" s="505">
        <v>100</v>
      </c>
      <c r="AA16" s="505">
        <v>100</v>
      </c>
      <c r="AB16" s="479">
        <v>100</v>
      </c>
      <c r="AC16" s="457">
        <f t="shared" si="4"/>
        <v>0</v>
      </c>
      <c r="AD16" s="479"/>
      <c r="AE16" s="479"/>
      <c r="AF16" s="479"/>
      <c r="AG16" s="479"/>
      <c r="AH16" s="479"/>
      <c r="AI16" s="479">
        <v>557.6</v>
      </c>
      <c r="AJ16" s="479"/>
      <c r="AK16" s="479"/>
      <c r="AL16" s="479"/>
      <c r="AM16" s="479"/>
      <c r="AN16" s="479"/>
      <c r="AO16" s="479"/>
      <c r="AP16" s="479"/>
      <c r="AQ16" s="479"/>
      <c r="AR16" s="479"/>
      <c r="AS16" s="497">
        <f t="shared" si="5"/>
        <v>0</v>
      </c>
      <c r="AT16" s="457">
        <f t="shared" si="6"/>
        <v>0</v>
      </c>
      <c r="AU16" s="457">
        <f t="shared" si="7"/>
        <v>4557.6</v>
      </c>
      <c r="AV16" s="478">
        <v>557.6</v>
      </c>
      <c r="AW16" s="121"/>
      <c r="AX16" s="121"/>
      <c r="AY16" s="122"/>
      <c r="AZ16" s="122"/>
      <c r="BA16" s="457">
        <f t="shared" si="8"/>
        <v>4000</v>
      </c>
      <c r="BB16" s="479"/>
      <c r="BC16" s="480" t="s">
        <v>355</v>
      </c>
      <c r="BD16" s="453" t="str">
        <f t="shared" si="9"/>
        <v>正确</v>
      </c>
    </row>
    <row r="17" s="413" customFormat="1" ht="33" customHeight="1" spans="1:56">
      <c r="A17" s="481">
        <f t="shared" si="1"/>
        <v>13</v>
      </c>
      <c r="B17" s="506" t="s">
        <v>368</v>
      </c>
      <c r="C17" s="507" t="s">
        <v>141</v>
      </c>
      <c r="D17" s="508">
        <v>45901</v>
      </c>
      <c r="E17" s="509" t="s">
        <v>78</v>
      </c>
      <c r="F17" s="483">
        <f t="shared" si="2"/>
        <v>31</v>
      </c>
      <c r="G17" s="484" t="s">
        <v>369</v>
      </c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9">
        <f t="shared" si="3"/>
        <v>0</v>
      </c>
      <c r="T17" s="470"/>
      <c r="U17" s="471">
        <v>3100</v>
      </c>
      <c r="V17" s="472">
        <v>2100</v>
      </c>
      <c r="W17" s="473">
        <v>500</v>
      </c>
      <c r="X17" s="473">
        <v>100</v>
      </c>
      <c r="Y17" s="473">
        <v>100</v>
      </c>
      <c r="Z17" s="473">
        <v>100</v>
      </c>
      <c r="AA17" s="473">
        <v>100</v>
      </c>
      <c r="AB17" s="474">
        <v>100</v>
      </c>
      <c r="AC17" s="475">
        <f t="shared" si="4"/>
        <v>30</v>
      </c>
      <c r="AD17" s="476"/>
      <c r="AE17" s="476"/>
      <c r="AF17" s="476"/>
      <c r="AG17" s="476"/>
      <c r="AH17" s="476"/>
      <c r="AI17" s="476">
        <v>1000</v>
      </c>
      <c r="AJ17" s="476">
        <v>70</v>
      </c>
      <c r="AK17" s="476"/>
      <c r="AL17" s="476"/>
      <c r="AM17" s="476"/>
      <c r="AN17" s="476"/>
      <c r="AO17" s="476"/>
      <c r="AP17" s="476"/>
      <c r="AQ17" s="476"/>
      <c r="AR17" s="476"/>
      <c r="AS17" s="477">
        <f t="shared" si="5"/>
        <v>0</v>
      </c>
      <c r="AT17" s="475">
        <f t="shared" si="6"/>
        <v>0</v>
      </c>
      <c r="AU17" s="475">
        <f t="shared" si="7"/>
        <v>4200</v>
      </c>
      <c r="AV17" s="478"/>
      <c r="AW17" s="121"/>
      <c r="AX17" s="121"/>
      <c r="AY17" s="122"/>
      <c r="AZ17" s="122"/>
      <c r="BA17" s="475">
        <f t="shared" si="8"/>
        <v>4200</v>
      </c>
      <c r="BB17" s="479"/>
      <c r="BC17" s="480" t="s">
        <v>370</v>
      </c>
      <c r="BD17" s="460" t="str">
        <f t="shared" si="9"/>
        <v>正确</v>
      </c>
    </row>
    <row r="18" s="413" customFormat="1" ht="33" customHeight="1" spans="1:56">
      <c r="A18" s="481">
        <f t="shared" si="1"/>
        <v>14</v>
      </c>
      <c r="B18" s="510" t="s">
        <v>371</v>
      </c>
      <c r="C18" s="511" t="s">
        <v>141</v>
      </c>
      <c r="D18" s="512">
        <v>45809</v>
      </c>
      <c r="E18" s="513" t="s">
        <v>78</v>
      </c>
      <c r="F18" s="483">
        <f t="shared" si="2"/>
        <v>31</v>
      </c>
      <c r="G18" s="484" t="s">
        <v>79</v>
      </c>
      <c r="H18" s="468"/>
      <c r="I18" s="468"/>
      <c r="J18" s="468"/>
      <c r="K18" s="468"/>
      <c r="L18" s="468"/>
      <c r="M18" s="468"/>
      <c r="N18" s="468">
        <v>12</v>
      </c>
      <c r="O18" s="468"/>
      <c r="P18" s="468"/>
      <c r="Q18" s="468"/>
      <c r="R18" s="468"/>
      <c r="S18" s="469">
        <f t="shared" si="3"/>
        <v>0</v>
      </c>
      <c r="T18" s="470" t="s">
        <v>372</v>
      </c>
      <c r="U18" s="471">
        <v>3100</v>
      </c>
      <c r="V18" s="472">
        <v>2500</v>
      </c>
      <c r="W18" s="473">
        <v>100</v>
      </c>
      <c r="X18" s="473">
        <v>100</v>
      </c>
      <c r="Y18" s="473">
        <v>100</v>
      </c>
      <c r="Z18" s="473">
        <v>100</v>
      </c>
      <c r="AA18" s="473">
        <v>100</v>
      </c>
      <c r="AB18" s="474">
        <v>100</v>
      </c>
      <c r="AC18" s="475">
        <f t="shared" si="4"/>
        <v>0</v>
      </c>
      <c r="AD18" s="476"/>
      <c r="AE18" s="476"/>
      <c r="AF18" s="476"/>
      <c r="AG18" s="476"/>
      <c r="AH18" s="476"/>
      <c r="AI18" s="476"/>
      <c r="AJ18" s="476"/>
      <c r="AK18" s="476"/>
      <c r="AL18" s="476"/>
      <c r="AM18" s="476"/>
      <c r="AN18" s="476"/>
      <c r="AO18" s="476"/>
      <c r="AP18" s="476"/>
      <c r="AQ18" s="476"/>
      <c r="AR18" s="476"/>
      <c r="AS18" s="477">
        <f t="shared" si="5"/>
        <v>0</v>
      </c>
      <c r="AT18" s="475">
        <f t="shared" si="6"/>
        <v>0</v>
      </c>
      <c r="AU18" s="475">
        <f t="shared" si="7"/>
        <v>3100</v>
      </c>
      <c r="AV18" s="478"/>
      <c r="AW18" s="121"/>
      <c r="AX18" s="121"/>
      <c r="AY18" s="122"/>
      <c r="AZ18" s="122"/>
      <c r="BA18" s="475">
        <f t="shared" si="8"/>
        <v>3100</v>
      </c>
      <c r="BB18" s="479"/>
      <c r="BC18" s="480"/>
      <c r="BD18" s="460" t="str">
        <f t="shared" si="9"/>
        <v>正确</v>
      </c>
    </row>
    <row r="19" s="413" customFormat="1" ht="33" customHeight="1" spans="1:56">
      <c r="A19" s="481">
        <f t="shared" si="1"/>
        <v>15</v>
      </c>
      <c r="B19" s="510" t="s">
        <v>373</v>
      </c>
      <c r="C19" s="511" t="s">
        <v>141</v>
      </c>
      <c r="D19" s="512">
        <v>45809</v>
      </c>
      <c r="E19" s="513" t="s">
        <v>78</v>
      </c>
      <c r="F19" s="483">
        <f t="shared" si="2"/>
        <v>31</v>
      </c>
      <c r="G19" s="484" t="s">
        <v>369</v>
      </c>
      <c r="H19" s="468"/>
      <c r="I19" s="468"/>
      <c r="J19" s="468"/>
      <c r="K19" s="468"/>
      <c r="L19" s="468"/>
      <c r="M19" s="468"/>
      <c r="N19" s="468"/>
      <c r="O19" s="468"/>
      <c r="P19" s="468"/>
      <c r="Q19" s="468"/>
      <c r="R19" s="468"/>
      <c r="S19" s="469">
        <f t="shared" si="3"/>
        <v>0</v>
      </c>
      <c r="T19" s="470"/>
      <c r="U19" s="471">
        <v>3100</v>
      </c>
      <c r="V19" s="472">
        <v>2500</v>
      </c>
      <c r="W19" s="473">
        <v>100</v>
      </c>
      <c r="X19" s="473">
        <v>100</v>
      </c>
      <c r="Y19" s="473">
        <v>100</v>
      </c>
      <c r="Z19" s="473">
        <v>100</v>
      </c>
      <c r="AA19" s="473">
        <v>100</v>
      </c>
      <c r="AB19" s="474">
        <v>100</v>
      </c>
      <c r="AC19" s="475">
        <f t="shared" si="4"/>
        <v>30</v>
      </c>
      <c r="AD19" s="476"/>
      <c r="AE19" s="476"/>
      <c r="AF19" s="476"/>
      <c r="AG19" s="476"/>
      <c r="AH19" s="476"/>
      <c r="AI19" s="476"/>
      <c r="AJ19" s="476">
        <v>70</v>
      </c>
      <c r="AK19" s="476"/>
      <c r="AL19" s="476"/>
      <c r="AM19" s="476"/>
      <c r="AN19" s="476"/>
      <c r="AO19" s="476"/>
      <c r="AP19" s="476"/>
      <c r="AQ19" s="476"/>
      <c r="AR19" s="476"/>
      <c r="AS19" s="477">
        <f t="shared" si="5"/>
        <v>0</v>
      </c>
      <c r="AT19" s="475">
        <f t="shared" si="6"/>
        <v>0</v>
      </c>
      <c r="AU19" s="475">
        <f t="shared" si="7"/>
        <v>3200</v>
      </c>
      <c r="AV19" s="478"/>
      <c r="AW19" s="121"/>
      <c r="AX19" s="121"/>
      <c r="AY19" s="122"/>
      <c r="AZ19" s="122"/>
      <c r="BA19" s="475">
        <f t="shared" si="8"/>
        <v>3200</v>
      </c>
      <c r="BB19" s="479"/>
      <c r="BC19" s="480"/>
      <c r="BD19" s="460" t="str">
        <f t="shared" si="9"/>
        <v>正确</v>
      </c>
    </row>
    <row r="20" s="413" customFormat="1" ht="33" customHeight="1" spans="1:56">
      <c r="A20" s="481">
        <f t="shared" si="1"/>
        <v>16</v>
      </c>
      <c r="B20" s="510" t="s">
        <v>374</v>
      </c>
      <c r="C20" s="511" t="s">
        <v>141</v>
      </c>
      <c r="D20" s="512">
        <v>45809</v>
      </c>
      <c r="E20" s="513" t="s">
        <v>78</v>
      </c>
      <c r="F20" s="483">
        <f t="shared" si="2"/>
        <v>31</v>
      </c>
      <c r="G20" s="484" t="s">
        <v>369</v>
      </c>
      <c r="H20" s="468"/>
      <c r="I20" s="468"/>
      <c r="J20" s="468"/>
      <c r="K20" s="468"/>
      <c r="L20" s="468"/>
      <c r="M20" s="468"/>
      <c r="N20" s="468"/>
      <c r="O20" s="468"/>
      <c r="P20" s="160">
        <v>1</v>
      </c>
      <c r="Q20" s="160">
        <v>1</v>
      </c>
      <c r="R20" s="468">
        <v>1</v>
      </c>
      <c r="S20" s="469">
        <f t="shared" si="3"/>
        <v>1</v>
      </c>
      <c r="T20" s="470" t="s">
        <v>375</v>
      </c>
      <c r="U20" s="471">
        <v>3100</v>
      </c>
      <c r="V20" s="472">
        <v>2500</v>
      </c>
      <c r="W20" s="473">
        <v>100</v>
      </c>
      <c r="X20" s="473">
        <v>100</v>
      </c>
      <c r="Y20" s="473">
        <v>100</v>
      </c>
      <c r="Z20" s="473">
        <v>100</v>
      </c>
      <c r="AA20" s="473">
        <v>100</v>
      </c>
      <c r="AB20" s="474">
        <v>100</v>
      </c>
      <c r="AC20" s="475">
        <f t="shared" si="4"/>
        <v>30</v>
      </c>
      <c r="AD20" s="476"/>
      <c r="AE20" s="476"/>
      <c r="AF20" s="476"/>
      <c r="AG20" s="476"/>
      <c r="AH20" s="476"/>
      <c r="AI20" s="476"/>
      <c r="AJ20" s="476">
        <v>70</v>
      </c>
      <c r="AK20" s="476"/>
      <c r="AL20" s="476"/>
      <c r="AM20" s="476"/>
      <c r="AN20" s="476"/>
      <c r="AO20" s="476"/>
      <c r="AP20" s="476"/>
      <c r="AQ20" s="476"/>
      <c r="AR20" s="476"/>
      <c r="AS20" s="477">
        <f t="shared" si="5"/>
        <v>0</v>
      </c>
      <c r="AT20" s="475">
        <f t="shared" si="6"/>
        <v>0</v>
      </c>
      <c r="AU20" s="475">
        <f t="shared" si="7"/>
        <v>3200</v>
      </c>
      <c r="AV20" s="478"/>
      <c r="AW20" s="121"/>
      <c r="AX20" s="121"/>
      <c r="AY20" s="122"/>
      <c r="AZ20" s="122"/>
      <c r="BA20" s="475">
        <f t="shared" si="8"/>
        <v>3200</v>
      </c>
      <c r="BB20" s="479"/>
      <c r="BC20" s="480"/>
      <c r="BD20" s="460" t="str">
        <f t="shared" si="9"/>
        <v>正确</v>
      </c>
    </row>
    <row r="21" s="413" customFormat="1" ht="33" customHeight="1" spans="1:56">
      <c r="A21" s="481">
        <f t="shared" si="1"/>
        <v>17</v>
      </c>
      <c r="B21" s="510" t="s">
        <v>376</v>
      </c>
      <c r="C21" s="511" t="s">
        <v>377</v>
      </c>
      <c r="D21" s="512">
        <v>45809</v>
      </c>
      <c r="E21" s="513" t="s">
        <v>78</v>
      </c>
      <c r="F21" s="483">
        <f t="shared" si="2"/>
        <v>31</v>
      </c>
      <c r="G21" s="484" t="s">
        <v>79</v>
      </c>
      <c r="H21" s="468"/>
      <c r="I21" s="468"/>
      <c r="J21" s="468"/>
      <c r="K21" s="468"/>
      <c r="L21" s="468"/>
      <c r="M21" s="468"/>
      <c r="N21" s="468"/>
      <c r="O21" s="468"/>
      <c r="P21" s="468"/>
      <c r="Q21" s="468"/>
      <c r="R21" s="468"/>
      <c r="S21" s="469">
        <f t="shared" si="3"/>
        <v>0</v>
      </c>
      <c r="T21" s="470"/>
      <c r="U21" s="471">
        <v>5300</v>
      </c>
      <c r="V21" s="472">
        <v>4500</v>
      </c>
      <c r="W21" s="473">
        <v>200</v>
      </c>
      <c r="X21" s="473">
        <v>200</v>
      </c>
      <c r="Y21" s="473">
        <v>100</v>
      </c>
      <c r="Z21" s="473">
        <v>100</v>
      </c>
      <c r="AA21" s="473">
        <v>100</v>
      </c>
      <c r="AB21" s="474">
        <v>100</v>
      </c>
      <c r="AC21" s="475">
        <f t="shared" si="4"/>
        <v>0</v>
      </c>
      <c r="AD21" s="476"/>
      <c r="AE21" s="476"/>
      <c r="AF21" s="476"/>
      <c r="AG21" s="476"/>
      <c r="AH21" s="476"/>
      <c r="AI21" s="476">
        <v>500</v>
      </c>
      <c r="AJ21" s="476"/>
      <c r="AK21" s="476"/>
      <c r="AL21" s="476"/>
      <c r="AM21" s="476"/>
      <c r="AN21" s="476"/>
      <c r="AO21" s="476"/>
      <c r="AP21" s="476"/>
      <c r="AQ21" s="476"/>
      <c r="AR21" s="476"/>
      <c r="AS21" s="477">
        <f t="shared" si="5"/>
        <v>0</v>
      </c>
      <c r="AT21" s="475">
        <f t="shared" si="6"/>
        <v>0</v>
      </c>
      <c r="AU21" s="475">
        <f t="shared" si="7"/>
        <v>5800</v>
      </c>
      <c r="AV21" s="478"/>
      <c r="AW21" s="121"/>
      <c r="AX21" s="121"/>
      <c r="AY21" s="122"/>
      <c r="AZ21" s="122"/>
      <c r="BA21" s="475">
        <f t="shared" si="8"/>
        <v>5800</v>
      </c>
      <c r="BB21" s="479"/>
      <c r="BC21" s="480" t="s">
        <v>378</v>
      </c>
      <c r="BD21" s="460" t="str">
        <f t="shared" si="9"/>
        <v>正确</v>
      </c>
    </row>
    <row r="22" s="413" customFormat="1" ht="33" customHeight="1" spans="1:56">
      <c r="A22" s="481">
        <f t="shared" si="1"/>
        <v>18</v>
      </c>
      <c r="B22" s="510" t="s">
        <v>379</v>
      </c>
      <c r="C22" s="511" t="s">
        <v>377</v>
      </c>
      <c r="D22" s="512">
        <v>45809</v>
      </c>
      <c r="E22" s="513" t="s">
        <v>78</v>
      </c>
      <c r="F22" s="483">
        <f t="shared" si="2"/>
        <v>31</v>
      </c>
      <c r="G22" s="484" t="s">
        <v>79</v>
      </c>
      <c r="H22" s="468"/>
      <c r="I22" s="468"/>
      <c r="J22" s="468"/>
      <c r="K22" s="468"/>
      <c r="L22" s="468"/>
      <c r="M22" s="468"/>
      <c r="N22" s="468"/>
      <c r="O22" s="468"/>
      <c r="P22" s="468"/>
      <c r="Q22" s="468"/>
      <c r="R22" s="468"/>
      <c r="S22" s="469">
        <f t="shared" si="3"/>
        <v>0</v>
      </c>
      <c r="T22" s="470"/>
      <c r="U22" s="471">
        <v>4300</v>
      </c>
      <c r="V22" s="472">
        <v>3700</v>
      </c>
      <c r="W22" s="473">
        <v>100</v>
      </c>
      <c r="X22" s="473">
        <v>100</v>
      </c>
      <c r="Y22" s="473">
        <v>100</v>
      </c>
      <c r="Z22" s="473">
        <v>100</v>
      </c>
      <c r="AA22" s="473">
        <v>100</v>
      </c>
      <c r="AB22" s="474">
        <v>100</v>
      </c>
      <c r="AC22" s="475">
        <f t="shared" si="4"/>
        <v>0</v>
      </c>
      <c r="AD22" s="476"/>
      <c r="AE22" s="476"/>
      <c r="AF22" s="476"/>
      <c r="AG22" s="476"/>
      <c r="AH22" s="476"/>
      <c r="AI22" s="476"/>
      <c r="AJ22" s="476"/>
      <c r="AK22" s="476"/>
      <c r="AL22" s="476"/>
      <c r="AM22" s="476"/>
      <c r="AN22" s="476"/>
      <c r="AO22" s="476"/>
      <c r="AP22" s="476"/>
      <c r="AQ22" s="476"/>
      <c r="AR22" s="476"/>
      <c r="AS22" s="477">
        <f t="shared" si="5"/>
        <v>0</v>
      </c>
      <c r="AT22" s="475">
        <f t="shared" si="6"/>
        <v>0</v>
      </c>
      <c r="AU22" s="475">
        <f t="shared" si="7"/>
        <v>4300</v>
      </c>
      <c r="AV22" s="478"/>
      <c r="AW22" s="121"/>
      <c r="AX22" s="121"/>
      <c r="AY22" s="122"/>
      <c r="AZ22" s="122"/>
      <c r="BA22" s="475">
        <f t="shared" si="8"/>
        <v>4300</v>
      </c>
      <c r="BB22" s="479"/>
      <c r="BC22" s="480"/>
      <c r="BD22" s="460" t="str">
        <f t="shared" si="9"/>
        <v>正确</v>
      </c>
    </row>
    <row r="23" s="413" customFormat="1" ht="33" customHeight="1" spans="1:56">
      <c r="A23" s="481">
        <f t="shared" si="1"/>
        <v>19</v>
      </c>
      <c r="B23" s="510" t="s">
        <v>380</v>
      </c>
      <c r="C23" s="511" t="s">
        <v>141</v>
      </c>
      <c r="D23" s="512">
        <v>45809</v>
      </c>
      <c r="E23" s="513" t="s">
        <v>78</v>
      </c>
      <c r="F23" s="483">
        <f t="shared" si="2"/>
        <v>31</v>
      </c>
      <c r="G23" s="484" t="s">
        <v>369</v>
      </c>
      <c r="H23" s="468"/>
      <c r="I23" s="468">
        <v>17</v>
      </c>
      <c r="J23" s="468"/>
      <c r="K23" s="468"/>
      <c r="L23" s="468"/>
      <c r="M23" s="468"/>
      <c r="N23" s="468"/>
      <c r="O23" s="468"/>
      <c r="P23" s="468"/>
      <c r="Q23" s="468"/>
      <c r="R23" s="468"/>
      <c r="S23" s="469">
        <f t="shared" si="3"/>
        <v>0</v>
      </c>
      <c r="T23" s="470" t="s">
        <v>381</v>
      </c>
      <c r="U23" s="471">
        <v>3100</v>
      </c>
      <c r="V23" s="472">
        <v>2500</v>
      </c>
      <c r="W23" s="473">
        <v>100</v>
      </c>
      <c r="X23" s="473">
        <v>100</v>
      </c>
      <c r="Y23" s="473">
        <v>100</v>
      </c>
      <c r="Z23" s="473">
        <v>100</v>
      </c>
      <c r="AA23" s="473">
        <v>100</v>
      </c>
      <c r="AB23" s="474">
        <v>100</v>
      </c>
      <c r="AC23" s="475">
        <f t="shared" si="4"/>
        <v>30</v>
      </c>
      <c r="AD23" s="476"/>
      <c r="AE23" s="476"/>
      <c r="AF23" s="476"/>
      <c r="AG23" s="476"/>
      <c r="AH23" s="476"/>
      <c r="AI23" s="476"/>
      <c r="AJ23" s="476">
        <v>70</v>
      </c>
      <c r="AK23" s="476"/>
      <c r="AL23" s="476"/>
      <c r="AM23" s="476"/>
      <c r="AN23" s="476"/>
      <c r="AO23" s="476"/>
      <c r="AP23" s="476"/>
      <c r="AQ23" s="476"/>
      <c r="AR23" s="476"/>
      <c r="AS23" s="477">
        <f t="shared" si="5"/>
        <v>34</v>
      </c>
      <c r="AT23" s="475">
        <f t="shared" si="6"/>
        <v>0</v>
      </c>
      <c r="AU23" s="475">
        <f t="shared" si="7"/>
        <v>3166</v>
      </c>
      <c r="AV23" s="478"/>
      <c r="AW23" s="121"/>
      <c r="AX23" s="121"/>
      <c r="AY23" s="122"/>
      <c r="AZ23" s="122"/>
      <c r="BA23" s="475">
        <f t="shared" si="8"/>
        <v>3166</v>
      </c>
      <c r="BB23" s="479"/>
      <c r="BC23" s="480"/>
      <c r="BD23" s="460" t="str">
        <f t="shared" si="9"/>
        <v>正确</v>
      </c>
    </row>
    <row r="24" s="413" customFormat="1" ht="33" customHeight="1" spans="1:56">
      <c r="A24" s="481">
        <f t="shared" si="1"/>
        <v>20</v>
      </c>
      <c r="B24" s="510" t="s">
        <v>382</v>
      </c>
      <c r="C24" s="511" t="s">
        <v>141</v>
      </c>
      <c r="D24" s="512">
        <v>45809</v>
      </c>
      <c r="E24" s="513" t="s">
        <v>78</v>
      </c>
      <c r="F24" s="483">
        <f t="shared" si="2"/>
        <v>31</v>
      </c>
      <c r="G24" s="484" t="s">
        <v>79</v>
      </c>
      <c r="H24" s="468"/>
      <c r="I24" s="468"/>
      <c r="J24" s="468"/>
      <c r="K24" s="468"/>
      <c r="L24" s="468"/>
      <c r="M24" s="468"/>
      <c r="N24" s="468"/>
      <c r="O24" s="468"/>
      <c r="P24" s="468"/>
      <c r="Q24" s="468"/>
      <c r="R24" s="468"/>
      <c r="S24" s="469">
        <f t="shared" si="3"/>
        <v>0</v>
      </c>
      <c r="T24" s="470"/>
      <c r="U24" s="471">
        <v>3300</v>
      </c>
      <c r="V24" s="472">
        <v>2700</v>
      </c>
      <c r="W24" s="473">
        <v>100</v>
      </c>
      <c r="X24" s="473">
        <v>100</v>
      </c>
      <c r="Y24" s="473">
        <v>100</v>
      </c>
      <c r="Z24" s="473">
        <v>100</v>
      </c>
      <c r="AA24" s="473">
        <v>100</v>
      </c>
      <c r="AB24" s="474">
        <v>100</v>
      </c>
      <c r="AC24" s="475">
        <f t="shared" si="4"/>
        <v>0</v>
      </c>
      <c r="AD24" s="476"/>
      <c r="AE24" s="476"/>
      <c r="AF24" s="476"/>
      <c r="AG24" s="476"/>
      <c r="AH24" s="476"/>
      <c r="AI24" s="476"/>
      <c r="AJ24" s="476"/>
      <c r="AK24" s="476"/>
      <c r="AL24" s="476"/>
      <c r="AM24" s="476"/>
      <c r="AN24" s="476"/>
      <c r="AO24" s="476"/>
      <c r="AP24" s="476"/>
      <c r="AQ24" s="476"/>
      <c r="AR24" s="476"/>
      <c r="AS24" s="477">
        <f t="shared" si="5"/>
        <v>0</v>
      </c>
      <c r="AT24" s="475">
        <f t="shared" si="6"/>
        <v>0</v>
      </c>
      <c r="AU24" s="475">
        <f t="shared" si="7"/>
        <v>3300</v>
      </c>
      <c r="AV24" s="478"/>
      <c r="AW24" s="121"/>
      <c r="AX24" s="121"/>
      <c r="AY24" s="122"/>
      <c r="AZ24" s="122"/>
      <c r="BA24" s="475">
        <f t="shared" si="8"/>
        <v>3300</v>
      </c>
      <c r="BB24" s="479"/>
      <c r="BC24" s="480"/>
      <c r="BD24" s="460" t="str">
        <f t="shared" si="9"/>
        <v>正确</v>
      </c>
    </row>
    <row r="25" s="413" customFormat="1" ht="33" customHeight="1" spans="1:56">
      <c r="A25" s="481">
        <f t="shared" si="1"/>
        <v>21</v>
      </c>
      <c r="B25" s="510" t="s">
        <v>383</v>
      </c>
      <c r="C25" s="511" t="s">
        <v>141</v>
      </c>
      <c r="D25" s="512">
        <v>45809</v>
      </c>
      <c r="E25" s="513" t="s">
        <v>78</v>
      </c>
      <c r="F25" s="483">
        <f t="shared" si="2"/>
        <v>31</v>
      </c>
      <c r="G25" s="484" t="s">
        <v>369</v>
      </c>
      <c r="H25" s="468"/>
      <c r="I25" s="468"/>
      <c r="J25" s="468"/>
      <c r="K25" s="468"/>
      <c r="L25" s="468"/>
      <c r="M25" s="468"/>
      <c r="N25" s="468"/>
      <c r="O25" s="468"/>
      <c r="P25" s="160">
        <v>1</v>
      </c>
      <c r="Q25" s="468">
        <v>1</v>
      </c>
      <c r="R25" s="468">
        <v>1</v>
      </c>
      <c r="S25" s="469">
        <f t="shared" si="3"/>
        <v>1</v>
      </c>
      <c r="T25" s="470" t="s">
        <v>384</v>
      </c>
      <c r="U25" s="471">
        <v>3100</v>
      </c>
      <c r="V25" s="472">
        <v>2500</v>
      </c>
      <c r="W25" s="473">
        <v>100</v>
      </c>
      <c r="X25" s="473">
        <v>100</v>
      </c>
      <c r="Y25" s="473">
        <v>100</v>
      </c>
      <c r="Z25" s="473">
        <v>100</v>
      </c>
      <c r="AA25" s="473">
        <v>100</v>
      </c>
      <c r="AB25" s="474">
        <v>100</v>
      </c>
      <c r="AC25" s="475">
        <f t="shared" si="4"/>
        <v>30</v>
      </c>
      <c r="AD25" s="476"/>
      <c r="AE25" s="476"/>
      <c r="AF25" s="476"/>
      <c r="AG25" s="476"/>
      <c r="AH25" s="476"/>
      <c r="AI25" s="476">
        <v>1000</v>
      </c>
      <c r="AJ25" s="476">
        <v>70</v>
      </c>
      <c r="AK25" s="476"/>
      <c r="AL25" s="476"/>
      <c r="AM25" s="476"/>
      <c r="AN25" s="476"/>
      <c r="AO25" s="476"/>
      <c r="AP25" s="476"/>
      <c r="AQ25" s="476"/>
      <c r="AR25" s="476"/>
      <c r="AS25" s="477">
        <f t="shared" si="5"/>
        <v>0</v>
      </c>
      <c r="AT25" s="475">
        <f t="shared" si="6"/>
        <v>0</v>
      </c>
      <c r="AU25" s="475">
        <f t="shared" si="7"/>
        <v>4200</v>
      </c>
      <c r="AV25" s="478"/>
      <c r="AW25" s="121"/>
      <c r="AX25" s="121"/>
      <c r="AY25" s="122"/>
      <c r="AZ25" s="122"/>
      <c r="BA25" s="475">
        <f t="shared" si="8"/>
        <v>4200</v>
      </c>
      <c r="BB25" s="479"/>
      <c r="BC25" s="480" t="s">
        <v>370</v>
      </c>
      <c r="BD25" s="460" t="str">
        <f t="shared" si="9"/>
        <v>正确</v>
      </c>
    </row>
    <row r="26" s="413" customFormat="1" ht="33" customHeight="1" spans="1:56">
      <c r="A26" s="481">
        <f t="shared" si="1"/>
        <v>22</v>
      </c>
      <c r="B26" s="510" t="s">
        <v>385</v>
      </c>
      <c r="C26" s="511" t="s">
        <v>141</v>
      </c>
      <c r="D26" s="512">
        <v>45809</v>
      </c>
      <c r="E26" s="513" t="s">
        <v>78</v>
      </c>
      <c r="F26" s="483">
        <f t="shared" si="2"/>
        <v>31</v>
      </c>
      <c r="G26" s="484" t="s">
        <v>369</v>
      </c>
      <c r="H26" s="468"/>
      <c r="I26" s="468"/>
      <c r="J26" s="468"/>
      <c r="K26" s="468"/>
      <c r="L26" s="468"/>
      <c r="M26" s="468"/>
      <c r="N26" s="468"/>
      <c r="O26" s="468"/>
      <c r="P26" s="468"/>
      <c r="Q26" s="468"/>
      <c r="R26" s="468"/>
      <c r="S26" s="469">
        <f t="shared" si="3"/>
        <v>0</v>
      </c>
      <c r="T26" s="470"/>
      <c r="U26" s="471">
        <v>3000</v>
      </c>
      <c r="V26" s="472">
        <v>2400</v>
      </c>
      <c r="W26" s="473">
        <v>100</v>
      </c>
      <c r="X26" s="473">
        <v>100</v>
      </c>
      <c r="Y26" s="473">
        <v>100</v>
      </c>
      <c r="Z26" s="473">
        <v>100</v>
      </c>
      <c r="AA26" s="473">
        <v>100</v>
      </c>
      <c r="AB26" s="474">
        <v>100</v>
      </c>
      <c r="AC26" s="475">
        <f t="shared" si="4"/>
        <v>30</v>
      </c>
      <c r="AD26" s="476"/>
      <c r="AE26" s="476"/>
      <c r="AF26" s="476"/>
      <c r="AG26" s="476"/>
      <c r="AH26" s="476"/>
      <c r="AI26" s="476"/>
      <c r="AJ26" s="476">
        <v>70</v>
      </c>
      <c r="AK26" s="476"/>
      <c r="AL26" s="476"/>
      <c r="AM26" s="476"/>
      <c r="AN26" s="476"/>
      <c r="AO26" s="476"/>
      <c r="AP26" s="476"/>
      <c r="AQ26" s="476"/>
      <c r="AR26" s="476"/>
      <c r="AS26" s="477">
        <f t="shared" si="5"/>
        <v>0</v>
      </c>
      <c r="AT26" s="475">
        <f t="shared" si="6"/>
        <v>0</v>
      </c>
      <c r="AU26" s="475">
        <f t="shared" si="7"/>
        <v>3100</v>
      </c>
      <c r="AV26" s="478"/>
      <c r="AW26" s="121"/>
      <c r="AX26" s="121"/>
      <c r="AY26" s="122"/>
      <c r="AZ26" s="122"/>
      <c r="BA26" s="475">
        <f t="shared" si="8"/>
        <v>3100</v>
      </c>
      <c r="BB26" s="479"/>
      <c r="BC26" s="480"/>
      <c r="BD26" s="460" t="str">
        <f t="shared" si="9"/>
        <v>正确</v>
      </c>
    </row>
    <row r="27" s="413" customFormat="1" ht="33" customHeight="1" spans="1:56">
      <c r="A27" s="481">
        <f t="shared" si="1"/>
        <v>23</v>
      </c>
      <c r="B27" s="510" t="s">
        <v>386</v>
      </c>
      <c r="C27" s="511" t="s">
        <v>141</v>
      </c>
      <c r="D27" s="512">
        <v>45809</v>
      </c>
      <c r="E27" s="513" t="s">
        <v>78</v>
      </c>
      <c r="F27" s="483">
        <f t="shared" si="2"/>
        <v>31</v>
      </c>
      <c r="G27" s="484" t="s">
        <v>369</v>
      </c>
      <c r="H27" s="468"/>
      <c r="I27" s="468"/>
      <c r="J27" s="468"/>
      <c r="K27" s="468"/>
      <c r="L27" s="468"/>
      <c r="M27" s="468"/>
      <c r="N27" s="468"/>
      <c r="O27" s="468"/>
      <c r="P27" s="468"/>
      <c r="Q27" s="468">
        <v>2</v>
      </c>
      <c r="R27" s="468"/>
      <c r="S27" s="469">
        <f t="shared" si="3"/>
        <v>2</v>
      </c>
      <c r="T27" s="470" t="s">
        <v>387</v>
      </c>
      <c r="U27" s="471">
        <v>3100</v>
      </c>
      <c r="V27" s="472">
        <v>2500</v>
      </c>
      <c r="W27" s="473">
        <v>100</v>
      </c>
      <c r="X27" s="473">
        <v>100</v>
      </c>
      <c r="Y27" s="473">
        <v>100</v>
      </c>
      <c r="Z27" s="473">
        <v>100</v>
      </c>
      <c r="AA27" s="473">
        <v>100</v>
      </c>
      <c r="AB27" s="474">
        <v>100</v>
      </c>
      <c r="AC27" s="475">
        <f t="shared" si="4"/>
        <v>30</v>
      </c>
      <c r="AD27" s="476"/>
      <c r="AE27" s="476"/>
      <c r="AF27" s="476"/>
      <c r="AG27" s="476"/>
      <c r="AH27" s="476"/>
      <c r="AI27" s="476"/>
      <c r="AJ27" s="476">
        <v>70</v>
      </c>
      <c r="AK27" s="476"/>
      <c r="AL27" s="476"/>
      <c r="AM27" s="476"/>
      <c r="AN27" s="476"/>
      <c r="AO27" s="476"/>
      <c r="AP27" s="476"/>
      <c r="AQ27" s="476"/>
      <c r="AR27" s="476"/>
      <c r="AS27" s="477">
        <f t="shared" si="5"/>
        <v>0</v>
      </c>
      <c r="AT27" s="475">
        <f t="shared" si="6"/>
        <v>0</v>
      </c>
      <c r="AU27" s="475">
        <f t="shared" si="7"/>
        <v>3200</v>
      </c>
      <c r="AV27" s="478"/>
      <c r="AW27" s="121"/>
      <c r="AX27" s="121"/>
      <c r="AY27" s="122"/>
      <c r="AZ27" s="122"/>
      <c r="BA27" s="475">
        <f t="shared" si="8"/>
        <v>3200</v>
      </c>
      <c r="BB27" s="479"/>
      <c r="BC27" s="480"/>
      <c r="BD27" s="460" t="str">
        <f t="shared" si="9"/>
        <v>正确</v>
      </c>
    </row>
    <row r="28" s="413" customFormat="1" ht="33" customHeight="1" spans="1:56">
      <c r="A28" s="481">
        <f t="shared" si="1"/>
        <v>24</v>
      </c>
      <c r="B28" s="510" t="s">
        <v>388</v>
      </c>
      <c r="C28" s="511" t="s">
        <v>141</v>
      </c>
      <c r="D28" s="512">
        <v>45809</v>
      </c>
      <c r="E28" s="513" t="s">
        <v>78</v>
      </c>
      <c r="F28" s="483">
        <f t="shared" si="2"/>
        <v>31</v>
      </c>
      <c r="G28" s="484" t="s">
        <v>79</v>
      </c>
      <c r="H28" s="468"/>
      <c r="I28" s="468"/>
      <c r="J28" s="468"/>
      <c r="K28" s="468"/>
      <c r="L28" s="468">
        <v>2</v>
      </c>
      <c r="M28" s="468"/>
      <c r="N28" s="468"/>
      <c r="O28" s="468"/>
      <c r="P28" s="468"/>
      <c r="Q28" s="468"/>
      <c r="R28" s="468"/>
      <c r="S28" s="469">
        <f t="shared" si="3"/>
        <v>0</v>
      </c>
      <c r="T28" s="470" t="s">
        <v>389</v>
      </c>
      <c r="U28" s="471">
        <v>3100</v>
      </c>
      <c r="V28" s="472">
        <v>2500</v>
      </c>
      <c r="W28" s="473">
        <v>100</v>
      </c>
      <c r="X28" s="473">
        <v>100</v>
      </c>
      <c r="Y28" s="473">
        <v>100</v>
      </c>
      <c r="Z28" s="473">
        <v>100</v>
      </c>
      <c r="AA28" s="473">
        <v>100</v>
      </c>
      <c r="AB28" s="474">
        <v>100</v>
      </c>
      <c r="AC28" s="475">
        <f t="shared" si="4"/>
        <v>0</v>
      </c>
      <c r="AD28" s="476"/>
      <c r="AE28" s="476"/>
      <c r="AF28" s="476"/>
      <c r="AG28" s="476"/>
      <c r="AH28" s="476"/>
      <c r="AI28" s="476"/>
      <c r="AJ28" s="476"/>
      <c r="AK28" s="476"/>
      <c r="AL28" s="476"/>
      <c r="AM28" s="476"/>
      <c r="AN28" s="476"/>
      <c r="AO28" s="476"/>
      <c r="AP28" s="476"/>
      <c r="AQ28" s="476"/>
      <c r="AR28" s="476"/>
      <c r="AS28" s="477">
        <f t="shared" si="5"/>
        <v>0</v>
      </c>
      <c r="AT28" s="475">
        <f t="shared" si="6"/>
        <v>200</v>
      </c>
      <c r="AU28" s="475">
        <f t="shared" si="7"/>
        <v>2900</v>
      </c>
      <c r="AV28" s="478"/>
      <c r="AW28" s="121"/>
      <c r="AX28" s="121"/>
      <c r="AY28" s="122"/>
      <c r="AZ28" s="122"/>
      <c r="BA28" s="475">
        <f t="shared" si="8"/>
        <v>2900</v>
      </c>
      <c r="BB28" s="479"/>
      <c r="BC28" s="480"/>
      <c r="BD28" s="460" t="str">
        <f t="shared" si="9"/>
        <v>正确</v>
      </c>
    </row>
    <row r="29" s="413" customFormat="1" ht="33" customHeight="1" spans="1:56">
      <c r="A29" s="481">
        <f t="shared" si="1"/>
        <v>25</v>
      </c>
      <c r="B29" s="510" t="s">
        <v>390</v>
      </c>
      <c r="C29" s="511" t="s">
        <v>141</v>
      </c>
      <c r="D29" s="512">
        <v>45809</v>
      </c>
      <c r="E29" s="513" t="s">
        <v>78</v>
      </c>
      <c r="F29" s="483">
        <f t="shared" si="2"/>
        <v>31</v>
      </c>
      <c r="G29" s="484" t="s">
        <v>369</v>
      </c>
      <c r="H29" s="468"/>
      <c r="I29" s="468"/>
      <c r="J29" s="468"/>
      <c r="K29" s="468"/>
      <c r="L29" s="468"/>
      <c r="M29" s="468"/>
      <c r="N29" s="468"/>
      <c r="O29" s="468"/>
      <c r="P29" s="468"/>
      <c r="Q29" s="468">
        <v>1</v>
      </c>
      <c r="R29" s="468"/>
      <c r="S29" s="469">
        <f t="shared" si="3"/>
        <v>1</v>
      </c>
      <c r="T29" s="470" t="s">
        <v>391</v>
      </c>
      <c r="U29" s="471">
        <v>3100</v>
      </c>
      <c r="V29" s="472">
        <v>2500</v>
      </c>
      <c r="W29" s="473">
        <v>100</v>
      </c>
      <c r="X29" s="473">
        <v>100</v>
      </c>
      <c r="Y29" s="473">
        <v>100</v>
      </c>
      <c r="Z29" s="473">
        <v>100</v>
      </c>
      <c r="AA29" s="473">
        <v>100</v>
      </c>
      <c r="AB29" s="474">
        <v>100</v>
      </c>
      <c r="AC29" s="475">
        <f t="shared" si="4"/>
        <v>30</v>
      </c>
      <c r="AD29" s="476"/>
      <c r="AE29" s="476"/>
      <c r="AF29" s="476"/>
      <c r="AG29" s="476"/>
      <c r="AH29" s="476"/>
      <c r="AI29" s="476">
        <v>1000</v>
      </c>
      <c r="AJ29" s="476">
        <v>70</v>
      </c>
      <c r="AK29" s="476"/>
      <c r="AL29" s="476"/>
      <c r="AM29" s="476"/>
      <c r="AN29" s="476"/>
      <c r="AO29" s="476"/>
      <c r="AP29" s="476"/>
      <c r="AQ29" s="476"/>
      <c r="AR29" s="476"/>
      <c r="AS29" s="477">
        <f t="shared" si="5"/>
        <v>0</v>
      </c>
      <c r="AT29" s="475">
        <f t="shared" si="6"/>
        <v>0</v>
      </c>
      <c r="AU29" s="475">
        <f t="shared" si="7"/>
        <v>4200</v>
      </c>
      <c r="AV29" s="478"/>
      <c r="AW29" s="121"/>
      <c r="AX29" s="121"/>
      <c r="AY29" s="122"/>
      <c r="AZ29" s="122"/>
      <c r="BA29" s="475">
        <f t="shared" si="8"/>
        <v>4200</v>
      </c>
      <c r="BB29" s="479"/>
      <c r="BC29" s="480" t="s">
        <v>370</v>
      </c>
      <c r="BD29" s="460" t="str">
        <f t="shared" si="9"/>
        <v>正确</v>
      </c>
    </row>
    <row r="30" s="413" customFormat="1" ht="33" customHeight="1" spans="1:56">
      <c r="A30" s="481">
        <f t="shared" si="1"/>
        <v>26</v>
      </c>
      <c r="B30" s="510" t="s">
        <v>392</v>
      </c>
      <c r="C30" s="511" t="s">
        <v>141</v>
      </c>
      <c r="D30" s="512">
        <v>45809</v>
      </c>
      <c r="E30" s="513" t="s">
        <v>78</v>
      </c>
      <c r="F30" s="483">
        <f t="shared" si="2"/>
        <v>31</v>
      </c>
      <c r="G30" s="484" t="s">
        <v>79</v>
      </c>
      <c r="H30" s="468"/>
      <c r="I30" s="468"/>
      <c r="J30" s="468"/>
      <c r="K30" s="468"/>
      <c r="L30" s="468">
        <v>31</v>
      </c>
      <c r="M30" s="468"/>
      <c r="N30" s="468"/>
      <c r="O30" s="468"/>
      <c r="P30" s="468"/>
      <c r="Q30" s="468"/>
      <c r="R30" s="468"/>
      <c r="S30" s="469">
        <f t="shared" si="3"/>
        <v>0</v>
      </c>
      <c r="T30" s="470" t="s">
        <v>393</v>
      </c>
      <c r="U30" s="504">
        <v>3000</v>
      </c>
      <c r="V30" s="472">
        <v>2400</v>
      </c>
      <c r="W30" s="473">
        <v>100</v>
      </c>
      <c r="X30" s="473">
        <v>100</v>
      </c>
      <c r="Y30" s="473">
        <v>100</v>
      </c>
      <c r="Z30" s="473">
        <v>100</v>
      </c>
      <c r="AA30" s="473">
        <v>100</v>
      </c>
      <c r="AB30" s="474">
        <v>100</v>
      </c>
      <c r="AC30" s="475">
        <f t="shared" si="4"/>
        <v>0</v>
      </c>
      <c r="AD30" s="476"/>
      <c r="AE30" s="476"/>
      <c r="AF30" s="476"/>
      <c r="AG30" s="476"/>
      <c r="AH30" s="476"/>
      <c r="AI30" s="476"/>
      <c r="AJ30" s="476"/>
      <c r="AK30" s="476"/>
      <c r="AL30" s="476"/>
      <c r="AM30" s="476"/>
      <c r="AN30" s="476"/>
      <c r="AO30" s="476"/>
      <c r="AP30" s="476"/>
      <c r="AQ30" s="476"/>
      <c r="AR30" s="476"/>
      <c r="AS30" s="477">
        <f t="shared" si="5"/>
        <v>0</v>
      </c>
      <c r="AT30" s="475">
        <f t="shared" si="6"/>
        <v>3000</v>
      </c>
      <c r="AU30" s="475">
        <f t="shared" si="7"/>
        <v>0</v>
      </c>
      <c r="AV30" s="478"/>
      <c r="AW30" s="121"/>
      <c r="AX30" s="121"/>
      <c r="AY30" s="122"/>
      <c r="AZ30" s="122"/>
      <c r="BA30" s="475">
        <f t="shared" si="8"/>
        <v>0</v>
      </c>
      <c r="BB30" s="479"/>
      <c r="BC30" s="480"/>
      <c r="BD30" s="460" t="str">
        <f t="shared" si="9"/>
        <v>正确</v>
      </c>
    </row>
    <row r="31" s="413" customFormat="1" ht="33" customHeight="1" spans="1:56">
      <c r="A31" s="481">
        <f t="shared" si="1"/>
        <v>27</v>
      </c>
      <c r="B31" s="510" t="s">
        <v>394</v>
      </c>
      <c r="C31" s="511" t="s">
        <v>141</v>
      </c>
      <c r="D31" s="512">
        <v>45809</v>
      </c>
      <c r="E31" s="513" t="s">
        <v>78</v>
      </c>
      <c r="F31" s="483">
        <f t="shared" si="2"/>
        <v>31</v>
      </c>
      <c r="G31" s="484" t="s">
        <v>369</v>
      </c>
      <c r="H31" s="468"/>
      <c r="I31" s="468"/>
      <c r="J31" s="468"/>
      <c r="K31" s="468"/>
      <c r="L31" s="468"/>
      <c r="M31" s="468"/>
      <c r="N31" s="468"/>
      <c r="O31" s="468"/>
      <c r="P31" s="468"/>
      <c r="Q31" s="468"/>
      <c r="R31" s="468"/>
      <c r="S31" s="469">
        <f t="shared" si="3"/>
        <v>0</v>
      </c>
      <c r="T31" s="470"/>
      <c r="U31" s="471">
        <v>3100</v>
      </c>
      <c r="V31" s="472">
        <v>2500</v>
      </c>
      <c r="W31" s="473">
        <v>100</v>
      </c>
      <c r="X31" s="473">
        <v>100</v>
      </c>
      <c r="Y31" s="473">
        <v>100</v>
      </c>
      <c r="Z31" s="473">
        <v>100</v>
      </c>
      <c r="AA31" s="473">
        <v>100</v>
      </c>
      <c r="AB31" s="474">
        <v>100</v>
      </c>
      <c r="AC31" s="475">
        <f t="shared" si="4"/>
        <v>30</v>
      </c>
      <c r="AD31" s="476"/>
      <c r="AE31" s="476"/>
      <c r="AF31" s="476"/>
      <c r="AG31" s="476"/>
      <c r="AH31" s="476"/>
      <c r="AI31" s="476"/>
      <c r="AJ31" s="476">
        <v>70</v>
      </c>
      <c r="AK31" s="476"/>
      <c r="AL31" s="476"/>
      <c r="AM31" s="476"/>
      <c r="AN31" s="476"/>
      <c r="AO31" s="476"/>
      <c r="AP31" s="476"/>
      <c r="AQ31" s="476"/>
      <c r="AR31" s="476"/>
      <c r="AS31" s="477">
        <f t="shared" si="5"/>
        <v>0</v>
      </c>
      <c r="AT31" s="475">
        <f t="shared" si="6"/>
        <v>0</v>
      </c>
      <c r="AU31" s="475">
        <f t="shared" si="7"/>
        <v>3200</v>
      </c>
      <c r="AV31" s="478"/>
      <c r="AW31" s="121"/>
      <c r="AX31" s="121"/>
      <c r="AY31" s="122"/>
      <c r="AZ31" s="122"/>
      <c r="BA31" s="475">
        <f t="shared" si="8"/>
        <v>3200</v>
      </c>
      <c r="BB31" s="479"/>
      <c r="BC31" s="480"/>
      <c r="BD31" s="460" t="str">
        <f t="shared" si="9"/>
        <v>正确</v>
      </c>
    </row>
    <row r="32" s="413" customFormat="1" ht="33" customHeight="1" spans="1:56">
      <c r="A32" s="481">
        <f t="shared" si="1"/>
        <v>28</v>
      </c>
      <c r="B32" s="510" t="s">
        <v>395</v>
      </c>
      <c r="C32" s="511" t="s">
        <v>130</v>
      </c>
      <c r="D32" s="512">
        <v>45809</v>
      </c>
      <c r="E32" s="513" t="s">
        <v>78</v>
      </c>
      <c r="F32" s="483">
        <f t="shared" si="2"/>
        <v>31</v>
      </c>
      <c r="G32" s="484" t="s">
        <v>79</v>
      </c>
      <c r="H32" s="468"/>
      <c r="I32" s="468"/>
      <c r="J32" s="468"/>
      <c r="K32" s="468"/>
      <c r="L32" s="468"/>
      <c r="M32" s="468"/>
      <c r="N32" s="468"/>
      <c r="O32" s="468"/>
      <c r="P32" s="468"/>
      <c r="Q32" s="468"/>
      <c r="R32" s="468"/>
      <c r="S32" s="469">
        <f t="shared" si="3"/>
        <v>0</v>
      </c>
      <c r="T32" s="470"/>
      <c r="U32" s="471">
        <v>3300</v>
      </c>
      <c r="V32" s="472">
        <v>2500</v>
      </c>
      <c r="W32" s="473">
        <v>200</v>
      </c>
      <c r="X32" s="473">
        <v>200</v>
      </c>
      <c r="Y32" s="473">
        <v>100</v>
      </c>
      <c r="Z32" s="473">
        <v>100</v>
      </c>
      <c r="AA32" s="473">
        <v>100</v>
      </c>
      <c r="AB32" s="474">
        <v>100</v>
      </c>
      <c r="AC32" s="475">
        <f t="shared" si="4"/>
        <v>0</v>
      </c>
      <c r="AD32" s="476"/>
      <c r="AE32" s="476"/>
      <c r="AF32" s="476"/>
      <c r="AG32" s="476"/>
      <c r="AH32" s="476"/>
      <c r="AI32" s="476"/>
      <c r="AJ32" s="476"/>
      <c r="AK32" s="476"/>
      <c r="AL32" s="476"/>
      <c r="AM32" s="476"/>
      <c r="AN32" s="476"/>
      <c r="AO32" s="476"/>
      <c r="AP32" s="476"/>
      <c r="AQ32" s="476"/>
      <c r="AR32" s="476"/>
      <c r="AS32" s="477">
        <f t="shared" si="5"/>
        <v>0</v>
      </c>
      <c r="AT32" s="475">
        <f t="shared" si="6"/>
        <v>0</v>
      </c>
      <c r="AU32" s="475">
        <f t="shared" si="7"/>
        <v>3300</v>
      </c>
      <c r="AV32" s="478"/>
      <c r="AW32" s="121"/>
      <c r="AX32" s="121"/>
      <c r="AY32" s="122"/>
      <c r="AZ32" s="122"/>
      <c r="BA32" s="475">
        <f t="shared" si="8"/>
        <v>3300</v>
      </c>
      <c r="BB32" s="479"/>
      <c r="BC32" s="480"/>
      <c r="BD32" s="460" t="str">
        <f t="shared" si="9"/>
        <v>正确</v>
      </c>
    </row>
    <row r="33" s="413" customFormat="1" ht="33" customHeight="1" spans="1:56">
      <c r="A33" s="481">
        <f t="shared" si="1"/>
        <v>29</v>
      </c>
      <c r="B33" s="510" t="s">
        <v>396</v>
      </c>
      <c r="C33" s="511" t="s">
        <v>153</v>
      </c>
      <c r="D33" s="512">
        <v>45809</v>
      </c>
      <c r="E33" s="513" t="s">
        <v>78</v>
      </c>
      <c r="F33" s="483">
        <f t="shared" si="2"/>
        <v>31</v>
      </c>
      <c r="G33" s="484" t="s">
        <v>79</v>
      </c>
      <c r="H33" s="468"/>
      <c r="I33" s="468"/>
      <c r="J33" s="468"/>
      <c r="K33" s="468"/>
      <c r="L33" s="468">
        <v>2</v>
      </c>
      <c r="M33" s="468"/>
      <c r="N33" s="468"/>
      <c r="O33" s="468"/>
      <c r="P33" s="468">
        <v>1</v>
      </c>
      <c r="Q33" s="468"/>
      <c r="R33" s="468">
        <v>1</v>
      </c>
      <c r="S33" s="469">
        <f t="shared" si="3"/>
        <v>0</v>
      </c>
      <c r="T33" s="470" t="s">
        <v>397</v>
      </c>
      <c r="U33" s="471">
        <v>4500</v>
      </c>
      <c r="V33" s="472">
        <v>3900</v>
      </c>
      <c r="W33" s="473">
        <v>100</v>
      </c>
      <c r="X33" s="473">
        <v>100</v>
      </c>
      <c r="Y33" s="473">
        <v>100</v>
      </c>
      <c r="Z33" s="473">
        <v>100</v>
      </c>
      <c r="AA33" s="473">
        <v>100</v>
      </c>
      <c r="AB33" s="474">
        <v>100</v>
      </c>
      <c r="AC33" s="475">
        <f t="shared" si="4"/>
        <v>0</v>
      </c>
      <c r="AD33" s="476"/>
      <c r="AE33" s="476"/>
      <c r="AF33" s="476"/>
      <c r="AG33" s="476"/>
      <c r="AH33" s="476"/>
      <c r="AI33" s="476">
        <v>500</v>
      </c>
      <c r="AJ33" s="476"/>
      <c r="AK33" s="476"/>
      <c r="AL33" s="476"/>
      <c r="AM33" s="476"/>
      <c r="AN33" s="476"/>
      <c r="AO33" s="476"/>
      <c r="AP33" s="476"/>
      <c r="AQ33" s="476"/>
      <c r="AR33" s="476"/>
      <c r="AS33" s="477">
        <f t="shared" si="5"/>
        <v>0</v>
      </c>
      <c r="AT33" s="475">
        <f t="shared" si="6"/>
        <v>290.322580645161</v>
      </c>
      <c r="AU33" s="475">
        <f t="shared" si="7"/>
        <v>4709.68</v>
      </c>
      <c r="AV33" s="478"/>
      <c r="AW33" s="121"/>
      <c r="AX33" s="121"/>
      <c r="AY33" s="122"/>
      <c r="AZ33" s="122"/>
      <c r="BA33" s="475">
        <f t="shared" si="8"/>
        <v>4709.68</v>
      </c>
      <c r="BB33" s="479"/>
      <c r="BC33" s="480" t="s">
        <v>378</v>
      </c>
      <c r="BD33" s="460" t="str">
        <f t="shared" si="9"/>
        <v>正确</v>
      </c>
    </row>
    <row r="34" s="413" customFormat="1" ht="33" customHeight="1" spans="1:56">
      <c r="A34" s="481">
        <f t="shared" si="1"/>
        <v>30</v>
      </c>
      <c r="B34" s="486" t="s">
        <v>398</v>
      </c>
      <c r="C34" s="511" t="s">
        <v>141</v>
      </c>
      <c r="D34" s="512">
        <v>45809</v>
      </c>
      <c r="E34" s="358" t="s">
        <v>111</v>
      </c>
      <c r="F34" s="483">
        <f t="shared" si="2"/>
        <v>31</v>
      </c>
      <c r="G34" s="484" t="s">
        <v>79</v>
      </c>
      <c r="H34" s="468"/>
      <c r="I34" s="468"/>
      <c r="J34" s="160">
        <v>13</v>
      </c>
      <c r="K34" s="468"/>
      <c r="L34" s="468"/>
      <c r="M34" s="468"/>
      <c r="N34" s="468"/>
      <c r="O34" s="468"/>
      <c r="P34" s="468">
        <v>1</v>
      </c>
      <c r="Q34" s="468">
        <v>1</v>
      </c>
      <c r="R34" s="468">
        <v>2</v>
      </c>
      <c r="S34" s="469">
        <f t="shared" si="3"/>
        <v>0</v>
      </c>
      <c r="T34" s="470" t="s">
        <v>399</v>
      </c>
      <c r="U34" s="471">
        <v>3100</v>
      </c>
      <c r="V34" s="472">
        <v>2500</v>
      </c>
      <c r="W34" s="473">
        <v>100</v>
      </c>
      <c r="X34" s="473">
        <v>100</v>
      </c>
      <c r="Y34" s="473">
        <v>100</v>
      </c>
      <c r="Z34" s="473">
        <v>100</v>
      </c>
      <c r="AA34" s="473">
        <v>100</v>
      </c>
      <c r="AB34" s="474">
        <v>100</v>
      </c>
      <c r="AC34" s="475">
        <f t="shared" si="4"/>
        <v>0</v>
      </c>
      <c r="AD34" s="476"/>
      <c r="AE34" s="476"/>
      <c r="AF34" s="476"/>
      <c r="AG34" s="476"/>
      <c r="AH34" s="476"/>
      <c r="AI34" s="476"/>
      <c r="AJ34" s="163">
        <f>70/31*18</f>
        <v>40.6451612903226</v>
      </c>
      <c r="AK34" s="476"/>
      <c r="AL34" s="476"/>
      <c r="AM34" s="476"/>
      <c r="AN34" s="476"/>
      <c r="AO34" s="476"/>
      <c r="AP34" s="476"/>
      <c r="AQ34" s="476"/>
      <c r="AR34" s="476"/>
      <c r="AS34" s="477">
        <f t="shared" si="5"/>
        <v>0</v>
      </c>
      <c r="AT34" s="475">
        <f t="shared" si="6"/>
        <v>1300</v>
      </c>
      <c r="AU34" s="475">
        <f t="shared" si="7"/>
        <v>1840.65</v>
      </c>
      <c r="AV34" s="478"/>
      <c r="AW34" s="121"/>
      <c r="AX34" s="121"/>
      <c r="AY34" s="122"/>
      <c r="AZ34" s="122"/>
      <c r="BA34" s="475">
        <f t="shared" si="8"/>
        <v>1840.65</v>
      </c>
      <c r="BB34" s="479"/>
      <c r="BC34" s="480"/>
      <c r="BD34" s="460" t="str">
        <f t="shared" si="9"/>
        <v>正确</v>
      </c>
    </row>
    <row r="35" s="413" customFormat="1" ht="33" customHeight="1" spans="1:56">
      <c r="A35" s="481">
        <f t="shared" si="1"/>
        <v>31</v>
      </c>
      <c r="B35" s="510" t="s">
        <v>400</v>
      </c>
      <c r="C35" s="511" t="s">
        <v>141</v>
      </c>
      <c r="D35" s="512">
        <v>45809</v>
      </c>
      <c r="E35" s="513" t="s">
        <v>78</v>
      </c>
      <c r="F35" s="483">
        <f t="shared" si="2"/>
        <v>31</v>
      </c>
      <c r="G35" s="484" t="s">
        <v>369</v>
      </c>
      <c r="H35" s="468"/>
      <c r="I35" s="468"/>
      <c r="J35" s="468"/>
      <c r="K35" s="468"/>
      <c r="L35" s="468"/>
      <c r="M35" s="468"/>
      <c r="N35" s="468"/>
      <c r="O35" s="468"/>
      <c r="P35" s="468">
        <v>1</v>
      </c>
      <c r="Q35" s="468"/>
      <c r="R35" s="468">
        <v>1</v>
      </c>
      <c r="S35" s="469">
        <f t="shared" si="3"/>
        <v>0</v>
      </c>
      <c r="T35" s="470" t="s">
        <v>401</v>
      </c>
      <c r="U35" s="471">
        <v>3000</v>
      </c>
      <c r="V35" s="472">
        <v>2400</v>
      </c>
      <c r="W35" s="473">
        <v>100</v>
      </c>
      <c r="X35" s="473">
        <v>100</v>
      </c>
      <c r="Y35" s="473">
        <v>100</v>
      </c>
      <c r="Z35" s="473">
        <v>100</v>
      </c>
      <c r="AA35" s="473">
        <v>100</v>
      </c>
      <c r="AB35" s="474">
        <v>100</v>
      </c>
      <c r="AC35" s="475">
        <f t="shared" si="4"/>
        <v>30</v>
      </c>
      <c r="AD35" s="476"/>
      <c r="AE35" s="476"/>
      <c r="AF35" s="476"/>
      <c r="AG35" s="476"/>
      <c r="AH35" s="476"/>
      <c r="AI35" s="476"/>
      <c r="AJ35" s="476">
        <v>70</v>
      </c>
      <c r="AK35" s="476"/>
      <c r="AL35" s="476"/>
      <c r="AM35" s="476"/>
      <c r="AN35" s="476"/>
      <c r="AO35" s="476"/>
      <c r="AP35" s="476"/>
      <c r="AQ35" s="476"/>
      <c r="AR35" s="476"/>
      <c r="AS35" s="477">
        <f t="shared" si="5"/>
        <v>0</v>
      </c>
      <c r="AT35" s="475">
        <f t="shared" si="6"/>
        <v>0</v>
      </c>
      <c r="AU35" s="475">
        <f t="shared" si="7"/>
        <v>3100</v>
      </c>
      <c r="AV35" s="478"/>
      <c r="AW35" s="121"/>
      <c r="AX35" s="121"/>
      <c r="AY35" s="122"/>
      <c r="AZ35" s="122"/>
      <c r="BA35" s="475">
        <f t="shared" si="8"/>
        <v>3100</v>
      </c>
      <c r="BB35" s="479"/>
      <c r="BC35" s="480"/>
      <c r="BD35" s="460" t="str">
        <f t="shared" si="9"/>
        <v>正确</v>
      </c>
    </row>
    <row r="36" s="413" customFormat="1" ht="33" customHeight="1" spans="1:56">
      <c r="A36" s="481">
        <f t="shared" si="1"/>
        <v>32</v>
      </c>
      <c r="B36" s="510" t="s">
        <v>402</v>
      </c>
      <c r="C36" s="511" t="s">
        <v>141</v>
      </c>
      <c r="D36" s="512">
        <v>45901</v>
      </c>
      <c r="E36" s="513" t="s">
        <v>78</v>
      </c>
      <c r="F36" s="483">
        <f t="shared" si="2"/>
        <v>31</v>
      </c>
      <c r="G36" s="484" t="s">
        <v>369</v>
      </c>
      <c r="H36" s="468"/>
      <c r="I36" s="468">
        <v>27</v>
      </c>
      <c r="J36" s="468"/>
      <c r="K36" s="468"/>
      <c r="L36" s="468"/>
      <c r="M36" s="468"/>
      <c r="N36" s="468"/>
      <c r="O36" s="468"/>
      <c r="P36" s="468">
        <v>1</v>
      </c>
      <c r="Q36" s="468"/>
      <c r="R36" s="468">
        <v>1</v>
      </c>
      <c r="S36" s="469">
        <f t="shared" si="3"/>
        <v>0</v>
      </c>
      <c r="T36" s="470" t="s">
        <v>403</v>
      </c>
      <c r="U36" s="471">
        <v>3100</v>
      </c>
      <c r="V36" s="472">
        <v>2100</v>
      </c>
      <c r="W36" s="473">
        <v>500</v>
      </c>
      <c r="X36" s="473">
        <v>100</v>
      </c>
      <c r="Y36" s="473">
        <v>100</v>
      </c>
      <c r="Z36" s="473">
        <v>100</v>
      </c>
      <c r="AA36" s="473">
        <v>100</v>
      </c>
      <c r="AB36" s="474">
        <v>100</v>
      </c>
      <c r="AC36" s="475">
        <f t="shared" si="4"/>
        <v>30</v>
      </c>
      <c r="AD36" s="476"/>
      <c r="AE36" s="476"/>
      <c r="AF36" s="476"/>
      <c r="AG36" s="476"/>
      <c r="AH36" s="476"/>
      <c r="AI36" s="476"/>
      <c r="AJ36" s="476">
        <v>70</v>
      </c>
      <c r="AK36" s="476"/>
      <c r="AL36" s="476"/>
      <c r="AM36" s="476"/>
      <c r="AN36" s="476"/>
      <c r="AO36" s="476"/>
      <c r="AP36" s="476"/>
      <c r="AQ36" s="476"/>
      <c r="AR36" s="476"/>
      <c r="AS36" s="477">
        <f t="shared" si="5"/>
        <v>54</v>
      </c>
      <c r="AT36" s="475">
        <f t="shared" si="6"/>
        <v>0</v>
      </c>
      <c r="AU36" s="475">
        <f t="shared" si="7"/>
        <v>3146</v>
      </c>
      <c r="AV36" s="478"/>
      <c r="AW36" s="121"/>
      <c r="AX36" s="121"/>
      <c r="AY36" s="122"/>
      <c r="AZ36" s="122"/>
      <c r="BA36" s="475">
        <f t="shared" si="8"/>
        <v>3146</v>
      </c>
      <c r="BB36" s="479"/>
      <c r="BC36" s="480"/>
      <c r="BD36" s="460" t="str">
        <f t="shared" si="9"/>
        <v>正确</v>
      </c>
    </row>
    <row r="37" s="413" customFormat="1" ht="33" customHeight="1" spans="1:56">
      <c r="A37" s="481">
        <f t="shared" si="1"/>
        <v>33</v>
      </c>
      <c r="B37" s="510" t="s">
        <v>404</v>
      </c>
      <c r="C37" s="511" t="s">
        <v>141</v>
      </c>
      <c r="D37" s="512">
        <v>45943</v>
      </c>
      <c r="E37" s="513" t="s">
        <v>78</v>
      </c>
      <c r="F37" s="483">
        <f t="shared" si="2"/>
        <v>31</v>
      </c>
      <c r="G37" s="484" t="s">
        <v>369</v>
      </c>
      <c r="H37" s="468"/>
      <c r="I37" s="468"/>
      <c r="J37" s="468"/>
      <c r="K37" s="468"/>
      <c r="L37" s="468"/>
      <c r="M37" s="468"/>
      <c r="N37" s="468"/>
      <c r="O37" s="468"/>
      <c r="P37" s="468">
        <v>1</v>
      </c>
      <c r="Q37" s="468"/>
      <c r="R37" s="468">
        <v>1</v>
      </c>
      <c r="S37" s="469">
        <f t="shared" si="3"/>
        <v>0</v>
      </c>
      <c r="T37" s="470" t="s">
        <v>401</v>
      </c>
      <c r="U37" s="471">
        <v>3100</v>
      </c>
      <c r="V37" s="472">
        <v>2100</v>
      </c>
      <c r="W37" s="473">
        <v>500</v>
      </c>
      <c r="X37" s="473">
        <v>100</v>
      </c>
      <c r="Y37" s="473">
        <v>100</v>
      </c>
      <c r="Z37" s="473">
        <v>100</v>
      </c>
      <c r="AA37" s="473">
        <v>100</v>
      </c>
      <c r="AB37" s="474">
        <v>100</v>
      </c>
      <c r="AC37" s="475">
        <f t="shared" si="4"/>
        <v>30</v>
      </c>
      <c r="AD37" s="476"/>
      <c r="AE37" s="476"/>
      <c r="AF37" s="476"/>
      <c r="AG37" s="476"/>
      <c r="AH37" s="476"/>
      <c r="AI37" s="476"/>
      <c r="AJ37" s="476">
        <v>70</v>
      </c>
      <c r="AK37" s="476"/>
      <c r="AL37" s="476"/>
      <c r="AM37" s="476"/>
      <c r="AN37" s="476"/>
      <c r="AO37" s="476"/>
      <c r="AP37" s="476"/>
      <c r="AQ37" s="476"/>
      <c r="AR37" s="476"/>
      <c r="AS37" s="477">
        <f t="shared" si="5"/>
        <v>0</v>
      </c>
      <c r="AT37" s="475">
        <f t="shared" si="6"/>
        <v>0</v>
      </c>
      <c r="AU37" s="475">
        <f t="shared" si="7"/>
        <v>3200</v>
      </c>
      <c r="AV37" s="478"/>
      <c r="AW37" s="121"/>
      <c r="AX37" s="121"/>
      <c r="AY37" s="122"/>
      <c r="AZ37" s="122"/>
      <c r="BA37" s="475">
        <f t="shared" si="8"/>
        <v>3200</v>
      </c>
      <c r="BB37" s="479"/>
      <c r="BC37" s="480"/>
      <c r="BD37" s="460" t="str">
        <f t="shared" si="9"/>
        <v>正确</v>
      </c>
    </row>
    <row r="38" s="413" customFormat="1" ht="33" customHeight="1" spans="1:56">
      <c r="A38" s="481">
        <f t="shared" si="1"/>
        <v>34</v>
      </c>
      <c r="B38" s="510" t="s">
        <v>405</v>
      </c>
      <c r="C38" s="511" t="s">
        <v>141</v>
      </c>
      <c r="D38" s="512">
        <v>45809</v>
      </c>
      <c r="E38" s="513" t="s">
        <v>78</v>
      </c>
      <c r="F38" s="483">
        <f t="shared" si="2"/>
        <v>31</v>
      </c>
      <c r="G38" s="484" t="s">
        <v>369</v>
      </c>
      <c r="H38" s="468"/>
      <c r="I38" s="468"/>
      <c r="J38" s="468"/>
      <c r="K38" s="468"/>
      <c r="L38" s="468"/>
      <c r="M38" s="468"/>
      <c r="N38" s="468"/>
      <c r="O38" s="468"/>
      <c r="P38" s="468">
        <v>1</v>
      </c>
      <c r="Q38" s="468"/>
      <c r="R38" s="468">
        <v>1</v>
      </c>
      <c r="S38" s="469">
        <f t="shared" si="3"/>
        <v>0</v>
      </c>
      <c r="T38" s="470" t="s">
        <v>401</v>
      </c>
      <c r="U38" s="471">
        <v>3100</v>
      </c>
      <c r="V38" s="472">
        <v>2100</v>
      </c>
      <c r="W38" s="473">
        <v>500</v>
      </c>
      <c r="X38" s="473">
        <v>100</v>
      </c>
      <c r="Y38" s="473">
        <v>100</v>
      </c>
      <c r="Z38" s="473">
        <v>100</v>
      </c>
      <c r="AA38" s="473">
        <v>100</v>
      </c>
      <c r="AB38" s="474">
        <v>100</v>
      </c>
      <c r="AC38" s="475">
        <f t="shared" si="4"/>
        <v>30</v>
      </c>
      <c r="AD38" s="476"/>
      <c r="AE38" s="476"/>
      <c r="AF38" s="476"/>
      <c r="AG38" s="476"/>
      <c r="AH38" s="476"/>
      <c r="AI38" s="476"/>
      <c r="AJ38" s="476">
        <v>70</v>
      </c>
      <c r="AK38" s="476"/>
      <c r="AL38" s="476"/>
      <c r="AM38" s="476"/>
      <c r="AN38" s="476"/>
      <c r="AO38" s="476"/>
      <c r="AP38" s="476"/>
      <c r="AQ38" s="476"/>
      <c r="AR38" s="476"/>
      <c r="AS38" s="477">
        <f t="shared" si="5"/>
        <v>0</v>
      </c>
      <c r="AT38" s="475">
        <f t="shared" si="6"/>
        <v>0</v>
      </c>
      <c r="AU38" s="475">
        <f t="shared" si="7"/>
        <v>3200</v>
      </c>
      <c r="AV38" s="478"/>
      <c r="AW38" s="121"/>
      <c r="AX38" s="121"/>
      <c r="AY38" s="122"/>
      <c r="AZ38" s="122"/>
      <c r="BA38" s="475">
        <f t="shared" si="8"/>
        <v>3200</v>
      </c>
      <c r="BB38" s="479"/>
      <c r="BC38" s="480"/>
      <c r="BD38" s="460" t="str">
        <f t="shared" si="9"/>
        <v>正确</v>
      </c>
    </row>
    <row r="39" s="413" customFormat="1" ht="33" customHeight="1" spans="1:56">
      <c r="A39" s="481">
        <f t="shared" si="1"/>
        <v>35</v>
      </c>
      <c r="B39" s="510" t="s">
        <v>406</v>
      </c>
      <c r="C39" s="511" t="s">
        <v>141</v>
      </c>
      <c r="D39" s="512">
        <v>45809</v>
      </c>
      <c r="E39" s="513" t="s">
        <v>78</v>
      </c>
      <c r="F39" s="483">
        <f t="shared" si="2"/>
        <v>31</v>
      </c>
      <c r="G39" s="484" t="s">
        <v>369</v>
      </c>
      <c r="H39" s="468"/>
      <c r="I39" s="468"/>
      <c r="J39" s="468"/>
      <c r="K39" s="468"/>
      <c r="L39" s="468"/>
      <c r="M39" s="468"/>
      <c r="N39" s="468"/>
      <c r="O39" s="468"/>
      <c r="P39" s="468">
        <v>1</v>
      </c>
      <c r="Q39" s="468"/>
      <c r="R39" s="468">
        <v>1</v>
      </c>
      <c r="S39" s="469">
        <f t="shared" si="3"/>
        <v>0</v>
      </c>
      <c r="T39" s="470" t="s">
        <v>401</v>
      </c>
      <c r="U39" s="471">
        <v>3100</v>
      </c>
      <c r="V39" s="472">
        <v>2100</v>
      </c>
      <c r="W39" s="473">
        <v>500</v>
      </c>
      <c r="X39" s="473">
        <v>100</v>
      </c>
      <c r="Y39" s="473">
        <v>100</v>
      </c>
      <c r="Z39" s="473">
        <v>100</v>
      </c>
      <c r="AA39" s="473">
        <v>100</v>
      </c>
      <c r="AB39" s="474">
        <v>100</v>
      </c>
      <c r="AC39" s="475">
        <f t="shared" si="4"/>
        <v>30</v>
      </c>
      <c r="AD39" s="476"/>
      <c r="AE39" s="476"/>
      <c r="AF39" s="476"/>
      <c r="AG39" s="476"/>
      <c r="AH39" s="476"/>
      <c r="AI39" s="476"/>
      <c r="AJ39" s="476">
        <v>70</v>
      </c>
      <c r="AK39" s="476"/>
      <c r="AL39" s="476"/>
      <c r="AM39" s="476"/>
      <c r="AN39" s="476"/>
      <c r="AO39" s="476"/>
      <c r="AP39" s="476"/>
      <c r="AQ39" s="476"/>
      <c r="AR39" s="476"/>
      <c r="AS39" s="477">
        <f t="shared" si="5"/>
        <v>0</v>
      </c>
      <c r="AT39" s="475">
        <f t="shared" si="6"/>
        <v>0</v>
      </c>
      <c r="AU39" s="475">
        <f t="shared" si="7"/>
        <v>3200</v>
      </c>
      <c r="AV39" s="478"/>
      <c r="AW39" s="121"/>
      <c r="AX39" s="121"/>
      <c r="AY39" s="122"/>
      <c r="AZ39" s="122"/>
      <c r="BA39" s="475">
        <f t="shared" si="8"/>
        <v>3200</v>
      </c>
      <c r="BB39" s="479"/>
      <c r="BC39" s="480"/>
      <c r="BD39" s="460" t="str">
        <f t="shared" si="9"/>
        <v>正确</v>
      </c>
    </row>
    <row r="40" s="413" customFormat="1" ht="33" customHeight="1" spans="1:56">
      <c r="A40" s="481">
        <f t="shared" si="1"/>
        <v>36</v>
      </c>
      <c r="B40" s="510" t="s">
        <v>407</v>
      </c>
      <c r="C40" s="511" t="s">
        <v>141</v>
      </c>
      <c r="D40" s="512">
        <v>45809</v>
      </c>
      <c r="E40" s="513" t="s">
        <v>78</v>
      </c>
      <c r="F40" s="483">
        <f t="shared" si="2"/>
        <v>31</v>
      </c>
      <c r="G40" s="484" t="s">
        <v>369</v>
      </c>
      <c r="H40" s="468"/>
      <c r="I40" s="468"/>
      <c r="J40" s="468"/>
      <c r="K40" s="468"/>
      <c r="L40" s="468"/>
      <c r="M40" s="468"/>
      <c r="N40" s="468"/>
      <c r="O40" s="468"/>
      <c r="P40" s="468">
        <v>1</v>
      </c>
      <c r="Q40" s="468"/>
      <c r="R40" s="468">
        <v>1</v>
      </c>
      <c r="S40" s="469">
        <f t="shared" si="3"/>
        <v>0</v>
      </c>
      <c r="T40" s="470" t="s">
        <v>401</v>
      </c>
      <c r="U40" s="471">
        <v>3100</v>
      </c>
      <c r="V40" s="472">
        <v>2100</v>
      </c>
      <c r="W40" s="473">
        <v>500</v>
      </c>
      <c r="X40" s="473">
        <v>100</v>
      </c>
      <c r="Y40" s="473">
        <v>100</v>
      </c>
      <c r="Z40" s="473">
        <v>100</v>
      </c>
      <c r="AA40" s="473">
        <v>100</v>
      </c>
      <c r="AB40" s="474">
        <v>100</v>
      </c>
      <c r="AC40" s="475">
        <f t="shared" si="4"/>
        <v>30</v>
      </c>
      <c r="AD40" s="476"/>
      <c r="AE40" s="476"/>
      <c r="AF40" s="476"/>
      <c r="AG40" s="476"/>
      <c r="AH40" s="476"/>
      <c r="AI40" s="476"/>
      <c r="AJ40" s="476">
        <v>70</v>
      </c>
      <c r="AK40" s="476"/>
      <c r="AL40" s="476"/>
      <c r="AM40" s="476"/>
      <c r="AN40" s="476"/>
      <c r="AO40" s="476"/>
      <c r="AP40" s="476"/>
      <c r="AQ40" s="476"/>
      <c r="AR40" s="476"/>
      <c r="AS40" s="477">
        <f t="shared" si="5"/>
        <v>0</v>
      </c>
      <c r="AT40" s="475">
        <f t="shared" si="6"/>
        <v>0</v>
      </c>
      <c r="AU40" s="475">
        <f t="shared" si="7"/>
        <v>3200</v>
      </c>
      <c r="AV40" s="478"/>
      <c r="AW40" s="121"/>
      <c r="AX40" s="121"/>
      <c r="AY40" s="122"/>
      <c r="AZ40" s="122"/>
      <c r="BA40" s="475">
        <f t="shared" si="8"/>
        <v>3200</v>
      </c>
      <c r="BB40" s="479"/>
      <c r="BC40" s="480"/>
      <c r="BD40" s="460" t="str">
        <f t="shared" si="9"/>
        <v>正确</v>
      </c>
    </row>
    <row r="41" s="413" customFormat="1" ht="33" customHeight="1" spans="1:56">
      <c r="A41" s="481">
        <f t="shared" si="1"/>
        <v>37</v>
      </c>
      <c r="B41" s="510" t="s">
        <v>408</v>
      </c>
      <c r="C41" s="511" t="s">
        <v>141</v>
      </c>
      <c r="D41" s="512">
        <v>45809</v>
      </c>
      <c r="E41" s="513" t="s">
        <v>78</v>
      </c>
      <c r="F41" s="483">
        <f t="shared" si="2"/>
        <v>31</v>
      </c>
      <c r="G41" s="484" t="s">
        <v>369</v>
      </c>
      <c r="H41" s="468"/>
      <c r="I41" s="468"/>
      <c r="J41" s="468"/>
      <c r="K41" s="468"/>
      <c r="L41" s="468"/>
      <c r="M41" s="468"/>
      <c r="N41" s="468"/>
      <c r="O41" s="468"/>
      <c r="P41" s="468">
        <v>1</v>
      </c>
      <c r="Q41" s="468"/>
      <c r="R41" s="468">
        <v>1</v>
      </c>
      <c r="S41" s="469">
        <f t="shared" si="3"/>
        <v>0</v>
      </c>
      <c r="T41" s="470" t="s">
        <v>401</v>
      </c>
      <c r="U41" s="471">
        <v>3100</v>
      </c>
      <c r="V41" s="472">
        <v>2100</v>
      </c>
      <c r="W41" s="473">
        <v>500</v>
      </c>
      <c r="X41" s="473">
        <v>100</v>
      </c>
      <c r="Y41" s="473">
        <v>100</v>
      </c>
      <c r="Z41" s="473">
        <v>100</v>
      </c>
      <c r="AA41" s="473">
        <v>100</v>
      </c>
      <c r="AB41" s="474">
        <v>100</v>
      </c>
      <c r="AC41" s="475">
        <f t="shared" si="4"/>
        <v>30</v>
      </c>
      <c r="AD41" s="476"/>
      <c r="AE41" s="476"/>
      <c r="AF41" s="476"/>
      <c r="AG41" s="476"/>
      <c r="AH41" s="476"/>
      <c r="AI41" s="476"/>
      <c r="AJ41" s="476">
        <v>70</v>
      </c>
      <c r="AK41" s="476"/>
      <c r="AL41" s="476"/>
      <c r="AM41" s="476"/>
      <c r="AN41" s="476"/>
      <c r="AO41" s="476"/>
      <c r="AP41" s="476"/>
      <c r="AQ41" s="476"/>
      <c r="AR41" s="476"/>
      <c r="AS41" s="477">
        <f t="shared" si="5"/>
        <v>0</v>
      </c>
      <c r="AT41" s="475">
        <f t="shared" si="6"/>
        <v>0</v>
      </c>
      <c r="AU41" s="475">
        <f t="shared" si="7"/>
        <v>3200</v>
      </c>
      <c r="AV41" s="478"/>
      <c r="AW41" s="121"/>
      <c r="AX41" s="121"/>
      <c r="AY41" s="122"/>
      <c r="AZ41" s="122"/>
      <c r="BA41" s="475">
        <f t="shared" si="8"/>
        <v>3200</v>
      </c>
      <c r="BB41" s="479"/>
      <c r="BC41" s="480"/>
      <c r="BD41" s="460" t="str">
        <f t="shared" si="9"/>
        <v>正确</v>
      </c>
    </row>
    <row r="42" s="413" customFormat="1" ht="33" customHeight="1" spans="1:56">
      <c r="A42" s="481">
        <f t="shared" si="1"/>
        <v>38</v>
      </c>
      <c r="B42" s="510" t="s">
        <v>409</v>
      </c>
      <c r="C42" s="511" t="s">
        <v>141</v>
      </c>
      <c r="D42" s="512">
        <v>45809</v>
      </c>
      <c r="E42" s="513" t="s">
        <v>78</v>
      </c>
      <c r="F42" s="483">
        <f t="shared" si="2"/>
        <v>31</v>
      </c>
      <c r="G42" s="484" t="s">
        <v>369</v>
      </c>
      <c r="H42" s="468"/>
      <c r="I42" s="468"/>
      <c r="J42" s="468"/>
      <c r="K42" s="468"/>
      <c r="L42" s="468"/>
      <c r="M42" s="468"/>
      <c r="N42" s="468"/>
      <c r="O42" s="468"/>
      <c r="P42" s="468">
        <v>1</v>
      </c>
      <c r="Q42" s="468"/>
      <c r="R42" s="468">
        <v>1</v>
      </c>
      <c r="S42" s="469">
        <f t="shared" si="3"/>
        <v>0</v>
      </c>
      <c r="T42" s="470" t="s">
        <v>401</v>
      </c>
      <c r="U42" s="471">
        <v>3100</v>
      </c>
      <c r="V42" s="472">
        <v>2100</v>
      </c>
      <c r="W42" s="473">
        <v>500</v>
      </c>
      <c r="X42" s="473">
        <v>100</v>
      </c>
      <c r="Y42" s="473">
        <v>100</v>
      </c>
      <c r="Z42" s="473">
        <v>100</v>
      </c>
      <c r="AA42" s="473">
        <v>100</v>
      </c>
      <c r="AB42" s="474">
        <v>100</v>
      </c>
      <c r="AC42" s="475">
        <f t="shared" si="4"/>
        <v>30</v>
      </c>
      <c r="AD42" s="476"/>
      <c r="AE42" s="476"/>
      <c r="AF42" s="476"/>
      <c r="AG42" s="476"/>
      <c r="AH42" s="476"/>
      <c r="AI42" s="476"/>
      <c r="AJ42" s="476">
        <v>70</v>
      </c>
      <c r="AK42" s="476"/>
      <c r="AL42" s="476"/>
      <c r="AM42" s="476"/>
      <c r="AN42" s="476"/>
      <c r="AO42" s="476"/>
      <c r="AP42" s="476"/>
      <c r="AQ42" s="476"/>
      <c r="AR42" s="476"/>
      <c r="AS42" s="477">
        <f t="shared" si="5"/>
        <v>0</v>
      </c>
      <c r="AT42" s="475">
        <f t="shared" si="6"/>
        <v>0</v>
      </c>
      <c r="AU42" s="475">
        <f t="shared" si="7"/>
        <v>3200</v>
      </c>
      <c r="AV42" s="478"/>
      <c r="AW42" s="121"/>
      <c r="AX42" s="121"/>
      <c r="AY42" s="122"/>
      <c r="AZ42" s="122"/>
      <c r="BA42" s="475">
        <f t="shared" si="8"/>
        <v>3200</v>
      </c>
      <c r="BB42" s="479"/>
      <c r="BC42" s="480"/>
      <c r="BD42" s="460" t="str">
        <f t="shared" si="9"/>
        <v>正确</v>
      </c>
    </row>
    <row r="43" s="413" customFormat="1" ht="33" customHeight="1" spans="1:56">
      <c r="A43" s="481">
        <f t="shared" si="1"/>
        <v>39</v>
      </c>
      <c r="B43" s="510" t="s">
        <v>410</v>
      </c>
      <c r="C43" s="511" t="s">
        <v>141</v>
      </c>
      <c r="D43" s="512">
        <v>45809</v>
      </c>
      <c r="E43" s="513" t="s">
        <v>78</v>
      </c>
      <c r="F43" s="483">
        <f t="shared" si="2"/>
        <v>31</v>
      </c>
      <c r="G43" s="484" t="s">
        <v>369</v>
      </c>
      <c r="H43" s="468"/>
      <c r="I43" s="468"/>
      <c r="J43" s="468"/>
      <c r="K43" s="468"/>
      <c r="L43" s="468"/>
      <c r="M43" s="468"/>
      <c r="N43" s="468"/>
      <c r="O43" s="468"/>
      <c r="P43" s="468">
        <v>1</v>
      </c>
      <c r="Q43" s="468"/>
      <c r="R43" s="468">
        <v>1</v>
      </c>
      <c r="S43" s="469">
        <f t="shared" si="3"/>
        <v>0</v>
      </c>
      <c r="T43" s="470" t="s">
        <v>401</v>
      </c>
      <c r="U43" s="471">
        <v>3100</v>
      </c>
      <c r="V43" s="472">
        <v>2100</v>
      </c>
      <c r="W43" s="473">
        <v>500</v>
      </c>
      <c r="X43" s="473">
        <v>100</v>
      </c>
      <c r="Y43" s="473">
        <v>100</v>
      </c>
      <c r="Z43" s="473">
        <v>100</v>
      </c>
      <c r="AA43" s="473">
        <v>100</v>
      </c>
      <c r="AB43" s="474">
        <v>100</v>
      </c>
      <c r="AC43" s="475">
        <f t="shared" si="4"/>
        <v>30</v>
      </c>
      <c r="AD43" s="476"/>
      <c r="AE43" s="476"/>
      <c r="AF43" s="476"/>
      <c r="AG43" s="476"/>
      <c r="AH43" s="476"/>
      <c r="AI43" s="476"/>
      <c r="AJ43" s="476">
        <v>70</v>
      </c>
      <c r="AK43" s="476"/>
      <c r="AL43" s="476"/>
      <c r="AM43" s="476"/>
      <c r="AN43" s="476"/>
      <c r="AO43" s="476"/>
      <c r="AP43" s="476"/>
      <c r="AQ43" s="476"/>
      <c r="AR43" s="476"/>
      <c r="AS43" s="477">
        <f t="shared" si="5"/>
        <v>0</v>
      </c>
      <c r="AT43" s="475">
        <f t="shared" si="6"/>
        <v>0</v>
      </c>
      <c r="AU43" s="475">
        <f t="shared" si="7"/>
        <v>3200</v>
      </c>
      <c r="AV43" s="478"/>
      <c r="AW43" s="121"/>
      <c r="AX43" s="121"/>
      <c r="AY43" s="122"/>
      <c r="AZ43" s="122"/>
      <c r="BA43" s="475">
        <f t="shared" si="8"/>
        <v>3200</v>
      </c>
      <c r="BB43" s="479"/>
      <c r="BC43" s="480"/>
      <c r="BD43" s="460" t="str">
        <f t="shared" si="9"/>
        <v>正确</v>
      </c>
    </row>
    <row r="44" s="413" customFormat="1" ht="33" customHeight="1" spans="1:56">
      <c r="A44" s="481">
        <f t="shared" si="1"/>
        <v>40</v>
      </c>
      <c r="B44" s="510" t="s">
        <v>411</v>
      </c>
      <c r="C44" s="511" t="s">
        <v>141</v>
      </c>
      <c r="D44" s="512">
        <v>45809</v>
      </c>
      <c r="E44" s="513" t="s">
        <v>78</v>
      </c>
      <c r="F44" s="483">
        <f t="shared" si="2"/>
        <v>31</v>
      </c>
      <c r="G44" s="484" t="s">
        <v>369</v>
      </c>
      <c r="H44" s="468"/>
      <c r="I44" s="468"/>
      <c r="J44" s="468"/>
      <c r="K44" s="468"/>
      <c r="L44" s="468"/>
      <c r="M44" s="468"/>
      <c r="N44" s="468"/>
      <c r="O44" s="468"/>
      <c r="P44" s="468">
        <v>1</v>
      </c>
      <c r="Q44" s="468"/>
      <c r="R44" s="468">
        <v>1</v>
      </c>
      <c r="S44" s="469">
        <f t="shared" si="3"/>
        <v>0</v>
      </c>
      <c r="T44" s="470" t="s">
        <v>401</v>
      </c>
      <c r="U44" s="471">
        <v>3000</v>
      </c>
      <c r="V44" s="472">
        <v>2000</v>
      </c>
      <c r="W44" s="473">
        <v>500</v>
      </c>
      <c r="X44" s="473">
        <v>100</v>
      </c>
      <c r="Y44" s="473">
        <v>100</v>
      </c>
      <c r="Z44" s="473">
        <v>100</v>
      </c>
      <c r="AA44" s="473">
        <v>100</v>
      </c>
      <c r="AB44" s="474">
        <v>100</v>
      </c>
      <c r="AC44" s="475">
        <f t="shared" si="4"/>
        <v>30</v>
      </c>
      <c r="AD44" s="476"/>
      <c r="AE44" s="476"/>
      <c r="AF44" s="476"/>
      <c r="AG44" s="476"/>
      <c r="AH44" s="476"/>
      <c r="AI44" s="476"/>
      <c r="AJ44" s="476">
        <v>70</v>
      </c>
      <c r="AK44" s="476"/>
      <c r="AL44" s="476"/>
      <c r="AM44" s="476"/>
      <c r="AN44" s="476"/>
      <c r="AO44" s="476"/>
      <c r="AP44" s="476"/>
      <c r="AQ44" s="476"/>
      <c r="AR44" s="476"/>
      <c r="AS44" s="477">
        <f t="shared" si="5"/>
        <v>0</v>
      </c>
      <c r="AT44" s="475">
        <f t="shared" si="6"/>
        <v>0</v>
      </c>
      <c r="AU44" s="475">
        <f t="shared" si="7"/>
        <v>3100</v>
      </c>
      <c r="AV44" s="478"/>
      <c r="AW44" s="121"/>
      <c r="AX44" s="121"/>
      <c r="AY44" s="122"/>
      <c r="AZ44" s="122"/>
      <c r="BA44" s="475">
        <f t="shared" si="8"/>
        <v>3100</v>
      </c>
      <c r="BB44" s="479"/>
      <c r="BC44" s="480"/>
      <c r="BD44" s="460" t="str">
        <f t="shared" si="9"/>
        <v>正确</v>
      </c>
    </row>
    <row r="45" s="413" customFormat="1" ht="33" customHeight="1" spans="1:56">
      <c r="A45" s="481">
        <f t="shared" si="1"/>
        <v>41</v>
      </c>
      <c r="B45" s="510" t="s">
        <v>412</v>
      </c>
      <c r="C45" s="511" t="s">
        <v>141</v>
      </c>
      <c r="D45" s="512">
        <v>45809</v>
      </c>
      <c r="E45" s="513" t="s">
        <v>78</v>
      </c>
      <c r="F45" s="483">
        <f t="shared" si="2"/>
        <v>31</v>
      </c>
      <c r="G45" s="484" t="s">
        <v>369</v>
      </c>
      <c r="H45" s="468"/>
      <c r="I45" s="468"/>
      <c r="J45" s="468"/>
      <c r="K45" s="468"/>
      <c r="L45" s="468"/>
      <c r="M45" s="468"/>
      <c r="N45" s="468"/>
      <c r="O45" s="468"/>
      <c r="P45" s="468">
        <v>1</v>
      </c>
      <c r="Q45" s="468"/>
      <c r="R45" s="468">
        <v>1</v>
      </c>
      <c r="S45" s="469">
        <f t="shared" si="3"/>
        <v>0</v>
      </c>
      <c r="T45" s="470" t="s">
        <v>401</v>
      </c>
      <c r="U45" s="471">
        <v>3000</v>
      </c>
      <c r="V45" s="472">
        <v>2000</v>
      </c>
      <c r="W45" s="473">
        <v>500</v>
      </c>
      <c r="X45" s="473">
        <v>100</v>
      </c>
      <c r="Y45" s="473">
        <v>100</v>
      </c>
      <c r="Z45" s="473">
        <v>100</v>
      </c>
      <c r="AA45" s="473">
        <v>100</v>
      </c>
      <c r="AB45" s="474">
        <v>100</v>
      </c>
      <c r="AC45" s="475">
        <f t="shared" si="4"/>
        <v>30</v>
      </c>
      <c r="AD45" s="476"/>
      <c r="AE45" s="476"/>
      <c r="AF45" s="476"/>
      <c r="AG45" s="476"/>
      <c r="AH45" s="476"/>
      <c r="AI45" s="476"/>
      <c r="AJ45" s="476">
        <v>70</v>
      </c>
      <c r="AK45" s="476"/>
      <c r="AL45" s="476"/>
      <c r="AM45" s="476"/>
      <c r="AN45" s="476"/>
      <c r="AO45" s="476"/>
      <c r="AP45" s="476"/>
      <c r="AQ45" s="476"/>
      <c r="AR45" s="476"/>
      <c r="AS45" s="477">
        <f t="shared" si="5"/>
        <v>0</v>
      </c>
      <c r="AT45" s="475">
        <f t="shared" si="6"/>
        <v>0</v>
      </c>
      <c r="AU45" s="475">
        <f t="shared" si="7"/>
        <v>3100</v>
      </c>
      <c r="AV45" s="478"/>
      <c r="AW45" s="121"/>
      <c r="AX45" s="121"/>
      <c r="AY45" s="122"/>
      <c r="AZ45" s="122"/>
      <c r="BA45" s="475">
        <f t="shared" si="8"/>
        <v>3100</v>
      </c>
      <c r="BB45" s="479"/>
      <c r="BC45" s="480"/>
      <c r="BD45" s="460" t="str">
        <f t="shared" si="9"/>
        <v>正确</v>
      </c>
    </row>
    <row r="46" s="413" customFormat="1" ht="33" customHeight="1" spans="1:56">
      <c r="A46" s="481">
        <f t="shared" si="1"/>
        <v>42</v>
      </c>
      <c r="B46" s="514" t="s">
        <v>413</v>
      </c>
      <c r="C46" s="511" t="s">
        <v>414</v>
      </c>
      <c r="D46" s="515">
        <v>45887</v>
      </c>
      <c r="E46" s="509" t="s">
        <v>78</v>
      </c>
      <c r="F46" s="483">
        <f t="shared" si="2"/>
        <v>31</v>
      </c>
      <c r="G46" s="484" t="s">
        <v>79</v>
      </c>
      <c r="H46" s="468"/>
      <c r="I46" s="468"/>
      <c r="J46" s="468"/>
      <c r="K46" s="468"/>
      <c r="L46" s="468"/>
      <c r="M46" s="468"/>
      <c r="N46" s="468"/>
      <c r="O46" s="468"/>
      <c r="P46" s="468"/>
      <c r="Q46" s="468"/>
      <c r="R46" s="468"/>
      <c r="S46" s="469">
        <f t="shared" si="3"/>
        <v>0</v>
      </c>
      <c r="T46" s="516" t="s">
        <v>415</v>
      </c>
      <c r="U46" s="471">
        <v>4560</v>
      </c>
      <c r="V46" s="472">
        <v>3460</v>
      </c>
      <c r="W46" s="473">
        <v>200</v>
      </c>
      <c r="X46" s="473">
        <v>300</v>
      </c>
      <c r="Y46" s="473">
        <v>300</v>
      </c>
      <c r="Z46" s="473">
        <v>100</v>
      </c>
      <c r="AA46" s="473">
        <v>100</v>
      </c>
      <c r="AB46" s="474">
        <v>100</v>
      </c>
      <c r="AC46" s="475">
        <f t="shared" si="4"/>
        <v>0</v>
      </c>
      <c r="AD46" s="476"/>
      <c r="AE46" s="476"/>
      <c r="AF46" s="476"/>
      <c r="AG46" s="476"/>
      <c r="AH46" s="476"/>
      <c r="AI46" s="476"/>
      <c r="AJ46" s="476"/>
      <c r="AK46" s="476"/>
      <c r="AL46" s="476"/>
      <c r="AM46" s="476"/>
      <c r="AN46" s="476"/>
      <c r="AO46" s="476"/>
      <c r="AP46" s="476"/>
      <c r="AQ46" s="476"/>
      <c r="AR46" s="476"/>
      <c r="AS46" s="477">
        <f t="shared" si="5"/>
        <v>0</v>
      </c>
      <c r="AT46" s="475">
        <f t="shared" si="6"/>
        <v>0</v>
      </c>
      <c r="AU46" s="475">
        <f t="shared" si="7"/>
        <v>4560</v>
      </c>
      <c r="AV46" s="478"/>
      <c r="AW46" s="121"/>
      <c r="AX46" s="121"/>
      <c r="AY46" s="122"/>
      <c r="AZ46" s="122"/>
      <c r="BA46" s="475">
        <f t="shared" si="8"/>
        <v>4560</v>
      </c>
      <c r="BB46" s="479"/>
      <c r="BC46" s="480"/>
      <c r="BD46" s="460" t="str">
        <f t="shared" si="9"/>
        <v>正确</v>
      </c>
    </row>
    <row r="47" s="413" customFormat="1" ht="33" customHeight="1" spans="1:56">
      <c r="A47" s="481">
        <f t="shared" si="1"/>
        <v>43</v>
      </c>
      <c r="B47" s="514" t="s">
        <v>416</v>
      </c>
      <c r="C47" s="511" t="s">
        <v>141</v>
      </c>
      <c r="D47" s="512">
        <v>45809</v>
      </c>
      <c r="E47" s="513" t="s">
        <v>78</v>
      </c>
      <c r="F47" s="483">
        <f t="shared" si="2"/>
        <v>31</v>
      </c>
      <c r="G47" s="484" t="s">
        <v>369</v>
      </c>
      <c r="H47" s="468"/>
      <c r="I47" s="468"/>
      <c r="J47" s="468"/>
      <c r="K47" s="468"/>
      <c r="L47" s="468"/>
      <c r="M47" s="468"/>
      <c r="N47" s="468"/>
      <c r="O47" s="468"/>
      <c r="P47" s="468"/>
      <c r="Q47" s="468"/>
      <c r="R47" s="468"/>
      <c r="S47" s="469">
        <f t="shared" si="3"/>
        <v>0</v>
      </c>
      <c r="T47" s="470"/>
      <c r="U47" s="471">
        <v>3100</v>
      </c>
      <c r="V47" s="472">
        <v>2100</v>
      </c>
      <c r="W47" s="473">
        <v>500</v>
      </c>
      <c r="X47" s="473">
        <v>100</v>
      </c>
      <c r="Y47" s="473">
        <v>100</v>
      </c>
      <c r="Z47" s="473">
        <v>100</v>
      </c>
      <c r="AA47" s="473">
        <v>100</v>
      </c>
      <c r="AB47" s="474">
        <v>100</v>
      </c>
      <c r="AC47" s="475">
        <f t="shared" si="4"/>
        <v>30</v>
      </c>
      <c r="AD47" s="476"/>
      <c r="AE47" s="476"/>
      <c r="AF47" s="476"/>
      <c r="AG47" s="476"/>
      <c r="AH47" s="476"/>
      <c r="AI47" s="476"/>
      <c r="AJ47" s="476">
        <v>70</v>
      </c>
      <c r="AK47" s="476"/>
      <c r="AL47" s="476"/>
      <c r="AM47" s="476"/>
      <c r="AN47" s="476"/>
      <c r="AO47" s="476"/>
      <c r="AP47" s="476"/>
      <c r="AQ47" s="476"/>
      <c r="AR47" s="476"/>
      <c r="AS47" s="477">
        <f t="shared" si="5"/>
        <v>0</v>
      </c>
      <c r="AT47" s="475">
        <f t="shared" si="6"/>
        <v>0</v>
      </c>
      <c r="AU47" s="475">
        <f t="shared" si="7"/>
        <v>3200</v>
      </c>
      <c r="AV47" s="478"/>
      <c r="AW47" s="121"/>
      <c r="AX47" s="121"/>
      <c r="AY47" s="122"/>
      <c r="AZ47" s="122"/>
      <c r="BA47" s="475">
        <f t="shared" si="8"/>
        <v>3200</v>
      </c>
      <c r="BB47" s="479"/>
      <c r="BC47" s="480"/>
      <c r="BD47" s="460" t="str">
        <f t="shared" si="9"/>
        <v>正确</v>
      </c>
    </row>
    <row r="48" s="413" customFormat="1" ht="33" customHeight="1" spans="1:56">
      <c r="A48" s="481">
        <f t="shared" si="1"/>
        <v>44</v>
      </c>
      <c r="B48" s="514" t="s">
        <v>417</v>
      </c>
      <c r="C48" s="511" t="s">
        <v>141</v>
      </c>
      <c r="D48" s="515">
        <v>45887</v>
      </c>
      <c r="E48" s="509" t="s">
        <v>78</v>
      </c>
      <c r="F48" s="483">
        <f t="shared" si="2"/>
        <v>31</v>
      </c>
      <c r="G48" s="484" t="s">
        <v>369</v>
      </c>
      <c r="H48" s="468"/>
      <c r="I48" s="468"/>
      <c r="J48" s="468"/>
      <c r="K48" s="468"/>
      <c r="L48" s="468"/>
      <c r="M48" s="468"/>
      <c r="N48" s="468"/>
      <c r="O48" s="468"/>
      <c r="P48" s="468"/>
      <c r="Q48" s="468"/>
      <c r="R48" s="468"/>
      <c r="S48" s="469">
        <f t="shared" si="3"/>
        <v>0</v>
      </c>
      <c r="T48" s="470"/>
      <c r="U48" s="471">
        <v>3000</v>
      </c>
      <c r="V48" s="472">
        <v>2000</v>
      </c>
      <c r="W48" s="473">
        <v>500</v>
      </c>
      <c r="X48" s="473">
        <v>100</v>
      </c>
      <c r="Y48" s="473">
        <v>100</v>
      </c>
      <c r="Z48" s="473">
        <v>100</v>
      </c>
      <c r="AA48" s="473">
        <v>100</v>
      </c>
      <c r="AB48" s="474">
        <v>100</v>
      </c>
      <c r="AC48" s="475">
        <f t="shared" si="4"/>
        <v>30</v>
      </c>
      <c r="AD48" s="476"/>
      <c r="AE48" s="476"/>
      <c r="AF48" s="476"/>
      <c r="AG48" s="476"/>
      <c r="AH48" s="476"/>
      <c r="AI48" s="476"/>
      <c r="AJ48" s="476">
        <v>70</v>
      </c>
      <c r="AK48" s="476"/>
      <c r="AL48" s="476"/>
      <c r="AM48" s="476"/>
      <c r="AN48" s="476"/>
      <c r="AO48" s="476"/>
      <c r="AP48" s="476"/>
      <c r="AQ48" s="476"/>
      <c r="AR48" s="476"/>
      <c r="AS48" s="477">
        <f t="shared" si="5"/>
        <v>0</v>
      </c>
      <c r="AT48" s="475">
        <f t="shared" si="6"/>
        <v>0</v>
      </c>
      <c r="AU48" s="475">
        <f t="shared" si="7"/>
        <v>3100</v>
      </c>
      <c r="AV48" s="478"/>
      <c r="AW48" s="121"/>
      <c r="AX48" s="121"/>
      <c r="AY48" s="122"/>
      <c r="AZ48" s="122"/>
      <c r="BA48" s="475">
        <f t="shared" si="8"/>
        <v>3100</v>
      </c>
      <c r="BB48" s="479"/>
      <c r="BC48" s="480"/>
      <c r="BD48" s="460" t="str">
        <f t="shared" si="9"/>
        <v>正确</v>
      </c>
    </row>
    <row r="49" s="413" customFormat="1" ht="33" customHeight="1" spans="1:56">
      <c r="A49" s="481">
        <f t="shared" si="1"/>
        <v>45</v>
      </c>
      <c r="B49" s="514" t="s">
        <v>418</v>
      </c>
      <c r="C49" s="511" t="s">
        <v>141</v>
      </c>
      <c r="D49" s="515">
        <v>45809</v>
      </c>
      <c r="E49" s="509" t="s">
        <v>78</v>
      </c>
      <c r="F49" s="483">
        <f t="shared" si="2"/>
        <v>31</v>
      </c>
      <c r="G49" s="484" t="s">
        <v>369</v>
      </c>
      <c r="H49" s="468"/>
      <c r="I49" s="468"/>
      <c r="J49" s="468"/>
      <c r="K49" s="468"/>
      <c r="L49" s="468"/>
      <c r="M49" s="468"/>
      <c r="N49" s="468"/>
      <c r="O49" s="468"/>
      <c r="P49" s="468">
        <v>1</v>
      </c>
      <c r="Q49" s="468"/>
      <c r="R49" s="468">
        <v>1</v>
      </c>
      <c r="S49" s="469">
        <f t="shared" si="3"/>
        <v>0</v>
      </c>
      <c r="T49" s="470" t="s">
        <v>401</v>
      </c>
      <c r="U49" s="471">
        <v>3000</v>
      </c>
      <c r="V49" s="472">
        <v>2000</v>
      </c>
      <c r="W49" s="473">
        <v>500</v>
      </c>
      <c r="X49" s="473">
        <v>100</v>
      </c>
      <c r="Y49" s="473">
        <v>100</v>
      </c>
      <c r="Z49" s="473">
        <v>100</v>
      </c>
      <c r="AA49" s="473">
        <v>100</v>
      </c>
      <c r="AB49" s="474">
        <v>100</v>
      </c>
      <c r="AC49" s="475">
        <f t="shared" si="4"/>
        <v>30</v>
      </c>
      <c r="AD49" s="476"/>
      <c r="AE49" s="476"/>
      <c r="AF49" s="476"/>
      <c r="AG49" s="476"/>
      <c r="AH49" s="476"/>
      <c r="AI49" s="476"/>
      <c r="AJ49" s="476">
        <v>70</v>
      </c>
      <c r="AK49" s="476"/>
      <c r="AL49" s="476"/>
      <c r="AM49" s="476"/>
      <c r="AN49" s="476"/>
      <c r="AO49" s="476"/>
      <c r="AP49" s="476"/>
      <c r="AQ49" s="476"/>
      <c r="AR49" s="476"/>
      <c r="AS49" s="477">
        <f t="shared" si="5"/>
        <v>0</v>
      </c>
      <c r="AT49" s="475">
        <f t="shared" si="6"/>
        <v>0</v>
      </c>
      <c r="AU49" s="475">
        <f t="shared" si="7"/>
        <v>3100</v>
      </c>
      <c r="AV49" s="478"/>
      <c r="AW49" s="121"/>
      <c r="AX49" s="121"/>
      <c r="AY49" s="122"/>
      <c r="AZ49" s="122"/>
      <c r="BA49" s="475">
        <f t="shared" si="8"/>
        <v>3100</v>
      </c>
      <c r="BB49" s="479"/>
      <c r="BC49" s="480"/>
      <c r="BD49" s="460" t="str">
        <f t="shared" si="9"/>
        <v>正确</v>
      </c>
    </row>
    <row r="50" s="413" customFormat="1" ht="33" customHeight="1" spans="1:56">
      <c r="A50" s="481">
        <f t="shared" si="1"/>
        <v>46</v>
      </c>
      <c r="B50" s="506" t="s">
        <v>419</v>
      </c>
      <c r="C50" s="507" t="s">
        <v>141</v>
      </c>
      <c r="D50" s="515">
        <v>45901</v>
      </c>
      <c r="E50" s="509" t="s">
        <v>78</v>
      </c>
      <c r="F50" s="483">
        <f t="shared" si="2"/>
        <v>31</v>
      </c>
      <c r="G50" s="484" t="s">
        <v>369</v>
      </c>
      <c r="H50" s="468"/>
      <c r="I50" s="468"/>
      <c r="J50" s="468"/>
      <c r="K50" s="468"/>
      <c r="L50" s="468"/>
      <c r="M50" s="468"/>
      <c r="N50" s="468"/>
      <c r="O50" s="468"/>
      <c r="P50" s="468">
        <v>1</v>
      </c>
      <c r="Q50" s="468"/>
      <c r="R50" s="468">
        <v>1</v>
      </c>
      <c r="S50" s="469">
        <f t="shared" si="3"/>
        <v>0</v>
      </c>
      <c r="T50" s="470" t="s">
        <v>401</v>
      </c>
      <c r="U50" s="471">
        <v>3000</v>
      </c>
      <c r="V50" s="472">
        <v>2000</v>
      </c>
      <c r="W50" s="473">
        <v>500</v>
      </c>
      <c r="X50" s="473">
        <v>100</v>
      </c>
      <c r="Y50" s="473">
        <v>100</v>
      </c>
      <c r="Z50" s="473">
        <v>100</v>
      </c>
      <c r="AA50" s="473">
        <v>100</v>
      </c>
      <c r="AB50" s="474">
        <v>100</v>
      </c>
      <c r="AC50" s="475">
        <f t="shared" si="4"/>
        <v>30</v>
      </c>
      <c r="AD50" s="476"/>
      <c r="AE50" s="476"/>
      <c r="AF50" s="476"/>
      <c r="AG50" s="476"/>
      <c r="AH50" s="476"/>
      <c r="AI50" s="476"/>
      <c r="AJ50" s="476">
        <v>70</v>
      </c>
      <c r="AK50" s="476"/>
      <c r="AL50" s="476"/>
      <c r="AM50" s="476"/>
      <c r="AN50" s="476"/>
      <c r="AO50" s="476"/>
      <c r="AP50" s="476"/>
      <c r="AQ50" s="476"/>
      <c r="AR50" s="476"/>
      <c r="AS50" s="477">
        <f t="shared" si="5"/>
        <v>0</v>
      </c>
      <c r="AT50" s="475">
        <f t="shared" si="6"/>
        <v>0</v>
      </c>
      <c r="AU50" s="475">
        <f t="shared" si="7"/>
        <v>3100</v>
      </c>
      <c r="AV50" s="478"/>
      <c r="AW50" s="121"/>
      <c r="AX50" s="121"/>
      <c r="AY50" s="122"/>
      <c r="AZ50" s="122"/>
      <c r="BA50" s="475">
        <f t="shared" si="8"/>
        <v>3100</v>
      </c>
      <c r="BB50" s="479"/>
      <c r="BC50" s="480"/>
      <c r="BD50" s="460" t="str">
        <f t="shared" si="9"/>
        <v>正确</v>
      </c>
    </row>
    <row r="51" s="413" customFormat="1" ht="33" customHeight="1" spans="1:56">
      <c r="A51" s="481">
        <f t="shared" si="1"/>
        <v>47</v>
      </c>
      <c r="B51" s="510" t="s">
        <v>420</v>
      </c>
      <c r="C51" s="507" t="s">
        <v>141</v>
      </c>
      <c r="D51" s="512">
        <v>45943</v>
      </c>
      <c r="E51" s="513" t="s">
        <v>78</v>
      </c>
      <c r="F51" s="483">
        <f t="shared" si="2"/>
        <v>31</v>
      </c>
      <c r="G51" s="484" t="s">
        <v>369</v>
      </c>
      <c r="H51" s="468"/>
      <c r="I51" s="468"/>
      <c r="J51" s="468"/>
      <c r="K51" s="468"/>
      <c r="L51" s="468"/>
      <c r="M51" s="468"/>
      <c r="N51" s="468"/>
      <c r="O51" s="468"/>
      <c r="P51" s="468">
        <v>1</v>
      </c>
      <c r="Q51" s="468"/>
      <c r="R51" s="468">
        <v>1</v>
      </c>
      <c r="S51" s="469">
        <f t="shared" si="3"/>
        <v>0</v>
      </c>
      <c r="T51" s="470" t="s">
        <v>401</v>
      </c>
      <c r="U51" s="471">
        <v>3100</v>
      </c>
      <c r="V51" s="472">
        <v>2100</v>
      </c>
      <c r="W51" s="473">
        <v>500</v>
      </c>
      <c r="X51" s="473">
        <v>100</v>
      </c>
      <c r="Y51" s="473">
        <v>100</v>
      </c>
      <c r="Z51" s="473">
        <v>100</v>
      </c>
      <c r="AA51" s="473">
        <v>100</v>
      </c>
      <c r="AB51" s="474">
        <v>100</v>
      </c>
      <c r="AC51" s="475">
        <f t="shared" si="4"/>
        <v>30</v>
      </c>
      <c r="AD51" s="476"/>
      <c r="AE51" s="476"/>
      <c r="AF51" s="476"/>
      <c r="AG51" s="476"/>
      <c r="AH51" s="476"/>
      <c r="AI51" s="476">
        <v>500</v>
      </c>
      <c r="AJ51" s="476">
        <v>70</v>
      </c>
      <c r="AK51" s="476"/>
      <c r="AL51" s="476"/>
      <c r="AM51" s="476"/>
      <c r="AN51" s="476"/>
      <c r="AO51" s="476"/>
      <c r="AP51" s="476"/>
      <c r="AQ51" s="476"/>
      <c r="AR51" s="476"/>
      <c r="AS51" s="477">
        <f t="shared" si="5"/>
        <v>0</v>
      </c>
      <c r="AT51" s="475">
        <f t="shared" si="6"/>
        <v>0</v>
      </c>
      <c r="AU51" s="475">
        <f t="shared" si="7"/>
        <v>3700</v>
      </c>
      <c r="AV51" s="478"/>
      <c r="AW51" s="121"/>
      <c r="AX51" s="121"/>
      <c r="AY51" s="122"/>
      <c r="AZ51" s="122"/>
      <c r="BA51" s="475">
        <f t="shared" si="8"/>
        <v>3700</v>
      </c>
      <c r="BB51" s="479"/>
      <c r="BC51" s="480" t="s">
        <v>378</v>
      </c>
      <c r="BD51" s="460" t="str">
        <f t="shared" si="9"/>
        <v>正确</v>
      </c>
    </row>
    <row r="52" s="413" customFormat="1" ht="33" customHeight="1" spans="1:56">
      <c r="A52" s="481">
        <f t="shared" si="1"/>
        <v>48</v>
      </c>
      <c r="B52" s="195" t="s">
        <v>421</v>
      </c>
      <c r="C52" s="507" t="s">
        <v>141</v>
      </c>
      <c r="D52" s="512">
        <v>46013</v>
      </c>
      <c r="E52" s="517" t="s">
        <v>116</v>
      </c>
      <c r="F52" s="483">
        <f t="shared" si="2"/>
        <v>10</v>
      </c>
      <c r="G52" s="484" t="s">
        <v>79</v>
      </c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>
        <f t="shared" si="3"/>
        <v>0</v>
      </c>
      <c r="T52" s="516"/>
      <c r="U52" s="471">
        <v>3000</v>
      </c>
      <c r="V52" s="472">
        <f>U52/31*F52</f>
        <v>967.741935483871</v>
      </c>
      <c r="W52" s="473"/>
      <c r="X52" s="473"/>
      <c r="Y52" s="473"/>
      <c r="Z52" s="473"/>
      <c r="AA52" s="473"/>
      <c r="AB52" s="474"/>
      <c r="AC52" s="475">
        <f t="shared" si="4"/>
        <v>0</v>
      </c>
      <c r="AD52" s="476"/>
      <c r="AE52" s="476"/>
      <c r="AF52" s="476"/>
      <c r="AG52" s="476"/>
      <c r="AH52" s="476"/>
      <c r="AI52" s="476"/>
      <c r="AJ52" s="476"/>
      <c r="AK52" s="476"/>
      <c r="AL52" s="476"/>
      <c r="AM52" s="476"/>
      <c r="AN52" s="476"/>
      <c r="AO52" s="476"/>
      <c r="AP52" s="476"/>
      <c r="AQ52" s="476"/>
      <c r="AR52" s="476"/>
      <c r="AS52" s="477">
        <f t="shared" si="5"/>
        <v>0</v>
      </c>
      <c r="AT52" s="475">
        <f t="shared" si="6"/>
        <v>0</v>
      </c>
      <c r="AU52" s="475">
        <f t="shared" si="7"/>
        <v>967.74</v>
      </c>
      <c r="AV52" s="478"/>
      <c r="AW52" s="121"/>
      <c r="AX52" s="121"/>
      <c r="AY52" s="122"/>
      <c r="AZ52" s="122"/>
      <c r="BA52" s="475">
        <f t="shared" si="8"/>
        <v>967.74</v>
      </c>
      <c r="BB52" s="479"/>
      <c r="BC52" s="480"/>
      <c r="BD52" s="460" t="str">
        <f t="shared" si="9"/>
        <v>错误</v>
      </c>
    </row>
    <row r="53" s="413" customFormat="1" ht="33" customHeight="1" spans="1:56">
      <c r="A53" s="481">
        <f t="shared" si="1"/>
        <v>49</v>
      </c>
      <c r="B53" s="195" t="s">
        <v>422</v>
      </c>
      <c r="C53" s="507" t="s">
        <v>141</v>
      </c>
      <c r="D53" s="512">
        <v>46014</v>
      </c>
      <c r="E53" s="517" t="s">
        <v>116</v>
      </c>
      <c r="F53" s="483">
        <f t="shared" si="2"/>
        <v>9</v>
      </c>
      <c r="G53" s="484" t="s">
        <v>79</v>
      </c>
      <c r="H53" s="468"/>
      <c r="I53" s="468"/>
      <c r="J53" s="468"/>
      <c r="K53" s="468"/>
      <c r="L53" s="468"/>
      <c r="M53" s="468"/>
      <c r="N53" s="468"/>
      <c r="O53" s="468"/>
      <c r="P53" s="468"/>
      <c r="Q53" s="468"/>
      <c r="R53" s="468"/>
      <c r="S53" s="469">
        <f t="shared" si="3"/>
        <v>0</v>
      </c>
      <c r="T53" s="516"/>
      <c r="U53" s="471">
        <v>3000</v>
      </c>
      <c r="V53" s="472">
        <f>U53/31*F53</f>
        <v>870.967741935484</v>
      </c>
      <c r="W53" s="473"/>
      <c r="X53" s="473"/>
      <c r="Y53" s="473"/>
      <c r="Z53" s="473"/>
      <c r="AA53" s="473"/>
      <c r="AB53" s="474"/>
      <c r="AC53" s="475">
        <f t="shared" si="4"/>
        <v>0</v>
      </c>
      <c r="AD53" s="476"/>
      <c r="AE53" s="476"/>
      <c r="AF53" s="476"/>
      <c r="AG53" s="476"/>
      <c r="AH53" s="476"/>
      <c r="AI53" s="476"/>
      <c r="AJ53" s="476"/>
      <c r="AK53" s="476"/>
      <c r="AL53" s="476"/>
      <c r="AM53" s="476"/>
      <c r="AN53" s="476"/>
      <c r="AO53" s="476"/>
      <c r="AP53" s="476"/>
      <c r="AQ53" s="476"/>
      <c r="AR53" s="476"/>
      <c r="AS53" s="477">
        <f t="shared" si="5"/>
        <v>0</v>
      </c>
      <c r="AT53" s="475">
        <f t="shared" si="6"/>
        <v>0</v>
      </c>
      <c r="AU53" s="475">
        <f t="shared" si="7"/>
        <v>870.97</v>
      </c>
      <c r="AV53" s="478"/>
      <c r="AW53" s="121"/>
      <c r="AX53" s="121"/>
      <c r="AY53" s="122"/>
      <c r="AZ53" s="122"/>
      <c r="BA53" s="475">
        <f t="shared" si="8"/>
        <v>870.97</v>
      </c>
      <c r="BB53" s="479"/>
      <c r="BC53" s="480"/>
      <c r="BD53" s="460" t="str">
        <f t="shared" si="9"/>
        <v>错误</v>
      </c>
    </row>
    <row r="54" s="413" customFormat="1" ht="33" customHeight="1" spans="1:56">
      <c r="A54" s="481">
        <f t="shared" si="1"/>
        <v>50</v>
      </c>
      <c r="B54" s="195" t="s">
        <v>423</v>
      </c>
      <c r="C54" s="487" t="s">
        <v>141</v>
      </c>
      <c r="D54" s="508">
        <v>45999</v>
      </c>
      <c r="E54" s="517" t="s">
        <v>116</v>
      </c>
      <c r="F54" s="483">
        <f t="shared" si="2"/>
        <v>24</v>
      </c>
      <c r="G54" s="484" t="s">
        <v>79</v>
      </c>
      <c r="H54" s="468"/>
      <c r="I54" s="468"/>
      <c r="J54" s="468"/>
      <c r="K54" s="468"/>
      <c r="L54" s="468"/>
      <c r="M54" s="468"/>
      <c r="N54" s="468"/>
      <c r="O54" s="468"/>
      <c r="P54" s="468"/>
      <c r="Q54" s="468"/>
      <c r="R54" s="468"/>
      <c r="S54" s="469">
        <f t="shared" si="3"/>
        <v>0</v>
      </c>
      <c r="T54" s="516"/>
      <c r="U54" s="471">
        <v>3000</v>
      </c>
      <c r="V54" s="472">
        <f>U54/31*F54</f>
        <v>2322.58064516129</v>
      </c>
      <c r="W54" s="473"/>
      <c r="X54" s="473"/>
      <c r="Y54" s="473"/>
      <c r="Z54" s="473"/>
      <c r="AA54" s="473"/>
      <c r="AB54" s="474"/>
      <c r="AC54" s="475">
        <f t="shared" si="4"/>
        <v>0</v>
      </c>
      <c r="AD54" s="476"/>
      <c r="AE54" s="476"/>
      <c r="AF54" s="476"/>
      <c r="AG54" s="476"/>
      <c r="AH54" s="476"/>
      <c r="AI54" s="476"/>
      <c r="AJ54" s="476"/>
      <c r="AK54" s="476"/>
      <c r="AL54" s="476"/>
      <c r="AM54" s="476"/>
      <c r="AN54" s="476"/>
      <c r="AO54" s="476"/>
      <c r="AP54" s="476"/>
      <c r="AQ54" s="476"/>
      <c r="AR54" s="476"/>
      <c r="AS54" s="477">
        <f t="shared" si="5"/>
        <v>0</v>
      </c>
      <c r="AT54" s="475">
        <f t="shared" si="6"/>
        <v>0</v>
      </c>
      <c r="AU54" s="475">
        <f t="shared" si="7"/>
        <v>2322.58</v>
      </c>
      <c r="AV54" s="478"/>
      <c r="AW54" s="121"/>
      <c r="AX54" s="121"/>
      <c r="AY54" s="122"/>
      <c r="AZ54" s="122"/>
      <c r="BA54" s="475">
        <f t="shared" si="8"/>
        <v>2322.58</v>
      </c>
      <c r="BB54" s="479"/>
      <c r="BC54" s="480"/>
      <c r="BD54" s="460" t="str">
        <f t="shared" si="9"/>
        <v>错误</v>
      </c>
    </row>
    <row r="55" s="413" customFormat="1" ht="33" customHeight="1" spans="1:56">
      <c r="A55" s="481">
        <f t="shared" si="1"/>
        <v>51</v>
      </c>
      <c r="B55" s="365" t="s">
        <v>424</v>
      </c>
      <c r="C55" s="487" t="s">
        <v>141</v>
      </c>
      <c r="D55" s="508">
        <v>45999</v>
      </c>
      <c r="E55" s="358" t="s">
        <v>111</v>
      </c>
      <c r="F55" s="483">
        <f t="shared" si="2"/>
        <v>24</v>
      </c>
      <c r="G55" s="484" t="s">
        <v>79</v>
      </c>
      <c r="H55" s="468"/>
      <c r="I55" s="468"/>
      <c r="J55" s="468">
        <v>29</v>
      </c>
      <c r="K55" s="468"/>
      <c r="L55" s="468"/>
      <c r="M55" s="468"/>
      <c r="N55" s="468"/>
      <c r="O55" s="468"/>
      <c r="P55" s="468"/>
      <c r="Q55" s="468"/>
      <c r="R55" s="468"/>
      <c r="S55" s="469">
        <f t="shared" si="3"/>
        <v>0</v>
      </c>
      <c r="T55" s="516" t="s">
        <v>425</v>
      </c>
      <c r="U55" s="471">
        <v>3000</v>
      </c>
      <c r="V55" s="472">
        <v>2000</v>
      </c>
      <c r="W55" s="473">
        <v>500</v>
      </c>
      <c r="X55" s="473">
        <v>100</v>
      </c>
      <c r="Y55" s="473">
        <v>100</v>
      </c>
      <c r="Z55" s="473">
        <v>100</v>
      </c>
      <c r="AA55" s="473">
        <v>100</v>
      </c>
      <c r="AB55" s="474">
        <v>100</v>
      </c>
      <c r="AC55" s="475">
        <f t="shared" si="4"/>
        <v>0</v>
      </c>
      <c r="AD55" s="476"/>
      <c r="AE55" s="476"/>
      <c r="AF55" s="476"/>
      <c r="AG55" s="476"/>
      <c r="AH55" s="476"/>
      <c r="AI55" s="476"/>
      <c r="AJ55" s="476"/>
      <c r="AK55" s="476"/>
      <c r="AL55" s="476"/>
      <c r="AM55" s="476"/>
      <c r="AN55" s="476"/>
      <c r="AO55" s="476"/>
      <c r="AP55" s="476"/>
      <c r="AQ55" s="476"/>
      <c r="AR55" s="476"/>
      <c r="AS55" s="477">
        <f t="shared" si="5"/>
        <v>0</v>
      </c>
      <c r="AT55" s="475">
        <f t="shared" si="6"/>
        <v>2806.45161290323</v>
      </c>
      <c r="AU55" s="475">
        <f t="shared" si="7"/>
        <v>193.55</v>
      </c>
      <c r="AV55" s="478"/>
      <c r="AW55" s="121"/>
      <c r="AX55" s="121"/>
      <c r="AY55" s="122"/>
      <c r="AZ55" s="122"/>
      <c r="BA55" s="475">
        <f t="shared" si="8"/>
        <v>193.55</v>
      </c>
      <c r="BB55" s="479"/>
      <c r="BC55" s="480"/>
      <c r="BD55" s="460" t="str">
        <f t="shared" si="9"/>
        <v>正确</v>
      </c>
    </row>
    <row r="56" s="413" customFormat="1" ht="33" customHeight="1" spans="1:56">
      <c r="A56" s="481">
        <f t="shared" si="1"/>
        <v>52</v>
      </c>
      <c r="B56" s="195" t="s">
        <v>426</v>
      </c>
      <c r="C56" s="507" t="s">
        <v>141</v>
      </c>
      <c r="D56" s="508">
        <v>46000</v>
      </c>
      <c r="E56" s="517" t="s">
        <v>116</v>
      </c>
      <c r="F56" s="483">
        <f t="shared" si="2"/>
        <v>23</v>
      </c>
      <c r="G56" s="484" t="s">
        <v>79</v>
      </c>
      <c r="H56" s="468"/>
      <c r="I56" s="468"/>
      <c r="J56" s="468"/>
      <c r="K56" s="468"/>
      <c r="L56" s="468"/>
      <c r="M56" s="468"/>
      <c r="N56" s="468"/>
      <c r="O56" s="468"/>
      <c r="P56" s="468"/>
      <c r="Q56" s="468"/>
      <c r="R56" s="468"/>
      <c r="S56" s="469">
        <f t="shared" si="3"/>
        <v>0</v>
      </c>
      <c r="T56" s="470"/>
      <c r="U56" s="471">
        <v>3000</v>
      </c>
      <c r="V56" s="472">
        <f>U56/31*F56</f>
        <v>2225.8064516129</v>
      </c>
      <c r="W56" s="473"/>
      <c r="X56" s="473"/>
      <c r="Y56" s="473"/>
      <c r="Z56" s="473"/>
      <c r="AA56" s="473"/>
      <c r="AB56" s="474"/>
      <c r="AC56" s="475">
        <f t="shared" si="4"/>
        <v>0</v>
      </c>
      <c r="AD56" s="476"/>
      <c r="AE56" s="476"/>
      <c r="AF56" s="476"/>
      <c r="AG56" s="476"/>
      <c r="AH56" s="476"/>
      <c r="AI56" s="476"/>
      <c r="AJ56" s="476"/>
      <c r="AK56" s="476"/>
      <c r="AL56" s="476"/>
      <c r="AM56" s="476"/>
      <c r="AN56" s="476"/>
      <c r="AO56" s="476"/>
      <c r="AP56" s="476"/>
      <c r="AQ56" s="476"/>
      <c r="AR56" s="476"/>
      <c r="AS56" s="477">
        <f t="shared" si="5"/>
        <v>0</v>
      </c>
      <c r="AT56" s="475">
        <f t="shared" si="6"/>
        <v>0</v>
      </c>
      <c r="AU56" s="475">
        <f t="shared" si="7"/>
        <v>2225.81</v>
      </c>
      <c r="AV56" s="478"/>
      <c r="AW56" s="121"/>
      <c r="AX56" s="121"/>
      <c r="AY56" s="122"/>
      <c r="AZ56" s="122"/>
      <c r="BA56" s="475">
        <f t="shared" si="8"/>
        <v>2225.81</v>
      </c>
      <c r="BB56" s="479"/>
      <c r="BC56" s="480"/>
      <c r="BD56" s="460" t="str">
        <f t="shared" si="9"/>
        <v>错误</v>
      </c>
    </row>
    <row r="57" s="413" customFormat="1" ht="33" customHeight="1" spans="1:56">
      <c r="A57" s="481">
        <f t="shared" si="1"/>
        <v>53</v>
      </c>
      <c r="B57" s="506"/>
      <c r="C57" s="487"/>
      <c r="D57" s="508"/>
      <c r="E57" s="506"/>
      <c r="F57" s="483">
        <f t="shared" si="2"/>
        <v>31</v>
      </c>
      <c r="G57" s="484"/>
      <c r="H57" s="468"/>
      <c r="I57" s="468"/>
      <c r="J57" s="468"/>
      <c r="K57" s="468"/>
      <c r="L57" s="468"/>
      <c r="M57" s="468"/>
      <c r="N57" s="468"/>
      <c r="O57" s="468"/>
      <c r="P57" s="468"/>
      <c r="Q57" s="468"/>
      <c r="R57" s="468"/>
      <c r="S57" s="469">
        <f t="shared" si="3"/>
        <v>0</v>
      </c>
      <c r="T57" s="516"/>
      <c r="U57" s="394"/>
      <c r="V57" s="504"/>
      <c r="W57" s="518"/>
      <c r="X57" s="518"/>
      <c r="Y57" s="518"/>
      <c r="Z57" s="518"/>
      <c r="AA57" s="518"/>
      <c r="AB57" s="476"/>
      <c r="AC57" s="475">
        <f t="shared" si="4"/>
        <v>0</v>
      </c>
      <c r="AD57" s="476"/>
      <c r="AE57" s="476"/>
      <c r="AF57" s="476"/>
      <c r="AG57" s="476"/>
      <c r="AH57" s="476"/>
      <c r="AI57" s="476"/>
      <c r="AJ57" s="476"/>
      <c r="AK57" s="476"/>
      <c r="AL57" s="476"/>
      <c r="AM57" s="476"/>
      <c r="AN57" s="476"/>
      <c r="AO57" s="476"/>
      <c r="AP57" s="476"/>
      <c r="AQ57" s="476"/>
      <c r="AR57" s="476"/>
      <c r="AS57" s="477">
        <f t="shared" si="5"/>
        <v>0</v>
      </c>
      <c r="AT57" s="475">
        <f t="shared" si="6"/>
        <v>0</v>
      </c>
      <c r="AU57" s="475">
        <f t="shared" si="7"/>
        <v>0</v>
      </c>
      <c r="AV57" s="478"/>
      <c r="AW57" s="121"/>
      <c r="AX57" s="121"/>
      <c r="AY57" s="122"/>
      <c r="AZ57" s="122"/>
      <c r="BA57" s="475">
        <f t="shared" si="8"/>
        <v>0</v>
      </c>
      <c r="BB57" s="479"/>
      <c r="BC57" s="480"/>
      <c r="BD57" s="460" t="str">
        <f t="shared" si="9"/>
        <v>正确</v>
      </c>
    </row>
    <row r="58" s="413" customFormat="1" ht="33" customHeight="1" spans="1:56">
      <c r="A58" s="481">
        <f t="shared" si="1"/>
        <v>54</v>
      </c>
      <c r="B58" s="506"/>
      <c r="C58" s="487"/>
      <c r="D58" s="508"/>
      <c r="E58" s="506"/>
      <c r="F58" s="483">
        <f t="shared" si="2"/>
        <v>31</v>
      </c>
      <c r="G58" s="484"/>
      <c r="H58" s="468"/>
      <c r="I58" s="468"/>
      <c r="J58" s="468"/>
      <c r="K58" s="468"/>
      <c r="L58" s="468"/>
      <c r="M58" s="468"/>
      <c r="N58" s="468"/>
      <c r="O58" s="468"/>
      <c r="P58" s="468"/>
      <c r="Q58" s="468"/>
      <c r="R58" s="468"/>
      <c r="S58" s="469">
        <f t="shared" si="3"/>
        <v>0</v>
      </c>
      <c r="T58" s="516"/>
      <c r="U58" s="394"/>
      <c r="V58" s="504"/>
      <c r="W58" s="518"/>
      <c r="X58" s="518"/>
      <c r="Y58" s="518"/>
      <c r="Z58" s="518"/>
      <c r="AA58" s="518"/>
      <c r="AB58" s="476"/>
      <c r="AC58" s="475">
        <f t="shared" si="4"/>
        <v>0</v>
      </c>
      <c r="AD58" s="476"/>
      <c r="AE58" s="476"/>
      <c r="AF58" s="476"/>
      <c r="AG58" s="476"/>
      <c r="AH58" s="476"/>
      <c r="AI58" s="476"/>
      <c r="AJ58" s="476"/>
      <c r="AK58" s="476"/>
      <c r="AL58" s="476"/>
      <c r="AM58" s="476"/>
      <c r="AN58" s="476"/>
      <c r="AO58" s="476"/>
      <c r="AP58" s="476"/>
      <c r="AQ58" s="476"/>
      <c r="AR58" s="476"/>
      <c r="AS58" s="477">
        <f t="shared" si="5"/>
        <v>0</v>
      </c>
      <c r="AT58" s="475">
        <f t="shared" si="6"/>
        <v>0</v>
      </c>
      <c r="AU58" s="475">
        <f t="shared" si="7"/>
        <v>0</v>
      </c>
      <c r="AV58" s="478"/>
      <c r="AW58" s="121"/>
      <c r="AX58" s="121"/>
      <c r="AY58" s="122"/>
      <c r="AZ58" s="122"/>
      <c r="BA58" s="475">
        <f t="shared" si="8"/>
        <v>0</v>
      </c>
      <c r="BB58" s="479"/>
      <c r="BC58" s="480"/>
      <c r="BD58" s="460" t="str">
        <f t="shared" si="9"/>
        <v>正确</v>
      </c>
    </row>
    <row r="59" s="413" customFormat="1" ht="33" customHeight="1" spans="1:56">
      <c r="A59" s="481">
        <f t="shared" si="1"/>
        <v>55</v>
      </c>
      <c r="B59" s="506"/>
      <c r="C59" s="487"/>
      <c r="D59" s="508"/>
      <c r="E59" s="506"/>
      <c r="F59" s="483">
        <f t="shared" si="2"/>
        <v>31</v>
      </c>
      <c r="G59" s="484"/>
      <c r="H59" s="468"/>
      <c r="I59" s="468"/>
      <c r="J59" s="468"/>
      <c r="K59" s="468"/>
      <c r="L59" s="468"/>
      <c r="M59" s="468"/>
      <c r="N59" s="468"/>
      <c r="O59" s="468"/>
      <c r="P59" s="468"/>
      <c r="Q59" s="468"/>
      <c r="R59" s="468"/>
      <c r="S59" s="469">
        <f t="shared" si="3"/>
        <v>0</v>
      </c>
      <c r="T59" s="516"/>
      <c r="U59" s="394"/>
      <c r="V59" s="504"/>
      <c r="W59" s="518"/>
      <c r="X59" s="518"/>
      <c r="Y59" s="518"/>
      <c r="Z59" s="518"/>
      <c r="AA59" s="518"/>
      <c r="AB59" s="476"/>
      <c r="AC59" s="475">
        <f t="shared" si="4"/>
        <v>0</v>
      </c>
      <c r="AD59" s="476"/>
      <c r="AE59" s="476"/>
      <c r="AF59" s="476"/>
      <c r="AG59" s="476"/>
      <c r="AH59" s="476"/>
      <c r="AI59" s="476"/>
      <c r="AJ59" s="476"/>
      <c r="AK59" s="476"/>
      <c r="AL59" s="476"/>
      <c r="AM59" s="476"/>
      <c r="AN59" s="476"/>
      <c r="AO59" s="476"/>
      <c r="AP59" s="476"/>
      <c r="AQ59" s="476"/>
      <c r="AR59" s="476"/>
      <c r="AS59" s="477">
        <f t="shared" si="5"/>
        <v>0</v>
      </c>
      <c r="AT59" s="475">
        <f t="shared" si="6"/>
        <v>0</v>
      </c>
      <c r="AU59" s="475">
        <f t="shared" si="7"/>
        <v>0</v>
      </c>
      <c r="AV59" s="478"/>
      <c r="AW59" s="121"/>
      <c r="AX59" s="121"/>
      <c r="AY59" s="122"/>
      <c r="AZ59" s="122"/>
      <c r="BA59" s="475">
        <f t="shared" si="8"/>
        <v>0</v>
      </c>
      <c r="BB59" s="479"/>
      <c r="BC59" s="480"/>
      <c r="BD59" s="460" t="str">
        <f t="shared" si="9"/>
        <v>正确</v>
      </c>
    </row>
    <row r="60" s="413" customFormat="1" ht="33" customHeight="1" spans="1:56">
      <c r="A60" s="481">
        <f t="shared" si="1"/>
        <v>56</v>
      </c>
      <c r="B60" s="506"/>
      <c r="C60" s="487"/>
      <c r="D60" s="508"/>
      <c r="E60" s="506"/>
      <c r="F60" s="483">
        <f t="shared" si="2"/>
        <v>31</v>
      </c>
      <c r="G60" s="484"/>
      <c r="H60" s="468"/>
      <c r="I60" s="468"/>
      <c r="J60" s="468"/>
      <c r="K60" s="468"/>
      <c r="L60" s="468"/>
      <c r="M60" s="468"/>
      <c r="N60" s="468"/>
      <c r="O60" s="468"/>
      <c r="P60" s="468"/>
      <c r="Q60" s="468"/>
      <c r="R60" s="468"/>
      <c r="S60" s="469">
        <f t="shared" si="3"/>
        <v>0</v>
      </c>
      <c r="T60" s="516"/>
      <c r="U60" s="394"/>
      <c r="V60" s="504"/>
      <c r="W60" s="518"/>
      <c r="X60" s="518"/>
      <c r="Y60" s="518"/>
      <c r="Z60" s="518"/>
      <c r="AA60" s="518"/>
      <c r="AB60" s="476"/>
      <c r="AC60" s="475">
        <f t="shared" si="4"/>
        <v>0</v>
      </c>
      <c r="AD60" s="476"/>
      <c r="AE60" s="476"/>
      <c r="AF60" s="476"/>
      <c r="AG60" s="476"/>
      <c r="AH60" s="476"/>
      <c r="AI60" s="476"/>
      <c r="AJ60" s="476"/>
      <c r="AK60" s="476"/>
      <c r="AL60" s="476"/>
      <c r="AM60" s="476"/>
      <c r="AN60" s="476"/>
      <c r="AO60" s="476"/>
      <c r="AP60" s="476"/>
      <c r="AQ60" s="476"/>
      <c r="AR60" s="476"/>
      <c r="AS60" s="477">
        <f t="shared" si="5"/>
        <v>0</v>
      </c>
      <c r="AT60" s="475">
        <f t="shared" si="6"/>
        <v>0</v>
      </c>
      <c r="AU60" s="475">
        <f t="shared" si="7"/>
        <v>0</v>
      </c>
      <c r="AV60" s="478"/>
      <c r="AW60" s="121"/>
      <c r="AX60" s="121"/>
      <c r="AY60" s="122"/>
      <c r="AZ60" s="122"/>
      <c r="BA60" s="475">
        <f t="shared" si="8"/>
        <v>0</v>
      </c>
      <c r="BB60" s="479"/>
      <c r="BC60" s="480"/>
      <c r="BD60" s="460" t="str">
        <f t="shared" si="9"/>
        <v>正确</v>
      </c>
    </row>
    <row r="61" s="413" customFormat="1" ht="33" customHeight="1" spans="1:56">
      <c r="A61" s="481">
        <f t="shared" si="1"/>
        <v>57</v>
      </c>
      <c r="B61" s="506"/>
      <c r="C61" s="487"/>
      <c r="D61" s="508"/>
      <c r="E61" s="506"/>
      <c r="F61" s="483">
        <f t="shared" si="2"/>
        <v>31</v>
      </c>
      <c r="G61" s="484"/>
      <c r="H61" s="468"/>
      <c r="I61" s="468"/>
      <c r="J61" s="468"/>
      <c r="K61" s="468"/>
      <c r="L61" s="468"/>
      <c r="M61" s="468"/>
      <c r="N61" s="468"/>
      <c r="O61" s="468"/>
      <c r="P61" s="468"/>
      <c r="Q61" s="468"/>
      <c r="R61" s="468"/>
      <c r="S61" s="469">
        <f t="shared" si="3"/>
        <v>0</v>
      </c>
      <c r="T61" s="516"/>
      <c r="U61" s="394"/>
      <c r="V61" s="504"/>
      <c r="W61" s="518"/>
      <c r="X61" s="518"/>
      <c r="Y61" s="518"/>
      <c r="Z61" s="518"/>
      <c r="AA61" s="518"/>
      <c r="AB61" s="476"/>
      <c r="AC61" s="475">
        <f t="shared" si="4"/>
        <v>0</v>
      </c>
      <c r="AD61" s="476"/>
      <c r="AE61" s="476"/>
      <c r="AF61" s="476"/>
      <c r="AG61" s="476"/>
      <c r="AH61" s="476"/>
      <c r="AI61" s="476"/>
      <c r="AJ61" s="476"/>
      <c r="AK61" s="476"/>
      <c r="AL61" s="476"/>
      <c r="AM61" s="476"/>
      <c r="AN61" s="476"/>
      <c r="AO61" s="476"/>
      <c r="AP61" s="476"/>
      <c r="AQ61" s="476"/>
      <c r="AR61" s="476"/>
      <c r="AS61" s="477">
        <f t="shared" si="5"/>
        <v>0</v>
      </c>
      <c r="AT61" s="475">
        <f t="shared" si="6"/>
        <v>0</v>
      </c>
      <c r="AU61" s="475">
        <f t="shared" si="7"/>
        <v>0</v>
      </c>
      <c r="AV61" s="478"/>
      <c r="AW61" s="121"/>
      <c r="AX61" s="121"/>
      <c r="AY61" s="122"/>
      <c r="AZ61" s="122"/>
      <c r="BA61" s="475">
        <f t="shared" si="8"/>
        <v>0</v>
      </c>
      <c r="BB61" s="479"/>
      <c r="BC61" s="480"/>
      <c r="BD61" s="460" t="str">
        <f t="shared" si="9"/>
        <v>正确</v>
      </c>
    </row>
    <row r="62" s="413" customFormat="1" ht="33" customHeight="1" spans="1:56">
      <c r="A62" s="481">
        <f t="shared" si="1"/>
        <v>58</v>
      </c>
      <c r="B62" s="506"/>
      <c r="C62" s="487"/>
      <c r="D62" s="508"/>
      <c r="E62" s="506"/>
      <c r="F62" s="483">
        <f t="shared" si="2"/>
        <v>31</v>
      </c>
      <c r="G62" s="484"/>
      <c r="H62" s="468"/>
      <c r="I62" s="468"/>
      <c r="J62" s="468"/>
      <c r="K62" s="468"/>
      <c r="L62" s="468"/>
      <c r="M62" s="468"/>
      <c r="N62" s="468"/>
      <c r="O62" s="468"/>
      <c r="P62" s="468"/>
      <c r="Q62" s="468"/>
      <c r="R62" s="468"/>
      <c r="S62" s="469">
        <f t="shared" si="3"/>
        <v>0</v>
      </c>
      <c r="T62" s="516"/>
      <c r="U62" s="394"/>
      <c r="V62" s="504"/>
      <c r="W62" s="518"/>
      <c r="X62" s="518"/>
      <c r="Y62" s="518"/>
      <c r="Z62" s="518"/>
      <c r="AA62" s="518"/>
      <c r="AB62" s="476"/>
      <c r="AC62" s="475">
        <f t="shared" si="4"/>
        <v>0</v>
      </c>
      <c r="AD62" s="476"/>
      <c r="AE62" s="476"/>
      <c r="AF62" s="476"/>
      <c r="AG62" s="476"/>
      <c r="AH62" s="476"/>
      <c r="AI62" s="476"/>
      <c r="AJ62" s="476"/>
      <c r="AK62" s="476"/>
      <c r="AL62" s="476"/>
      <c r="AM62" s="476"/>
      <c r="AN62" s="476"/>
      <c r="AO62" s="476"/>
      <c r="AP62" s="476"/>
      <c r="AQ62" s="476"/>
      <c r="AR62" s="476"/>
      <c r="AS62" s="477">
        <f t="shared" si="5"/>
        <v>0</v>
      </c>
      <c r="AT62" s="475">
        <f t="shared" si="6"/>
        <v>0</v>
      </c>
      <c r="AU62" s="475">
        <f t="shared" si="7"/>
        <v>0</v>
      </c>
      <c r="AV62" s="478"/>
      <c r="AW62" s="121"/>
      <c r="AX62" s="121"/>
      <c r="AY62" s="122"/>
      <c r="AZ62" s="122"/>
      <c r="BA62" s="475">
        <f t="shared" si="8"/>
        <v>0</v>
      </c>
      <c r="BB62" s="479"/>
      <c r="BC62" s="480"/>
      <c r="BD62" s="460" t="str">
        <f t="shared" si="9"/>
        <v>正确</v>
      </c>
    </row>
    <row r="63" s="413" customFormat="1" ht="33" customHeight="1" spans="1:56">
      <c r="A63" s="481">
        <f t="shared" si="1"/>
        <v>59</v>
      </c>
      <c r="B63" s="506"/>
      <c r="C63" s="487"/>
      <c r="D63" s="508"/>
      <c r="E63" s="506"/>
      <c r="F63" s="483">
        <f t="shared" si="2"/>
        <v>31</v>
      </c>
      <c r="G63" s="484"/>
      <c r="H63" s="468"/>
      <c r="I63" s="468"/>
      <c r="J63" s="468"/>
      <c r="K63" s="468"/>
      <c r="L63" s="468"/>
      <c r="M63" s="468"/>
      <c r="N63" s="468"/>
      <c r="O63" s="468"/>
      <c r="P63" s="468"/>
      <c r="Q63" s="468"/>
      <c r="R63" s="468"/>
      <c r="S63" s="469">
        <f t="shared" si="3"/>
        <v>0</v>
      </c>
      <c r="T63" s="516"/>
      <c r="U63" s="394"/>
      <c r="V63" s="504"/>
      <c r="W63" s="518"/>
      <c r="X63" s="518"/>
      <c r="Y63" s="518"/>
      <c r="Z63" s="518"/>
      <c r="AA63" s="518"/>
      <c r="AB63" s="476"/>
      <c r="AC63" s="475">
        <f t="shared" si="4"/>
        <v>0</v>
      </c>
      <c r="AD63" s="476"/>
      <c r="AE63" s="476"/>
      <c r="AF63" s="476"/>
      <c r="AG63" s="476"/>
      <c r="AH63" s="476"/>
      <c r="AI63" s="476"/>
      <c r="AJ63" s="476"/>
      <c r="AK63" s="476"/>
      <c r="AL63" s="476"/>
      <c r="AM63" s="476"/>
      <c r="AN63" s="476"/>
      <c r="AO63" s="476"/>
      <c r="AP63" s="476"/>
      <c r="AQ63" s="476"/>
      <c r="AR63" s="476"/>
      <c r="AS63" s="477">
        <f t="shared" si="5"/>
        <v>0</v>
      </c>
      <c r="AT63" s="475">
        <f t="shared" si="6"/>
        <v>0</v>
      </c>
      <c r="AU63" s="475">
        <f t="shared" si="7"/>
        <v>0</v>
      </c>
      <c r="AV63" s="478"/>
      <c r="AW63" s="121"/>
      <c r="AX63" s="121"/>
      <c r="AY63" s="122"/>
      <c r="AZ63" s="122"/>
      <c r="BA63" s="475">
        <f t="shared" si="8"/>
        <v>0</v>
      </c>
      <c r="BB63" s="479"/>
      <c r="BC63" s="480"/>
      <c r="BD63" s="460" t="str">
        <f t="shared" si="9"/>
        <v>正确</v>
      </c>
    </row>
    <row r="64" s="413" customFormat="1" ht="33" customHeight="1" spans="1:56">
      <c r="A64" s="481">
        <f t="shared" si="1"/>
        <v>60</v>
      </c>
      <c r="B64" s="506"/>
      <c r="C64" s="487"/>
      <c r="D64" s="508"/>
      <c r="E64" s="506"/>
      <c r="F64" s="483">
        <f t="shared" si="2"/>
        <v>31</v>
      </c>
      <c r="G64" s="484"/>
      <c r="H64" s="468"/>
      <c r="I64" s="468"/>
      <c r="J64" s="468"/>
      <c r="K64" s="468"/>
      <c r="L64" s="468"/>
      <c r="M64" s="468"/>
      <c r="N64" s="468"/>
      <c r="O64" s="468"/>
      <c r="P64" s="468"/>
      <c r="Q64" s="468"/>
      <c r="R64" s="468"/>
      <c r="S64" s="469">
        <f t="shared" si="3"/>
        <v>0</v>
      </c>
      <c r="T64" s="516"/>
      <c r="U64" s="394"/>
      <c r="V64" s="504"/>
      <c r="W64" s="518"/>
      <c r="X64" s="518"/>
      <c r="Y64" s="518"/>
      <c r="Z64" s="518"/>
      <c r="AA64" s="518"/>
      <c r="AB64" s="476"/>
      <c r="AC64" s="475">
        <f t="shared" si="4"/>
        <v>0</v>
      </c>
      <c r="AD64" s="476"/>
      <c r="AE64" s="476"/>
      <c r="AF64" s="476"/>
      <c r="AG64" s="476"/>
      <c r="AH64" s="476"/>
      <c r="AI64" s="476"/>
      <c r="AJ64" s="476"/>
      <c r="AK64" s="476"/>
      <c r="AL64" s="476"/>
      <c r="AM64" s="476"/>
      <c r="AN64" s="476"/>
      <c r="AO64" s="476"/>
      <c r="AP64" s="476"/>
      <c r="AQ64" s="476"/>
      <c r="AR64" s="476"/>
      <c r="AS64" s="477">
        <f t="shared" si="5"/>
        <v>0</v>
      </c>
      <c r="AT64" s="475">
        <f t="shared" si="6"/>
        <v>0</v>
      </c>
      <c r="AU64" s="475">
        <f t="shared" si="7"/>
        <v>0</v>
      </c>
      <c r="AV64" s="478"/>
      <c r="AW64" s="121"/>
      <c r="AX64" s="121"/>
      <c r="AY64" s="122"/>
      <c r="AZ64" s="122"/>
      <c r="BA64" s="475">
        <f t="shared" si="8"/>
        <v>0</v>
      </c>
      <c r="BB64" s="479"/>
      <c r="BC64" s="480"/>
      <c r="BD64" s="460" t="str">
        <f t="shared" si="9"/>
        <v>正确</v>
      </c>
    </row>
    <row r="65" s="413" customFormat="1" ht="33" customHeight="1" spans="1:56">
      <c r="A65" s="481">
        <f t="shared" si="1"/>
        <v>61</v>
      </c>
      <c r="B65" s="506"/>
      <c r="C65" s="487"/>
      <c r="D65" s="508"/>
      <c r="E65" s="506"/>
      <c r="F65" s="483">
        <f t="shared" si="2"/>
        <v>31</v>
      </c>
      <c r="G65" s="484"/>
      <c r="H65" s="468"/>
      <c r="I65" s="468"/>
      <c r="J65" s="468"/>
      <c r="K65" s="468"/>
      <c r="L65" s="468"/>
      <c r="M65" s="468"/>
      <c r="N65" s="468"/>
      <c r="O65" s="468"/>
      <c r="P65" s="468"/>
      <c r="Q65" s="468"/>
      <c r="R65" s="468"/>
      <c r="S65" s="469">
        <f t="shared" si="3"/>
        <v>0</v>
      </c>
      <c r="T65" s="516"/>
      <c r="U65" s="394"/>
      <c r="V65" s="504"/>
      <c r="W65" s="518"/>
      <c r="X65" s="518"/>
      <c r="Y65" s="518"/>
      <c r="Z65" s="518"/>
      <c r="AA65" s="518"/>
      <c r="AB65" s="476"/>
      <c r="AC65" s="475">
        <f t="shared" si="4"/>
        <v>0</v>
      </c>
      <c r="AD65" s="476"/>
      <c r="AE65" s="476"/>
      <c r="AF65" s="476"/>
      <c r="AG65" s="476"/>
      <c r="AH65" s="476"/>
      <c r="AI65" s="476"/>
      <c r="AJ65" s="476"/>
      <c r="AK65" s="476"/>
      <c r="AL65" s="476"/>
      <c r="AM65" s="476"/>
      <c r="AN65" s="476"/>
      <c r="AO65" s="476"/>
      <c r="AP65" s="476"/>
      <c r="AQ65" s="476"/>
      <c r="AR65" s="476"/>
      <c r="AS65" s="477">
        <f t="shared" si="5"/>
        <v>0</v>
      </c>
      <c r="AT65" s="475">
        <f t="shared" si="6"/>
        <v>0</v>
      </c>
      <c r="AU65" s="475">
        <f t="shared" si="7"/>
        <v>0</v>
      </c>
      <c r="AV65" s="478"/>
      <c r="AW65" s="121"/>
      <c r="AX65" s="121"/>
      <c r="AY65" s="122"/>
      <c r="AZ65" s="122"/>
      <c r="BA65" s="475">
        <f t="shared" si="8"/>
        <v>0</v>
      </c>
      <c r="BB65" s="479"/>
      <c r="BC65" s="480"/>
      <c r="BD65" s="460" t="str">
        <f t="shared" si="9"/>
        <v>正确</v>
      </c>
    </row>
    <row r="66" s="413" customFormat="1" ht="33" customHeight="1" spans="1:56">
      <c r="A66" s="481">
        <f t="shared" si="1"/>
        <v>62</v>
      </c>
      <c r="B66" s="506"/>
      <c r="C66" s="487"/>
      <c r="D66" s="508"/>
      <c r="E66" s="506"/>
      <c r="F66" s="483">
        <f t="shared" si="2"/>
        <v>31</v>
      </c>
      <c r="G66" s="484"/>
      <c r="H66" s="468"/>
      <c r="I66" s="468"/>
      <c r="J66" s="468"/>
      <c r="K66" s="468"/>
      <c r="L66" s="468"/>
      <c r="M66" s="468"/>
      <c r="N66" s="468"/>
      <c r="O66" s="468"/>
      <c r="P66" s="468"/>
      <c r="Q66" s="468"/>
      <c r="R66" s="468"/>
      <c r="S66" s="469">
        <f t="shared" si="3"/>
        <v>0</v>
      </c>
      <c r="T66" s="516"/>
      <c r="U66" s="394"/>
      <c r="V66" s="504"/>
      <c r="W66" s="518"/>
      <c r="X66" s="518"/>
      <c r="Y66" s="518"/>
      <c r="Z66" s="518"/>
      <c r="AA66" s="518"/>
      <c r="AB66" s="476"/>
      <c r="AC66" s="475">
        <f t="shared" si="4"/>
        <v>0</v>
      </c>
      <c r="AD66" s="476"/>
      <c r="AE66" s="476"/>
      <c r="AF66" s="476"/>
      <c r="AG66" s="476"/>
      <c r="AH66" s="476"/>
      <c r="AI66" s="476"/>
      <c r="AJ66" s="476"/>
      <c r="AK66" s="476"/>
      <c r="AL66" s="476"/>
      <c r="AM66" s="476"/>
      <c r="AN66" s="476"/>
      <c r="AO66" s="476"/>
      <c r="AP66" s="476"/>
      <c r="AQ66" s="476"/>
      <c r="AR66" s="476"/>
      <c r="AS66" s="477">
        <f t="shared" si="5"/>
        <v>0</v>
      </c>
      <c r="AT66" s="475">
        <f t="shared" si="6"/>
        <v>0</v>
      </c>
      <c r="AU66" s="475">
        <f t="shared" si="7"/>
        <v>0</v>
      </c>
      <c r="AV66" s="478"/>
      <c r="AW66" s="121"/>
      <c r="AX66" s="121"/>
      <c r="AY66" s="122"/>
      <c r="AZ66" s="122"/>
      <c r="BA66" s="475">
        <f t="shared" si="8"/>
        <v>0</v>
      </c>
      <c r="BB66" s="479"/>
      <c r="BC66" s="480"/>
      <c r="BD66" s="460" t="str">
        <f t="shared" si="9"/>
        <v>正确</v>
      </c>
    </row>
    <row r="67" s="413" customFormat="1" ht="33" customHeight="1" spans="1:56">
      <c r="A67" s="481">
        <f t="shared" si="1"/>
        <v>63</v>
      </c>
      <c r="B67" s="506"/>
      <c r="C67" s="487"/>
      <c r="D67" s="508"/>
      <c r="E67" s="506"/>
      <c r="F67" s="483">
        <f t="shared" si="2"/>
        <v>31</v>
      </c>
      <c r="G67" s="484"/>
      <c r="H67" s="468"/>
      <c r="I67" s="468"/>
      <c r="J67" s="468"/>
      <c r="K67" s="468"/>
      <c r="L67" s="468"/>
      <c r="M67" s="468"/>
      <c r="N67" s="468"/>
      <c r="O67" s="468"/>
      <c r="P67" s="468"/>
      <c r="Q67" s="468"/>
      <c r="R67" s="468"/>
      <c r="S67" s="469">
        <f t="shared" si="3"/>
        <v>0</v>
      </c>
      <c r="T67" s="516"/>
      <c r="U67" s="394"/>
      <c r="V67" s="504"/>
      <c r="W67" s="518"/>
      <c r="X67" s="518"/>
      <c r="Y67" s="518"/>
      <c r="Z67" s="518"/>
      <c r="AA67" s="518"/>
      <c r="AB67" s="476"/>
      <c r="AC67" s="475">
        <f t="shared" si="4"/>
        <v>0</v>
      </c>
      <c r="AD67" s="476"/>
      <c r="AE67" s="476"/>
      <c r="AF67" s="476"/>
      <c r="AG67" s="476"/>
      <c r="AH67" s="476"/>
      <c r="AI67" s="476"/>
      <c r="AJ67" s="476"/>
      <c r="AK67" s="476"/>
      <c r="AL67" s="476"/>
      <c r="AM67" s="476"/>
      <c r="AN67" s="476"/>
      <c r="AO67" s="476"/>
      <c r="AP67" s="476"/>
      <c r="AQ67" s="476"/>
      <c r="AR67" s="476"/>
      <c r="AS67" s="477">
        <f t="shared" si="5"/>
        <v>0</v>
      </c>
      <c r="AT67" s="475">
        <f t="shared" si="6"/>
        <v>0</v>
      </c>
      <c r="AU67" s="475">
        <f t="shared" si="7"/>
        <v>0</v>
      </c>
      <c r="AV67" s="478"/>
      <c r="AW67" s="121"/>
      <c r="AX67" s="121"/>
      <c r="AY67" s="122"/>
      <c r="AZ67" s="122"/>
      <c r="BA67" s="475">
        <f t="shared" si="8"/>
        <v>0</v>
      </c>
      <c r="BB67" s="479"/>
      <c r="BC67" s="480"/>
      <c r="BD67" s="460" t="str">
        <f t="shared" si="9"/>
        <v>正确</v>
      </c>
    </row>
    <row r="68" s="413" customFormat="1" ht="33" customHeight="1" spans="1:56">
      <c r="A68" s="481">
        <f t="shared" ref="A68:A131" si="10">ROW()-4</f>
        <v>64</v>
      </c>
      <c r="B68" s="506"/>
      <c r="C68" s="487"/>
      <c r="D68" s="508"/>
      <c r="E68" s="506"/>
      <c r="F68" s="483">
        <f t="shared" ref="F68:F131" si="11">IF($C$2-D68+1&lt;$E$2,$C$2-D68+1,$E$2)</f>
        <v>31</v>
      </c>
      <c r="G68" s="484"/>
      <c r="H68" s="468"/>
      <c r="I68" s="468"/>
      <c r="J68" s="468"/>
      <c r="K68" s="468"/>
      <c r="L68" s="468"/>
      <c r="M68" s="468"/>
      <c r="N68" s="468"/>
      <c r="O68" s="468"/>
      <c r="P68" s="468"/>
      <c r="Q68" s="468"/>
      <c r="R68" s="468"/>
      <c r="S68" s="469">
        <f t="shared" ref="S68:S131" si="12">P68+Q68-R68</f>
        <v>0</v>
      </c>
      <c r="T68" s="516"/>
      <c r="U68" s="394"/>
      <c r="V68" s="504"/>
      <c r="W68" s="518"/>
      <c r="X68" s="518"/>
      <c r="Y68" s="518"/>
      <c r="Z68" s="518"/>
      <c r="AA68" s="518"/>
      <c r="AB68" s="476"/>
      <c r="AC68" s="475">
        <f t="shared" ref="AC68:AC131" si="13">IF(G68="是",30,0)</f>
        <v>0</v>
      </c>
      <c r="AD68" s="476"/>
      <c r="AE68" s="476"/>
      <c r="AF68" s="476"/>
      <c r="AG68" s="476"/>
      <c r="AH68" s="476"/>
      <c r="AI68" s="476"/>
      <c r="AJ68" s="476"/>
      <c r="AK68" s="476"/>
      <c r="AL68" s="476"/>
      <c r="AM68" s="476"/>
      <c r="AN68" s="476"/>
      <c r="AO68" s="476"/>
      <c r="AP68" s="476"/>
      <c r="AQ68" s="476"/>
      <c r="AR68" s="476"/>
      <c r="AS68" s="477">
        <f t="shared" ref="AS68:AS131" si="14">IFERROR(U68/$E$2*2*H68+I68*2,0)</f>
        <v>0</v>
      </c>
      <c r="AT68" s="475">
        <f t="shared" ref="AT68:AT131" si="15">IFERROR(U68/$E$2*(J68+K68*0.2+L68+M68*0.5),0)</f>
        <v>0</v>
      </c>
      <c r="AU68" s="475">
        <f t="shared" ref="AU68:AU131" si="16">ROUND(SUM(V68:AP68)-SUM(AQ68:AT68),2)</f>
        <v>0</v>
      </c>
      <c r="AV68" s="478"/>
      <c r="AW68" s="121"/>
      <c r="AX68" s="121"/>
      <c r="AY68" s="122"/>
      <c r="AZ68" s="122"/>
      <c r="BA68" s="475">
        <f t="shared" ref="BA68:BA131" si="17">ROUND(AU68-SUM(AV68:AZ68),2)</f>
        <v>0</v>
      </c>
      <c r="BB68" s="479"/>
      <c r="BC68" s="480"/>
      <c r="BD68" s="460" t="str">
        <f t="shared" ref="BD68:BD131" si="18">IF(U68-SUM(V68:AB68)=0,"正确","错误")</f>
        <v>正确</v>
      </c>
    </row>
    <row r="69" s="413" customFormat="1" ht="33" customHeight="1" spans="1:56">
      <c r="A69" s="481">
        <f t="shared" si="10"/>
        <v>65</v>
      </c>
      <c r="B69" s="506"/>
      <c r="C69" s="487"/>
      <c r="D69" s="508"/>
      <c r="E69" s="506"/>
      <c r="F69" s="483">
        <f t="shared" si="11"/>
        <v>31</v>
      </c>
      <c r="G69" s="484"/>
      <c r="H69" s="468"/>
      <c r="I69" s="468"/>
      <c r="J69" s="468"/>
      <c r="K69" s="468"/>
      <c r="L69" s="468"/>
      <c r="M69" s="468"/>
      <c r="N69" s="468"/>
      <c r="O69" s="468"/>
      <c r="P69" s="468"/>
      <c r="Q69" s="468"/>
      <c r="R69" s="468"/>
      <c r="S69" s="469">
        <f t="shared" si="12"/>
        <v>0</v>
      </c>
      <c r="T69" s="516"/>
      <c r="U69" s="394"/>
      <c r="V69" s="504"/>
      <c r="W69" s="518"/>
      <c r="X69" s="518"/>
      <c r="Y69" s="518"/>
      <c r="Z69" s="518"/>
      <c r="AA69" s="518"/>
      <c r="AB69" s="476"/>
      <c r="AC69" s="475">
        <f t="shared" si="13"/>
        <v>0</v>
      </c>
      <c r="AD69" s="476"/>
      <c r="AE69" s="476"/>
      <c r="AF69" s="476"/>
      <c r="AG69" s="476"/>
      <c r="AH69" s="476"/>
      <c r="AI69" s="476"/>
      <c r="AJ69" s="476"/>
      <c r="AK69" s="476"/>
      <c r="AL69" s="476"/>
      <c r="AM69" s="476"/>
      <c r="AN69" s="476"/>
      <c r="AO69" s="476"/>
      <c r="AP69" s="476"/>
      <c r="AQ69" s="476"/>
      <c r="AR69" s="476"/>
      <c r="AS69" s="477">
        <f t="shared" si="14"/>
        <v>0</v>
      </c>
      <c r="AT69" s="475">
        <f t="shared" si="15"/>
        <v>0</v>
      </c>
      <c r="AU69" s="475">
        <f t="shared" si="16"/>
        <v>0</v>
      </c>
      <c r="AV69" s="478"/>
      <c r="AW69" s="121"/>
      <c r="AX69" s="121"/>
      <c r="AY69" s="122"/>
      <c r="AZ69" s="122"/>
      <c r="BA69" s="475">
        <f t="shared" si="17"/>
        <v>0</v>
      </c>
      <c r="BB69" s="479"/>
      <c r="BC69" s="480"/>
      <c r="BD69" s="460" t="str">
        <f t="shared" si="18"/>
        <v>正确</v>
      </c>
    </row>
    <row r="70" s="413" customFormat="1" ht="33" customHeight="1" spans="1:56">
      <c r="A70" s="481">
        <f t="shared" si="10"/>
        <v>66</v>
      </c>
      <c r="B70" s="506"/>
      <c r="C70" s="487"/>
      <c r="D70" s="508"/>
      <c r="E70" s="506"/>
      <c r="F70" s="483">
        <f t="shared" si="11"/>
        <v>31</v>
      </c>
      <c r="G70" s="484"/>
      <c r="H70" s="468"/>
      <c r="I70" s="468"/>
      <c r="J70" s="468"/>
      <c r="K70" s="468"/>
      <c r="L70" s="468"/>
      <c r="M70" s="468"/>
      <c r="N70" s="468"/>
      <c r="O70" s="468"/>
      <c r="P70" s="468"/>
      <c r="Q70" s="468"/>
      <c r="R70" s="468"/>
      <c r="S70" s="469">
        <f t="shared" si="12"/>
        <v>0</v>
      </c>
      <c r="T70" s="516"/>
      <c r="U70" s="394"/>
      <c r="V70" s="504"/>
      <c r="W70" s="518"/>
      <c r="X70" s="518"/>
      <c r="Y70" s="518"/>
      <c r="Z70" s="518"/>
      <c r="AA70" s="518"/>
      <c r="AB70" s="476"/>
      <c r="AC70" s="475">
        <f t="shared" si="13"/>
        <v>0</v>
      </c>
      <c r="AD70" s="476"/>
      <c r="AE70" s="476"/>
      <c r="AF70" s="476"/>
      <c r="AG70" s="476"/>
      <c r="AH70" s="476"/>
      <c r="AI70" s="476"/>
      <c r="AJ70" s="476"/>
      <c r="AK70" s="476"/>
      <c r="AL70" s="476"/>
      <c r="AM70" s="476"/>
      <c r="AN70" s="476"/>
      <c r="AO70" s="476"/>
      <c r="AP70" s="476"/>
      <c r="AQ70" s="476"/>
      <c r="AR70" s="476"/>
      <c r="AS70" s="477">
        <f t="shared" si="14"/>
        <v>0</v>
      </c>
      <c r="AT70" s="475">
        <f t="shared" si="15"/>
        <v>0</v>
      </c>
      <c r="AU70" s="475">
        <f t="shared" si="16"/>
        <v>0</v>
      </c>
      <c r="AV70" s="478"/>
      <c r="AW70" s="121"/>
      <c r="AX70" s="121"/>
      <c r="AY70" s="122"/>
      <c r="AZ70" s="122"/>
      <c r="BA70" s="475">
        <f t="shared" si="17"/>
        <v>0</v>
      </c>
      <c r="BB70" s="479"/>
      <c r="BC70" s="480"/>
      <c r="BD70" s="460" t="str">
        <f t="shared" si="18"/>
        <v>正确</v>
      </c>
    </row>
    <row r="71" s="413" customFormat="1" ht="33" customHeight="1" spans="1:56">
      <c r="A71" s="481">
        <f t="shared" si="10"/>
        <v>67</v>
      </c>
      <c r="B71" s="506"/>
      <c r="C71" s="487"/>
      <c r="D71" s="508"/>
      <c r="E71" s="506"/>
      <c r="F71" s="483">
        <f t="shared" si="11"/>
        <v>31</v>
      </c>
      <c r="G71" s="484"/>
      <c r="H71" s="468"/>
      <c r="I71" s="468"/>
      <c r="J71" s="468"/>
      <c r="K71" s="468"/>
      <c r="L71" s="468"/>
      <c r="M71" s="468"/>
      <c r="N71" s="468"/>
      <c r="O71" s="468"/>
      <c r="P71" s="468"/>
      <c r="Q71" s="468"/>
      <c r="R71" s="468"/>
      <c r="S71" s="469">
        <f t="shared" si="12"/>
        <v>0</v>
      </c>
      <c r="T71" s="516"/>
      <c r="U71" s="394"/>
      <c r="V71" s="504"/>
      <c r="W71" s="518"/>
      <c r="X71" s="518"/>
      <c r="Y71" s="518"/>
      <c r="Z71" s="518"/>
      <c r="AA71" s="518"/>
      <c r="AB71" s="476"/>
      <c r="AC71" s="475">
        <f t="shared" si="13"/>
        <v>0</v>
      </c>
      <c r="AD71" s="476"/>
      <c r="AE71" s="476"/>
      <c r="AF71" s="476"/>
      <c r="AG71" s="476"/>
      <c r="AH71" s="476"/>
      <c r="AI71" s="476"/>
      <c r="AJ71" s="476"/>
      <c r="AK71" s="476"/>
      <c r="AL71" s="476"/>
      <c r="AM71" s="476"/>
      <c r="AN71" s="476"/>
      <c r="AO71" s="476"/>
      <c r="AP71" s="476"/>
      <c r="AQ71" s="476"/>
      <c r="AR71" s="476"/>
      <c r="AS71" s="477">
        <f t="shared" si="14"/>
        <v>0</v>
      </c>
      <c r="AT71" s="475">
        <f t="shared" si="15"/>
        <v>0</v>
      </c>
      <c r="AU71" s="475">
        <f t="shared" si="16"/>
        <v>0</v>
      </c>
      <c r="AV71" s="478"/>
      <c r="AW71" s="121"/>
      <c r="AX71" s="121"/>
      <c r="AY71" s="122"/>
      <c r="AZ71" s="122"/>
      <c r="BA71" s="475">
        <f t="shared" si="17"/>
        <v>0</v>
      </c>
      <c r="BB71" s="479"/>
      <c r="BC71" s="480"/>
      <c r="BD71" s="460" t="str">
        <f t="shared" si="18"/>
        <v>正确</v>
      </c>
    </row>
    <row r="72" s="413" customFormat="1" ht="33" customHeight="1" spans="1:56">
      <c r="A72" s="481">
        <f t="shared" si="10"/>
        <v>68</v>
      </c>
      <c r="B72" s="506"/>
      <c r="C72" s="487"/>
      <c r="D72" s="508"/>
      <c r="E72" s="506"/>
      <c r="F72" s="483">
        <f t="shared" si="11"/>
        <v>31</v>
      </c>
      <c r="G72" s="484"/>
      <c r="H72" s="468"/>
      <c r="I72" s="468"/>
      <c r="J72" s="468"/>
      <c r="K72" s="468"/>
      <c r="L72" s="468"/>
      <c r="M72" s="468"/>
      <c r="N72" s="468"/>
      <c r="O72" s="468"/>
      <c r="P72" s="468"/>
      <c r="Q72" s="468"/>
      <c r="R72" s="468"/>
      <c r="S72" s="469">
        <f t="shared" si="12"/>
        <v>0</v>
      </c>
      <c r="T72" s="516"/>
      <c r="U72" s="394"/>
      <c r="V72" s="504"/>
      <c r="W72" s="518"/>
      <c r="X72" s="518"/>
      <c r="Y72" s="518"/>
      <c r="Z72" s="518"/>
      <c r="AA72" s="518"/>
      <c r="AB72" s="476"/>
      <c r="AC72" s="475">
        <f t="shared" si="13"/>
        <v>0</v>
      </c>
      <c r="AD72" s="476"/>
      <c r="AE72" s="476"/>
      <c r="AF72" s="476"/>
      <c r="AG72" s="476"/>
      <c r="AH72" s="476"/>
      <c r="AI72" s="476"/>
      <c r="AJ72" s="476"/>
      <c r="AK72" s="476"/>
      <c r="AL72" s="476"/>
      <c r="AM72" s="476"/>
      <c r="AN72" s="476"/>
      <c r="AO72" s="476"/>
      <c r="AP72" s="476"/>
      <c r="AQ72" s="476"/>
      <c r="AR72" s="476"/>
      <c r="AS72" s="477">
        <f t="shared" si="14"/>
        <v>0</v>
      </c>
      <c r="AT72" s="475">
        <f t="shared" si="15"/>
        <v>0</v>
      </c>
      <c r="AU72" s="475">
        <f t="shared" si="16"/>
        <v>0</v>
      </c>
      <c r="AV72" s="478"/>
      <c r="AW72" s="121"/>
      <c r="AX72" s="121"/>
      <c r="AY72" s="122"/>
      <c r="AZ72" s="122"/>
      <c r="BA72" s="475">
        <f t="shared" si="17"/>
        <v>0</v>
      </c>
      <c r="BB72" s="479"/>
      <c r="BC72" s="480"/>
      <c r="BD72" s="460" t="str">
        <f t="shared" si="18"/>
        <v>正确</v>
      </c>
    </row>
    <row r="73" s="413" customFormat="1" ht="33" customHeight="1" spans="1:56">
      <c r="A73" s="481">
        <f t="shared" si="10"/>
        <v>69</v>
      </c>
      <c r="B73" s="506"/>
      <c r="C73" s="487"/>
      <c r="D73" s="508"/>
      <c r="E73" s="506"/>
      <c r="F73" s="483">
        <f t="shared" si="11"/>
        <v>31</v>
      </c>
      <c r="G73" s="484"/>
      <c r="H73" s="468"/>
      <c r="I73" s="468"/>
      <c r="J73" s="468"/>
      <c r="K73" s="468"/>
      <c r="L73" s="468"/>
      <c r="M73" s="468"/>
      <c r="N73" s="468"/>
      <c r="O73" s="468"/>
      <c r="P73" s="468"/>
      <c r="Q73" s="468"/>
      <c r="R73" s="468"/>
      <c r="S73" s="469">
        <f t="shared" si="12"/>
        <v>0</v>
      </c>
      <c r="T73" s="516"/>
      <c r="U73" s="394"/>
      <c r="V73" s="504"/>
      <c r="W73" s="518"/>
      <c r="X73" s="518"/>
      <c r="Y73" s="518"/>
      <c r="Z73" s="518"/>
      <c r="AA73" s="518"/>
      <c r="AB73" s="476"/>
      <c r="AC73" s="475">
        <f t="shared" si="13"/>
        <v>0</v>
      </c>
      <c r="AD73" s="476"/>
      <c r="AE73" s="476"/>
      <c r="AF73" s="476"/>
      <c r="AG73" s="476"/>
      <c r="AH73" s="476"/>
      <c r="AI73" s="476"/>
      <c r="AJ73" s="476"/>
      <c r="AK73" s="476"/>
      <c r="AL73" s="476"/>
      <c r="AM73" s="476"/>
      <c r="AN73" s="476"/>
      <c r="AO73" s="476"/>
      <c r="AP73" s="476"/>
      <c r="AQ73" s="476"/>
      <c r="AR73" s="476"/>
      <c r="AS73" s="477">
        <f t="shared" si="14"/>
        <v>0</v>
      </c>
      <c r="AT73" s="475">
        <f t="shared" si="15"/>
        <v>0</v>
      </c>
      <c r="AU73" s="475">
        <f t="shared" si="16"/>
        <v>0</v>
      </c>
      <c r="AV73" s="478"/>
      <c r="AW73" s="121"/>
      <c r="AX73" s="121"/>
      <c r="AY73" s="122"/>
      <c r="AZ73" s="122"/>
      <c r="BA73" s="475">
        <f t="shared" si="17"/>
        <v>0</v>
      </c>
      <c r="BB73" s="479"/>
      <c r="BC73" s="480"/>
      <c r="BD73" s="460" t="str">
        <f t="shared" si="18"/>
        <v>正确</v>
      </c>
    </row>
    <row r="74" s="413" customFormat="1" ht="33" customHeight="1" spans="1:56">
      <c r="A74" s="481">
        <f t="shared" si="10"/>
        <v>70</v>
      </c>
      <c r="B74" s="506"/>
      <c r="C74" s="487"/>
      <c r="D74" s="508"/>
      <c r="E74" s="506"/>
      <c r="F74" s="483">
        <f t="shared" si="11"/>
        <v>31</v>
      </c>
      <c r="G74" s="484"/>
      <c r="H74" s="468"/>
      <c r="I74" s="468"/>
      <c r="J74" s="468"/>
      <c r="K74" s="468"/>
      <c r="L74" s="468"/>
      <c r="M74" s="468"/>
      <c r="N74" s="468"/>
      <c r="O74" s="468"/>
      <c r="P74" s="468"/>
      <c r="Q74" s="468"/>
      <c r="R74" s="468"/>
      <c r="S74" s="469">
        <f t="shared" si="12"/>
        <v>0</v>
      </c>
      <c r="T74" s="516"/>
      <c r="U74" s="394"/>
      <c r="V74" s="504"/>
      <c r="W74" s="518"/>
      <c r="X74" s="518"/>
      <c r="Y74" s="518"/>
      <c r="Z74" s="518"/>
      <c r="AA74" s="518"/>
      <c r="AB74" s="476"/>
      <c r="AC74" s="475">
        <f t="shared" si="13"/>
        <v>0</v>
      </c>
      <c r="AD74" s="476"/>
      <c r="AE74" s="476"/>
      <c r="AF74" s="476"/>
      <c r="AG74" s="476"/>
      <c r="AH74" s="476"/>
      <c r="AI74" s="476"/>
      <c r="AJ74" s="476"/>
      <c r="AK74" s="476"/>
      <c r="AL74" s="476"/>
      <c r="AM74" s="476"/>
      <c r="AN74" s="476"/>
      <c r="AO74" s="476"/>
      <c r="AP74" s="476"/>
      <c r="AQ74" s="476"/>
      <c r="AR74" s="476"/>
      <c r="AS74" s="477">
        <f t="shared" si="14"/>
        <v>0</v>
      </c>
      <c r="AT74" s="475">
        <f t="shared" si="15"/>
        <v>0</v>
      </c>
      <c r="AU74" s="475">
        <f t="shared" si="16"/>
        <v>0</v>
      </c>
      <c r="AV74" s="478"/>
      <c r="AW74" s="121"/>
      <c r="AX74" s="121"/>
      <c r="AY74" s="122"/>
      <c r="AZ74" s="122"/>
      <c r="BA74" s="475">
        <f t="shared" si="17"/>
        <v>0</v>
      </c>
      <c r="BB74" s="479"/>
      <c r="BC74" s="480"/>
      <c r="BD74" s="460" t="str">
        <f t="shared" si="18"/>
        <v>正确</v>
      </c>
    </row>
    <row r="75" s="413" customFormat="1" ht="33" customHeight="1" spans="1:56">
      <c r="A75" s="481">
        <f t="shared" si="10"/>
        <v>71</v>
      </c>
      <c r="B75" s="506"/>
      <c r="C75" s="487"/>
      <c r="D75" s="508"/>
      <c r="E75" s="506"/>
      <c r="F75" s="483">
        <f t="shared" si="11"/>
        <v>31</v>
      </c>
      <c r="G75" s="484"/>
      <c r="H75" s="468"/>
      <c r="I75" s="468"/>
      <c r="J75" s="468"/>
      <c r="K75" s="468"/>
      <c r="L75" s="468"/>
      <c r="M75" s="468"/>
      <c r="N75" s="468"/>
      <c r="O75" s="468"/>
      <c r="P75" s="468"/>
      <c r="Q75" s="468"/>
      <c r="R75" s="468"/>
      <c r="S75" s="469">
        <f t="shared" si="12"/>
        <v>0</v>
      </c>
      <c r="T75" s="516"/>
      <c r="U75" s="394"/>
      <c r="V75" s="504"/>
      <c r="W75" s="518"/>
      <c r="X75" s="518"/>
      <c r="Y75" s="518"/>
      <c r="Z75" s="518"/>
      <c r="AA75" s="518"/>
      <c r="AB75" s="476"/>
      <c r="AC75" s="475">
        <f t="shared" si="13"/>
        <v>0</v>
      </c>
      <c r="AD75" s="476"/>
      <c r="AE75" s="476"/>
      <c r="AF75" s="476"/>
      <c r="AG75" s="476"/>
      <c r="AH75" s="476"/>
      <c r="AI75" s="476"/>
      <c r="AJ75" s="476"/>
      <c r="AK75" s="476"/>
      <c r="AL75" s="476"/>
      <c r="AM75" s="476"/>
      <c r="AN75" s="476"/>
      <c r="AO75" s="476"/>
      <c r="AP75" s="476"/>
      <c r="AQ75" s="476"/>
      <c r="AR75" s="476"/>
      <c r="AS75" s="477">
        <f t="shared" si="14"/>
        <v>0</v>
      </c>
      <c r="AT75" s="475">
        <f t="shared" si="15"/>
        <v>0</v>
      </c>
      <c r="AU75" s="475">
        <f t="shared" si="16"/>
        <v>0</v>
      </c>
      <c r="AV75" s="478"/>
      <c r="AW75" s="121"/>
      <c r="AX75" s="121"/>
      <c r="AY75" s="122"/>
      <c r="AZ75" s="122"/>
      <c r="BA75" s="475">
        <f t="shared" si="17"/>
        <v>0</v>
      </c>
      <c r="BB75" s="479"/>
      <c r="BC75" s="480"/>
      <c r="BD75" s="460" t="str">
        <f t="shared" si="18"/>
        <v>正确</v>
      </c>
    </row>
    <row r="76" s="413" customFormat="1" ht="33" customHeight="1" spans="1:56">
      <c r="A76" s="481">
        <f t="shared" si="10"/>
        <v>72</v>
      </c>
      <c r="B76" s="506"/>
      <c r="C76" s="487"/>
      <c r="D76" s="508"/>
      <c r="E76" s="506"/>
      <c r="F76" s="483">
        <f t="shared" si="11"/>
        <v>31</v>
      </c>
      <c r="G76" s="484"/>
      <c r="H76" s="468"/>
      <c r="I76" s="468"/>
      <c r="J76" s="468"/>
      <c r="K76" s="468"/>
      <c r="L76" s="468"/>
      <c r="M76" s="468"/>
      <c r="N76" s="468"/>
      <c r="O76" s="468"/>
      <c r="P76" s="468"/>
      <c r="Q76" s="468"/>
      <c r="R76" s="468"/>
      <c r="S76" s="469">
        <f t="shared" si="12"/>
        <v>0</v>
      </c>
      <c r="T76" s="516"/>
      <c r="U76" s="394"/>
      <c r="V76" s="504"/>
      <c r="W76" s="518"/>
      <c r="X76" s="518"/>
      <c r="Y76" s="518"/>
      <c r="Z76" s="518"/>
      <c r="AA76" s="518"/>
      <c r="AB76" s="476"/>
      <c r="AC76" s="475">
        <f t="shared" si="13"/>
        <v>0</v>
      </c>
      <c r="AD76" s="476"/>
      <c r="AE76" s="476"/>
      <c r="AF76" s="476"/>
      <c r="AG76" s="476"/>
      <c r="AH76" s="476"/>
      <c r="AI76" s="476"/>
      <c r="AJ76" s="476"/>
      <c r="AK76" s="476"/>
      <c r="AL76" s="476"/>
      <c r="AM76" s="476"/>
      <c r="AN76" s="476"/>
      <c r="AO76" s="476"/>
      <c r="AP76" s="476"/>
      <c r="AQ76" s="476"/>
      <c r="AR76" s="476"/>
      <c r="AS76" s="477">
        <f t="shared" si="14"/>
        <v>0</v>
      </c>
      <c r="AT76" s="475">
        <f t="shared" si="15"/>
        <v>0</v>
      </c>
      <c r="AU76" s="475">
        <f t="shared" si="16"/>
        <v>0</v>
      </c>
      <c r="AV76" s="478"/>
      <c r="AW76" s="121"/>
      <c r="AX76" s="121"/>
      <c r="AY76" s="122"/>
      <c r="AZ76" s="122"/>
      <c r="BA76" s="475">
        <f t="shared" si="17"/>
        <v>0</v>
      </c>
      <c r="BB76" s="479"/>
      <c r="BC76" s="480"/>
      <c r="BD76" s="460" t="str">
        <f t="shared" si="18"/>
        <v>正确</v>
      </c>
    </row>
    <row r="77" s="413" customFormat="1" ht="33" customHeight="1" spans="1:56">
      <c r="A77" s="481">
        <f t="shared" si="10"/>
        <v>73</v>
      </c>
      <c r="B77" s="506"/>
      <c r="C77" s="487"/>
      <c r="D77" s="508"/>
      <c r="E77" s="506"/>
      <c r="F77" s="483">
        <f t="shared" si="11"/>
        <v>31</v>
      </c>
      <c r="G77" s="484"/>
      <c r="H77" s="468"/>
      <c r="I77" s="468"/>
      <c r="J77" s="468"/>
      <c r="K77" s="468"/>
      <c r="L77" s="468"/>
      <c r="M77" s="468"/>
      <c r="N77" s="468"/>
      <c r="O77" s="468"/>
      <c r="P77" s="468"/>
      <c r="Q77" s="468"/>
      <c r="R77" s="468"/>
      <c r="S77" s="469">
        <f t="shared" si="12"/>
        <v>0</v>
      </c>
      <c r="T77" s="516"/>
      <c r="U77" s="394"/>
      <c r="V77" s="504"/>
      <c r="W77" s="518"/>
      <c r="X77" s="518"/>
      <c r="Y77" s="518"/>
      <c r="Z77" s="518"/>
      <c r="AA77" s="518"/>
      <c r="AB77" s="476"/>
      <c r="AC77" s="475">
        <f t="shared" si="13"/>
        <v>0</v>
      </c>
      <c r="AD77" s="476"/>
      <c r="AE77" s="476"/>
      <c r="AF77" s="476"/>
      <c r="AG77" s="476"/>
      <c r="AH77" s="476"/>
      <c r="AI77" s="476"/>
      <c r="AJ77" s="476"/>
      <c r="AK77" s="476"/>
      <c r="AL77" s="476"/>
      <c r="AM77" s="476"/>
      <c r="AN77" s="476"/>
      <c r="AO77" s="476"/>
      <c r="AP77" s="476"/>
      <c r="AQ77" s="476"/>
      <c r="AR77" s="476"/>
      <c r="AS77" s="477">
        <f t="shared" si="14"/>
        <v>0</v>
      </c>
      <c r="AT77" s="475">
        <f t="shared" si="15"/>
        <v>0</v>
      </c>
      <c r="AU77" s="475">
        <f t="shared" si="16"/>
        <v>0</v>
      </c>
      <c r="AV77" s="478"/>
      <c r="AW77" s="121"/>
      <c r="AX77" s="121"/>
      <c r="AY77" s="122"/>
      <c r="AZ77" s="122"/>
      <c r="BA77" s="475">
        <f t="shared" si="17"/>
        <v>0</v>
      </c>
      <c r="BB77" s="479"/>
      <c r="BC77" s="480"/>
      <c r="BD77" s="460" t="str">
        <f t="shared" si="18"/>
        <v>正确</v>
      </c>
    </row>
    <row r="78" s="413" customFormat="1" ht="33" customHeight="1" spans="1:56">
      <c r="A78" s="481">
        <f t="shared" si="10"/>
        <v>74</v>
      </c>
      <c r="B78" s="506"/>
      <c r="C78" s="487"/>
      <c r="D78" s="508"/>
      <c r="E78" s="506"/>
      <c r="F78" s="483">
        <f t="shared" si="11"/>
        <v>31</v>
      </c>
      <c r="G78" s="484"/>
      <c r="H78" s="468"/>
      <c r="I78" s="468"/>
      <c r="J78" s="468"/>
      <c r="K78" s="468"/>
      <c r="L78" s="468"/>
      <c r="M78" s="468"/>
      <c r="N78" s="468"/>
      <c r="O78" s="468"/>
      <c r="P78" s="468"/>
      <c r="Q78" s="468"/>
      <c r="R78" s="468"/>
      <c r="S78" s="469">
        <f t="shared" si="12"/>
        <v>0</v>
      </c>
      <c r="T78" s="516"/>
      <c r="U78" s="394"/>
      <c r="V78" s="504"/>
      <c r="W78" s="518"/>
      <c r="X78" s="518"/>
      <c r="Y78" s="518"/>
      <c r="Z78" s="518"/>
      <c r="AA78" s="518"/>
      <c r="AB78" s="476"/>
      <c r="AC78" s="475">
        <f t="shared" si="13"/>
        <v>0</v>
      </c>
      <c r="AD78" s="476"/>
      <c r="AE78" s="476"/>
      <c r="AF78" s="476"/>
      <c r="AG78" s="476"/>
      <c r="AH78" s="476"/>
      <c r="AI78" s="476"/>
      <c r="AJ78" s="476"/>
      <c r="AK78" s="476"/>
      <c r="AL78" s="476"/>
      <c r="AM78" s="476"/>
      <c r="AN78" s="476"/>
      <c r="AO78" s="476"/>
      <c r="AP78" s="476"/>
      <c r="AQ78" s="476"/>
      <c r="AR78" s="476"/>
      <c r="AS78" s="477">
        <f t="shared" si="14"/>
        <v>0</v>
      </c>
      <c r="AT78" s="475">
        <f t="shared" si="15"/>
        <v>0</v>
      </c>
      <c r="AU78" s="475">
        <f t="shared" si="16"/>
        <v>0</v>
      </c>
      <c r="AV78" s="478"/>
      <c r="AW78" s="121"/>
      <c r="AX78" s="121"/>
      <c r="AY78" s="122"/>
      <c r="AZ78" s="122"/>
      <c r="BA78" s="475">
        <f t="shared" si="17"/>
        <v>0</v>
      </c>
      <c r="BB78" s="479"/>
      <c r="BC78" s="480"/>
      <c r="BD78" s="460" t="str">
        <f t="shared" si="18"/>
        <v>正确</v>
      </c>
    </row>
    <row r="79" s="413" customFormat="1" ht="33" customHeight="1" spans="1:56">
      <c r="A79" s="481">
        <f t="shared" si="10"/>
        <v>75</v>
      </c>
      <c r="B79" s="506"/>
      <c r="C79" s="487"/>
      <c r="D79" s="508"/>
      <c r="E79" s="506"/>
      <c r="F79" s="483">
        <f t="shared" si="11"/>
        <v>31</v>
      </c>
      <c r="G79" s="484"/>
      <c r="H79" s="468"/>
      <c r="I79" s="468"/>
      <c r="J79" s="468"/>
      <c r="K79" s="468"/>
      <c r="L79" s="468"/>
      <c r="M79" s="468"/>
      <c r="N79" s="468"/>
      <c r="O79" s="468"/>
      <c r="P79" s="468"/>
      <c r="Q79" s="468"/>
      <c r="R79" s="468"/>
      <c r="S79" s="469">
        <f t="shared" si="12"/>
        <v>0</v>
      </c>
      <c r="T79" s="516"/>
      <c r="U79" s="394"/>
      <c r="V79" s="504"/>
      <c r="W79" s="518"/>
      <c r="X79" s="518"/>
      <c r="Y79" s="518"/>
      <c r="Z79" s="518"/>
      <c r="AA79" s="518"/>
      <c r="AB79" s="476"/>
      <c r="AC79" s="475">
        <f t="shared" si="13"/>
        <v>0</v>
      </c>
      <c r="AD79" s="476"/>
      <c r="AE79" s="476"/>
      <c r="AF79" s="476"/>
      <c r="AG79" s="476"/>
      <c r="AH79" s="476"/>
      <c r="AI79" s="476"/>
      <c r="AJ79" s="476"/>
      <c r="AK79" s="476"/>
      <c r="AL79" s="476"/>
      <c r="AM79" s="476"/>
      <c r="AN79" s="476"/>
      <c r="AO79" s="476"/>
      <c r="AP79" s="476"/>
      <c r="AQ79" s="476"/>
      <c r="AR79" s="476"/>
      <c r="AS79" s="477">
        <f t="shared" si="14"/>
        <v>0</v>
      </c>
      <c r="AT79" s="475">
        <f t="shared" si="15"/>
        <v>0</v>
      </c>
      <c r="AU79" s="475">
        <f t="shared" si="16"/>
        <v>0</v>
      </c>
      <c r="AV79" s="478"/>
      <c r="AW79" s="121"/>
      <c r="AX79" s="121"/>
      <c r="AY79" s="122"/>
      <c r="AZ79" s="122"/>
      <c r="BA79" s="475">
        <f t="shared" si="17"/>
        <v>0</v>
      </c>
      <c r="BB79" s="479"/>
      <c r="BC79" s="480"/>
      <c r="BD79" s="460" t="str">
        <f t="shared" si="18"/>
        <v>正确</v>
      </c>
    </row>
    <row r="80" s="413" customFormat="1" ht="33" customHeight="1" spans="1:56">
      <c r="A80" s="481">
        <f t="shared" si="10"/>
        <v>76</v>
      </c>
      <c r="B80" s="506"/>
      <c r="C80" s="487"/>
      <c r="D80" s="508"/>
      <c r="E80" s="506"/>
      <c r="F80" s="483">
        <f t="shared" si="11"/>
        <v>31</v>
      </c>
      <c r="G80" s="484"/>
      <c r="H80" s="468"/>
      <c r="I80" s="468"/>
      <c r="J80" s="468"/>
      <c r="K80" s="468"/>
      <c r="L80" s="468"/>
      <c r="M80" s="468"/>
      <c r="N80" s="468"/>
      <c r="O80" s="468"/>
      <c r="P80" s="468"/>
      <c r="Q80" s="468"/>
      <c r="R80" s="468"/>
      <c r="S80" s="469">
        <f t="shared" si="12"/>
        <v>0</v>
      </c>
      <c r="T80" s="516"/>
      <c r="U80" s="394"/>
      <c r="V80" s="504"/>
      <c r="W80" s="518"/>
      <c r="X80" s="518"/>
      <c r="Y80" s="518"/>
      <c r="Z80" s="518"/>
      <c r="AA80" s="518"/>
      <c r="AB80" s="476"/>
      <c r="AC80" s="475">
        <f t="shared" si="13"/>
        <v>0</v>
      </c>
      <c r="AD80" s="476"/>
      <c r="AE80" s="476"/>
      <c r="AF80" s="476"/>
      <c r="AG80" s="476"/>
      <c r="AH80" s="476"/>
      <c r="AI80" s="476"/>
      <c r="AJ80" s="476"/>
      <c r="AK80" s="476"/>
      <c r="AL80" s="476"/>
      <c r="AM80" s="476"/>
      <c r="AN80" s="476"/>
      <c r="AO80" s="476"/>
      <c r="AP80" s="476"/>
      <c r="AQ80" s="476"/>
      <c r="AR80" s="476"/>
      <c r="AS80" s="477">
        <f t="shared" si="14"/>
        <v>0</v>
      </c>
      <c r="AT80" s="475">
        <f t="shared" si="15"/>
        <v>0</v>
      </c>
      <c r="AU80" s="475">
        <f t="shared" si="16"/>
        <v>0</v>
      </c>
      <c r="AV80" s="478"/>
      <c r="AW80" s="121"/>
      <c r="AX80" s="121"/>
      <c r="AY80" s="122"/>
      <c r="AZ80" s="122"/>
      <c r="BA80" s="475">
        <f t="shared" si="17"/>
        <v>0</v>
      </c>
      <c r="BB80" s="479"/>
      <c r="BC80" s="480"/>
      <c r="BD80" s="460" t="str">
        <f t="shared" si="18"/>
        <v>正确</v>
      </c>
    </row>
    <row r="81" s="413" customFormat="1" ht="33" customHeight="1" spans="1:56">
      <c r="A81" s="481">
        <f t="shared" si="10"/>
        <v>77</v>
      </c>
      <c r="B81" s="506"/>
      <c r="C81" s="487"/>
      <c r="D81" s="508"/>
      <c r="E81" s="506"/>
      <c r="F81" s="483">
        <f t="shared" si="11"/>
        <v>31</v>
      </c>
      <c r="G81" s="484"/>
      <c r="H81" s="468"/>
      <c r="I81" s="468"/>
      <c r="J81" s="468"/>
      <c r="K81" s="468"/>
      <c r="L81" s="468"/>
      <c r="M81" s="468"/>
      <c r="N81" s="468"/>
      <c r="O81" s="468"/>
      <c r="P81" s="468"/>
      <c r="Q81" s="468"/>
      <c r="R81" s="468"/>
      <c r="S81" s="469">
        <f t="shared" si="12"/>
        <v>0</v>
      </c>
      <c r="T81" s="516"/>
      <c r="U81" s="394"/>
      <c r="V81" s="504"/>
      <c r="W81" s="518"/>
      <c r="X81" s="518"/>
      <c r="Y81" s="518"/>
      <c r="Z81" s="518"/>
      <c r="AA81" s="518"/>
      <c r="AB81" s="476"/>
      <c r="AC81" s="475">
        <f t="shared" si="13"/>
        <v>0</v>
      </c>
      <c r="AD81" s="476"/>
      <c r="AE81" s="476"/>
      <c r="AF81" s="476"/>
      <c r="AG81" s="476"/>
      <c r="AH81" s="476"/>
      <c r="AI81" s="476"/>
      <c r="AJ81" s="476"/>
      <c r="AK81" s="476"/>
      <c r="AL81" s="476"/>
      <c r="AM81" s="476"/>
      <c r="AN81" s="476"/>
      <c r="AO81" s="476"/>
      <c r="AP81" s="476"/>
      <c r="AQ81" s="476"/>
      <c r="AR81" s="476"/>
      <c r="AS81" s="477">
        <f t="shared" si="14"/>
        <v>0</v>
      </c>
      <c r="AT81" s="475">
        <f t="shared" si="15"/>
        <v>0</v>
      </c>
      <c r="AU81" s="475">
        <f t="shared" si="16"/>
        <v>0</v>
      </c>
      <c r="AV81" s="478"/>
      <c r="AW81" s="121"/>
      <c r="AX81" s="121"/>
      <c r="AY81" s="122"/>
      <c r="AZ81" s="122"/>
      <c r="BA81" s="475">
        <f t="shared" si="17"/>
        <v>0</v>
      </c>
      <c r="BB81" s="479"/>
      <c r="BC81" s="480"/>
      <c r="BD81" s="460" t="str">
        <f t="shared" si="18"/>
        <v>正确</v>
      </c>
    </row>
    <row r="82" s="413" customFormat="1" ht="33" customHeight="1" spans="1:56">
      <c r="A82" s="481">
        <f t="shared" si="10"/>
        <v>78</v>
      </c>
      <c r="B82" s="506"/>
      <c r="C82" s="487"/>
      <c r="D82" s="508"/>
      <c r="E82" s="506"/>
      <c r="F82" s="483">
        <f t="shared" si="11"/>
        <v>31</v>
      </c>
      <c r="G82" s="484"/>
      <c r="H82" s="468"/>
      <c r="I82" s="468"/>
      <c r="J82" s="468"/>
      <c r="K82" s="468"/>
      <c r="L82" s="468"/>
      <c r="M82" s="468"/>
      <c r="N82" s="468"/>
      <c r="O82" s="468"/>
      <c r="P82" s="468"/>
      <c r="Q82" s="468"/>
      <c r="R82" s="468"/>
      <c r="S82" s="469">
        <f t="shared" si="12"/>
        <v>0</v>
      </c>
      <c r="T82" s="516"/>
      <c r="U82" s="394"/>
      <c r="V82" s="504"/>
      <c r="W82" s="518"/>
      <c r="X82" s="518"/>
      <c r="Y82" s="518"/>
      <c r="Z82" s="518"/>
      <c r="AA82" s="518"/>
      <c r="AB82" s="476"/>
      <c r="AC82" s="475">
        <f t="shared" si="13"/>
        <v>0</v>
      </c>
      <c r="AD82" s="476"/>
      <c r="AE82" s="476"/>
      <c r="AF82" s="476"/>
      <c r="AG82" s="476"/>
      <c r="AH82" s="476"/>
      <c r="AI82" s="476"/>
      <c r="AJ82" s="476"/>
      <c r="AK82" s="476"/>
      <c r="AL82" s="476"/>
      <c r="AM82" s="476"/>
      <c r="AN82" s="476"/>
      <c r="AO82" s="476"/>
      <c r="AP82" s="476"/>
      <c r="AQ82" s="476"/>
      <c r="AR82" s="476"/>
      <c r="AS82" s="477">
        <f t="shared" si="14"/>
        <v>0</v>
      </c>
      <c r="AT82" s="475">
        <f t="shared" si="15"/>
        <v>0</v>
      </c>
      <c r="AU82" s="475">
        <f t="shared" si="16"/>
        <v>0</v>
      </c>
      <c r="AV82" s="478"/>
      <c r="AW82" s="121"/>
      <c r="AX82" s="121"/>
      <c r="AY82" s="122"/>
      <c r="AZ82" s="122"/>
      <c r="BA82" s="475">
        <f t="shared" si="17"/>
        <v>0</v>
      </c>
      <c r="BB82" s="479"/>
      <c r="BC82" s="480"/>
      <c r="BD82" s="460" t="str">
        <f t="shared" si="18"/>
        <v>正确</v>
      </c>
    </row>
    <row r="83" s="413" customFormat="1" ht="33" customHeight="1" spans="1:56">
      <c r="A83" s="481">
        <f t="shared" si="10"/>
        <v>79</v>
      </c>
      <c r="B83" s="506"/>
      <c r="C83" s="487"/>
      <c r="D83" s="508"/>
      <c r="E83" s="506"/>
      <c r="F83" s="483">
        <f t="shared" si="11"/>
        <v>31</v>
      </c>
      <c r="G83" s="484"/>
      <c r="H83" s="468"/>
      <c r="I83" s="468"/>
      <c r="J83" s="468"/>
      <c r="K83" s="468"/>
      <c r="L83" s="468"/>
      <c r="M83" s="468"/>
      <c r="N83" s="468"/>
      <c r="O83" s="468"/>
      <c r="P83" s="468"/>
      <c r="Q83" s="468"/>
      <c r="R83" s="468"/>
      <c r="S83" s="469">
        <f t="shared" si="12"/>
        <v>0</v>
      </c>
      <c r="T83" s="516"/>
      <c r="U83" s="394"/>
      <c r="V83" s="504"/>
      <c r="W83" s="518"/>
      <c r="X83" s="518"/>
      <c r="Y83" s="518"/>
      <c r="Z83" s="518"/>
      <c r="AA83" s="518"/>
      <c r="AB83" s="476"/>
      <c r="AC83" s="475">
        <f t="shared" si="13"/>
        <v>0</v>
      </c>
      <c r="AD83" s="476"/>
      <c r="AE83" s="476"/>
      <c r="AF83" s="476"/>
      <c r="AG83" s="476"/>
      <c r="AH83" s="476"/>
      <c r="AI83" s="476"/>
      <c r="AJ83" s="476"/>
      <c r="AK83" s="476"/>
      <c r="AL83" s="476"/>
      <c r="AM83" s="476"/>
      <c r="AN83" s="476"/>
      <c r="AO83" s="476"/>
      <c r="AP83" s="476"/>
      <c r="AQ83" s="476"/>
      <c r="AR83" s="476"/>
      <c r="AS83" s="477">
        <f t="shared" si="14"/>
        <v>0</v>
      </c>
      <c r="AT83" s="475">
        <f t="shared" si="15"/>
        <v>0</v>
      </c>
      <c r="AU83" s="475">
        <f t="shared" si="16"/>
        <v>0</v>
      </c>
      <c r="AV83" s="478"/>
      <c r="AW83" s="121"/>
      <c r="AX83" s="121"/>
      <c r="AY83" s="122"/>
      <c r="AZ83" s="122"/>
      <c r="BA83" s="475">
        <f t="shared" si="17"/>
        <v>0</v>
      </c>
      <c r="BB83" s="479"/>
      <c r="BC83" s="480"/>
      <c r="BD83" s="460" t="str">
        <f t="shared" si="18"/>
        <v>正确</v>
      </c>
    </row>
    <row r="84" s="413" customFormat="1" ht="33" customHeight="1" spans="1:56">
      <c r="A84" s="481">
        <f t="shared" si="10"/>
        <v>80</v>
      </c>
      <c r="B84" s="506"/>
      <c r="C84" s="487"/>
      <c r="D84" s="508"/>
      <c r="E84" s="506"/>
      <c r="F84" s="483">
        <f t="shared" si="11"/>
        <v>31</v>
      </c>
      <c r="G84" s="484"/>
      <c r="H84" s="468"/>
      <c r="I84" s="468"/>
      <c r="J84" s="468"/>
      <c r="K84" s="468"/>
      <c r="L84" s="468"/>
      <c r="M84" s="468"/>
      <c r="N84" s="468"/>
      <c r="O84" s="468"/>
      <c r="P84" s="468"/>
      <c r="Q84" s="468"/>
      <c r="R84" s="468"/>
      <c r="S84" s="469">
        <f t="shared" si="12"/>
        <v>0</v>
      </c>
      <c r="T84" s="516"/>
      <c r="U84" s="394"/>
      <c r="V84" s="504"/>
      <c r="W84" s="518"/>
      <c r="X84" s="518"/>
      <c r="Y84" s="518"/>
      <c r="Z84" s="518"/>
      <c r="AA84" s="518"/>
      <c r="AB84" s="476"/>
      <c r="AC84" s="475">
        <f t="shared" si="13"/>
        <v>0</v>
      </c>
      <c r="AD84" s="476"/>
      <c r="AE84" s="476"/>
      <c r="AF84" s="476"/>
      <c r="AG84" s="476"/>
      <c r="AH84" s="476"/>
      <c r="AI84" s="476"/>
      <c r="AJ84" s="476"/>
      <c r="AK84" s="476"/>
      <c r="AL84" s="476"/>
      <c r="AM84" s="476"/>
      <c r="AN84" s="476"/>
      <c r="AO84" s="476"/>
      <c r="AP84" s="476"/>
      <c r="AQ84" s="476"/>
      <c r="AR84" s="476"/>
      <c r="AS84" s="477">
        <f t="shared" si="14"/>
        <v>0</v>
      </c>
      <c r="AT84" s="475">
        <f t="shared" si="15"/>
        <v>0</v>
      </c>
      <c r="AU84" s="475">
        <f t="shared" si="16"/>
        <v>0</v>
      </c>
      <c r="AV84" s="478"/>
      <c r="AW84" s="121"/>
      <c r="AX84" s="121"/>
      <c r="AY84" s="122"/>
      <c r="AZ84" s="122"/>
      <c r="BA84" s="475">
        <f t="shared" si="17"/>
        <v>0</v>
      </c>
      <c r="BB84" s="479"/>
      <c r="BC84" s="480"/>
      <c r="BD84" s="460" t="str">
        <f t="shared" si="18"/>
        <v>正确</v>
      </c>
    </row>
    <row r="85" s="413" customFormat="1" ht="33" customHeight="1" spans="1:56">
      <c r="A85" s="481">
        <f t="shared" si="10"/>
        <v>81</v>
      </c>
      <c r="B85" s="506"/>
      <c r="C85" s="487"/>
      <c r="D85" s="508"/>
      <c r="E85" s="506"/>
      <c r="F85" s="483">
        <f t="shared" si="11"/>
        <v>31</v>
      </c>
      <c r="G85" s="484"/>
      <c r="H85" s="468"/>
      <c r="I85" s="468"/>
      <c r="J85" s="468"/>
      <c r="K85" s="468"/>
      <c r="L85" s="468"/>
      <c r="M85" s="468"/>
      <c r="N85" s="468"/>
      <c r="O85" s="468"/>
      <c r="P85" s="468"/>
      <c r="Q85" s="468"/>
      <c r="R85" s="468"/>
      <c r="S85" s="469">
        <f t="shared" si="12"/>
        <v>0</v>
      </c>
      <c r="T85" s="516"/>
      <c r="U85" s="394"/>
      <c r="V85" s="504"/>
      <c r="W85" s="518"/>
      <c r="X85" s="518"/>
      <c r="Y85" s="518"/>
      <c r="Z85" s="518"/>
      <c r="AA85" s="518"/>
      <c r="AB85" s="476"/>
      <c r="AC85" s="475">
        <f t="shared" si="13"/>
        <v>0</v>
      </c>
      <c r="AD85" s="476"/>
      <c r="AE85" s="476"/>
      <c r="AF85" s="476"/>
      <c r="AG85" s="476"/>
      <c r="AH85" s="476"/>
      <c r="AI85" s="476"/>
      <c r="AJ85" s="476"/>
      <c r="AK85" s="476"/>
      <c r="AL85" s="476"/>
      <c r="AM85" s="476"/>
      <c r="AN85" s="476"/>
      <c r="AO85" s="476"/>
      <c r="AP85" s="476"/>
      <c r="AQ85" s="476"/>
      <c r="AR85" s="476"/>
      <c r="AS85" s="477">
        <f t="shared" si="14"/>
        <v>0</v>
      </c>
      <c r="AT85" s="475">
        <f t="shared" si="15"/>
        <v>0</v>
      </c>
      <c r="AU85" s="475">
        <f t="shared" si="16"/>
        <v>0</v>
      </c>
      <c r="AV85" s="478"/>
      <c r="AW85" s="121"/>
      <c r="AX85" s="121"/>
      <c r="AY85" s="122"/>
      <c r="AZ85" s="122"/>
      <c r="BA85" s="475">
        <f t="shared" si="17"/>
        <v>0</v>
      </c>
      <c r="BB85" s="479"/>
      <c r="BC85" s="480"/>
      <c r="BD85" s="460" t="str">
        <f t="shared" si="18"/>
        <v>正确</v>
      </c>
    </row>
    <row r="86" s="413" customFormat="1" ht="33" customHeight="1" spans="1:56">
      <c r="A86" s="481">
        <f t="shared" si="10"/>
        <v>82</v>
      </c>
      <c r="B86" s="506"/>
      <c r="C86" s="487"/>
      <c r="D86" s="508"/>
      <c r="E86" s="506"/>
      <c r="F86" s="483">
        <f t="shared" si="11"/>
        <v>31</v>
      </c>
      <c r="G86" s="484"/>
      <c r="H86" s="468"/>
      <c r="I86" s="468"/>
      <c r="J86" s="468"/>
      <c r="K86" s="468"/>
      <c r="L86" s="468"/>
      <c r="M86" s="468"/>
      <c r="N86" s="468"/>
      <c r="O86" s="468"/>
      <c r="P86" s="468"/>
      <c r="Q86" s="468"/>
      <c r="R86" s="468"/>
      <c r="S86" s="469">
        <f t="shared" si="12"/>
        <v>0</v>
      </c>
      <c r="T86" s="516"/>
      <c r="U86" s="394"/>
      <c r="V86" s="504"/>
      <c r="W86" s="518"/>
      <c r="X86" s="518"/>
      <c r="Y86" s="518"/>
      <c r="Z86" s="518"/>
      <c r="AA86" s="518"/>
      <c r="AB86" s="476"/>
      <c r="AC86" s="475">
        <f t="shared" si="13"/>
        <v>0</v>
      </c>
      <c r="AD86" s="476"/>
      <c r="AE86" s="476"/>
      <c r="AF86" s="476"/>
      <c r="AG86" s="476"/>
      <c r="AH86" s="476"/>
      <c r="AI86" s="476"/>
      <c r="AJ86" s="476"/>
      <c r="AK86" s="476"/>
      <c r="AL86" s="476"/>
      <c r="AM86" s="476"/>
      <c r="AN86" s="476"/>
      <c r="AO86" s="476"/>
      <c r="AP86" s="476"/>
      <c r="AQ86" s="476"/>
      <c r="AR86" s="476"/>
      <c r="AS86" s="477">
        <f t="shared" si="14"/>
        <v>0</v>
      </c>
      <c r="AT86" s="475">
        <f t="shared" si="15"/>
        <v>0</v>
      </c>
      <c r="AU86" s="475">
        <f t="shared" si="16"/>
        <v>0</v>
      </c>
      <c r="AV86" s="478"/>
      <c r="AW86" s="121"/>
      <c r="AX86" s="121"/>
      <c r="AY86" s="122"/>
      <c r="AZ86" s="122"/>
      <c r="BA86" s="475">
        <f t="shared" si="17"/>
        <v>0</v>
      </c>
      <c r="BB86" s="479"/>
      <c r="BC86" s="480"/>
      <c r="BD86" s="460" t="str">
        <f t="shared" si="18"/>
        <v>正确</v>
      </c>
    </row>
    <row r="87" s="413" customFormat="1" ht="33" customHeight="1" spans="1:56">
      <c r="A87" s="481">
        <f t="shared" si="10"/>
        <v>83</v>
      </c>
      <c r="B87" s="506"/>
      <c r="C87" s="487"/>
      <c r="D87" s="508"/>
      <c r="E87" s="506"/>
      <c r="F87" s="483">
        <f t="shared" si="11"/>
        <v>31</v>
      </c>
      <c r="G87" s="484"/>
      <c r="H87" s="468"/>
      <c r="I87" s="468"/>
      <c r="J87" s="468"/>
      <c r="K87" s="468"/>
      <c r="L87" s="468"/>
      <c r="M87" s="468"/>
      <c r="N87" s="468"/>
      <c r="O87" s="468"/>
      <c r="P87" s="468"/>
      <c r="Q87" s="468"/>
      <c r="R87" s="468"/>
      <c r="S87" s="469">
        <f t="shared" si="12"/>
        <v>0</v>
      </c>
      <c r="T87" s="516"/>
      <c r="U87" s="394"/>
      <c r="V87" s="504"/>
      <c r="W87" s="518"/>
      <c r="X87" s="518"/>
      <c r="Y87" s="518"/>
      <c r="Z87" s="518"/>
      <c r="AA87" s="518"/>
      <c r="AB87" s="476"/>
      <c r="AC87" s="475">
        <f t="shared" si="13"/>
        <v>0</v>
      </c>
      <c r="AD87" s="476"/>
      <c r="AE87" s="476"/>
      <c r="AF87" s="476"/>
      <c r="AG87" s="476"/>
      <c r="AH87" s="476"/>
      <c r="AI87" s="476"/>
      <c r="AJ87" s="476"/>
      <c r="AK87" s="476"/>
      <c r="AL87" s="476"/>
      <c r="AM87" s="476"/>
      <c r="AN87" s="476"/>
      <c r="AO87" s="476"/>
      <c r="AP87" s="476"/>
      <c r="AQ87" s="476"/>
      <c r="AR87" s="476"/>
      <c r="AS87" s="477">
        <f t="shared" si="14"/>
        <v>0</v>
      </c>
      <c r="AT87" s="475">
        <f t="shared" si="15"/>
        <v>0</v>
      </c>
      <c r="AU87" s="475">
        <f t="shared" si="16"/>
        <v>0</v>
      </c>
      <c r="AV87" s="478"/>
      <c r="AW87" s="121"/>
      <c r="AX87" s="121"/>
      <c r="AY87" s="122"/>
      <c r="AZ87" s="122"/>
      <c r="BA87" s="475">
        <f t="shared" si="17"/>
        <v>0</v>
      </c>
      <c r="BB87" s="479"/>
      <c r="BC87" s="480"/>
      <c r="BD87" s="460" t="str">
        <f t="shared" si="18"/>
        <v>正确</v>
      </c>
    </row>
    <row r="88" s="413" customFormat="1" ht="33" customHeight="1" spans="1:56">
      <c r="A88" s="481">
        <f t="shared" si="10"/>
        <v>84</v>
      </c>
      <c r="B88" s="506"/>
      <c r="C88" s="487"/>
      <c r="D88" s="508"/>
      <c r="E88" s="506"/>
      <c r="F88" s="483">
        <f t="shared" si="11"/>
        <v>31</v>
      </c>
      <c r="G88" s="484"/>
      <c r="H88" s="468"/>
      <c r="I88" s="468"/>
      <c r="J88" s="468"/>
      <c r="K88" s="468"/>
      <c r="L88" s="468"/>
      <c r="M88" s="468"/>
      <c r="N88" s="468"/>
      <c r="O88" s="468"/>
      <c r="P88" s="468"/>
      <c r="Q88" s="468"/>
      <c r="R88" s="468"/>
      <c r="S88" s="469">
        <f t="shared" si="12"/>
        <v>0</v>
      </c>
      <c r="T88" s="516"/>
      <c r="U88" s="394"/>
      <c r="V88" s="504"/>
      <c r="W88" s="518"/>
      <c r="X88" s="518"/>
      <c r="Y88" s="518"/>
      <c r="Z88" s="518"/>
      <c r="AA88" s="518"/>
      <c r="AB88" s="476"/>
      <c r="AC88" s="475">
        <f t="shared" si="13"/>
        <v>0</v>
      </c>
      <c r="AD88" s="476"/>
      <c r="AE88" s="476"/>
      <c r="AF88" s="476"/>
      <c r="AG88" s="476"/>
      <c r="AH88" s="476"/>
      <c r="AI88" s="476"/>
      <c r="AJ88" s="476"/>
      <c r="AK88" s="476"/>
      <c r="AL88" s="476"/>
      <c r="AM88" s="476"/>
      <c r="AN88" s="476"/>
      <c r="AO88" s="476"/>
      <c r="AP88" s="476"/>
      <c r="AQ88" s="476"/>
      <c r="AR88" s="476"/>
      <c r="AS88" s="477">
        <f t="shared" si="14"/>
        <v>0</v>
      </c>
      <c r="AT88" s="475">
        <f t="shared" si="15"/>
        <v>0</v>
      </c>
      <c r="AU88" s="475">
        <f t="shared" si="16"/>
        <v>0</v>
      </c>
      <c r="AV88" s="478"/>
      <c r="AW88" s="121"/>
      <c r="AX88" s="121"/>
      <c r="AY88" s="122"/>
      <c r="AZ88" s="122"/>
      <c r="BA88" s="475">
        <f t="shared" si="17"/>
        <v>0</v>
      </c>
      <c r="BB88" s="479"/>
      <c r="BC88" s="480"/>
      <c r="BD88" s="460" t="str">
        <f t="shared" si="18"/>
        <v>正确</v>
      </c>
    </row>
    <row r="89" s="413" customFormat="1" ht="33" customHeight="1" spans="1:56">
      <c r="A89" s="481">
        <f t="shared" si="10"/>
        <v>85</v>
      </c>
      <c r="B89" s="506"/>
      <c r="C89" s="487"/>
      <c r="D89" s="508"/>
      <c r="E89" s="506"/>
      <c r="F89" s="483">
        <f t="shared" si="11"/>
        <v>31</v>
      </c>
      <c r="G89" s="484"/>
      <c r="H89" s="468"/>
      <c r="I89" s="468"/>
      <c r="J89" s="468"/>
      <c r="K89" s="468"/>
      <c r="L89" s="468"/>
      <c r="M89" s="468"/>
      <c r="N89" s="468"/>
      <c r="O89" s="468"/>
      <c r="P89" s="468"/>
      <c r="Q89" s="468"/>
      <c r="R89" s="468"/>
      <c r="S89" s="469">
        <f t="shared" si="12"/>
        <v>0</v>
      </c>
      <c r="T89" s="516"/>
      <c r="U89" s="394"/>
      <c r="V89" s="504"/>
      <c r="W89" s="518"/>
      <c r="X89" s="518"/>
      <c r="Y89" s="518"/>
      <c r="Z89" s="518"/>
      <c r="AA89" s="518"/>
      <c r="AB89" s="476"/>
      <c r="AC89" s="475">
        <f t="shared" si="13"/>
        <v>0</v>
      </c>
      <c r="AD89" s="476"/>
      <c r="AE89" s="476"/>
      <c r="AF89" s="476"/>
      <c r="AG89" s="476"/>
      <c r="AH89" s="476"/>
      <c r="AI89" s="476"/>
      <c r="AJ89" s="476"/>
      <c r="AK89" s="476"/>
      <c r="AL89" s="476"/>
      <c r="AM89" s="476"/>
      <c r="AN89" s="476"/>
      <c r="AO89" s="476"/>
      <c r="AP89" s="476"/>
      <c r="AQ89" s="476"/>
      <c r="AR89" s="476"/>
      <c r="AS89" s="477">
        <f t="shared" si="14"/>
        <v>0</v>
      </c>
      <c r="AT89" s="475">
        <f t="shared" si="15"/>
        <v>0</v>
      </c>
      <c r="AU89" s="475">
        <f t="shared" si="16"/>
        <v>0</v>
      </c>
      <c r="AV89" s="478"/>
      <c r="AW89" s="121"/>
      <c r="AX89" s="121"/>
      <c r="AY89" s="122"/>
      <c r="AZ89" s="122"/>
      <c r="BA89" s="475">
        <f t="shared" si="17"/>
        <v>0</v>
      </c>
      <c r="BB89" s="479"/>
      <c r="BC89" s="480"/>
      <c r="BD89" s="460" t="str">
        <f t="shared" si="18"/>
        <v>正确</v>
      </c>
    </row>
    <row r="90" s="413" customFormat="1" ht="33" customHeight="1" spans="1:56">
      <c r="A90" s="481">
        <f t="shared" si="10"/>
        <v>86</v>
      </c>
      <c r="B90" s="506"/>
      <c r="C90" s="487"/>
      <c r="D90" s="508"/>
      <c r="E90" s="506"/>
      <c r="F90" s="483">
        <f t="shared" si="11"/>
        <v>31</v>
      </c>
      <c r="G90" s="484"/>
      <c r="H90" s="468"/>
      <c r="I90" s="468"/>
      <c r="J90" s="468"/>
      <c r="K90" s="468"/>
      <c r="L90" s="468"/>
      <c r="M90" s="468"/>
      <c r="N90" s="468"/>
      <c r="O90" s="468"/>
      <c r="P90" s="468"/>
      <c r="Q90" s="468"/>
      <c r="R90" s="468"/>
      <c r="S90" s="469">
        <f t="shared" si="12"/>
        <v>0</v>
      </c>
      <c r="T90" s="516"/>
      <c r="U90" s="394"/>
      <c r="V90" s="504"/>
      <c r="W90" s="518"/>
      <c r="X90" s="518"/>
      <c r="Y90" s="518"/>
      <c r="Z90" s="518"/>
      <c r="AA90" s="518"/>
      <c r="AB90" s="476"/>
      <c r="AC90" s="475">
        <f t="shared" si="13"/>
        <v>0</v>
      </c>
      <c r="AD90" s="476"/>
      <c r="AE90" s="476"/>
      <c r="AF90" s="476"/>
      <c r="AG90" s="476"/>
      <c r="AH90" s="476"/>
      <c r="AI90" s="476"/>
      <c r="AJ90" s="476"/>
      <c r="AK90" s="476"/>
      <c r="AL90" s="476"/>
      <c r="AM90" s="476"/>
      <c r="AN90" s="476"/>
      <c r="AO90" s="476"/>
      <c r="AP90" s="476"/>
      <c r="AQ90" s="476"/>
      <c r="AR90" s="476"/>
      <c r="AS90" s="477">
        <f t="shared" si="14"/>
        <v>0</v>
      </c>
      <c r="AT90" s="475">
        <f t="shared" si="15"/>
        <v>0</v>
      </c>
      <c r="AU90" s="475">
        <f t="shared" si="16"/>
        <v>0</v>
      </c>
      <c r="AV90" s="478"/>
      <c r="AW90" s="121"/>
      <c r="AX90" s="121"/>
      <c r="AY90" s="122"/>
      <c r="AZ90" s="122"/>
      <c r="BA90" s="475">
        <f t="shared" si="17"/>
        <v>0</v>
      </c>
      <c r="BB90" s="479"/>
      <c r="BC90" s="480"/>
      <c r="BD90" s="460" t="str">
        <f t="shared" si="18"/>
        <v>正确</v>
      </c>
    </row>
    <row r="91" s="413" customFormat="1" ht="33" customHeight="1" spans="1:56">
      <c r="A91" s="481">
        <f t="shared" si="10"/>
        <v>87</v>
      </c>
      <c r="B91" s="506"/>
      <c r="C91" s="487"/>
      <c r="D91" s="508"/>
      <c r="E91" s="506"/>
      <c r="F91" s="483">
        <f t="shared" si="11"/>
        <v>31</v>
      </c>
      <c r="G91" s="484"/>
      <c r="H91" s="468"/>
      <c r="I91" s="468"/>
      <c r="J91" s="468"/>
      <c r="K91" s="468"/>
      <c r="L91" s="468"/>
      <c r="M91" s="468"/>
      <c r="N91" s="468"/>
      <c r="O91" s="468"/>
      <c r="P91" s="468"/>
      <c r="Q91" s="468"/>
      <c r="R91" s="468"/>
      <c r="S91" s="469">
        <f t="shared" si="12"/>
        <v>0</v>
      </c>
      <c r="T91" s="516"/>
      <c r="U91" s="394"/>
      <c r="V91" s="504"/>
      <c r="W91" s="518"/>
      <c r="X91" s="518"/>
      <c r="Y91" s="518"/>
      <c r="Z91" s="518"/>
      <c r="AA91" s="518"/>
      <c r="AB91" s="476"/>
      <c r="AC91" s="475">
        <f t="shared" si="13"/>
        <v>0</v>
      </c>
      <c r="AD91" s="476"/>
      <c r="AE91" s="476"/>
      <c r="AF91" s="476"/>
      <c r="AG91" s="476"/>
      <c r="AH91" s="476"/>
      <c r="AI91" s="476"/>
      <c r="AJ91" s="476"/>
      <c r="AK91" s="476"/>
      <c r="AL91" s="476"/>
      <c r="AM91" s="476"/>
      <c r="AN91" s="476"/>
      <c r="AO91" s="476"/>
      <c r="AP91" s="476"/>
      <c r="AQ91" s="476"/>
      <c r="AR91" s="476"/>
      <c r="AS91" s="477">
        <f t="shared" si="14"/>
        <v>0</v>
      </c>
      <c r="AT91" s="475">
        <f t="shared" si="15"/>
        <v>0</v>
      </c>
      <c r="AU91" s="475">
        <f t="shared" si="16"/>
        <v>0</v>
      </c>
      <c r="AV91" s="478"/>
      <c r="AW91" s="121"/>
      <c r="AX91" s="121"/>
      <c r="AY91" s="122"/>
      <c r="AZ91" s="122"/>
      <c r="BA91" s="475">
        <f t="shared" si="17"/>
        <v>0</v>
      </c>
      <c r="BB91" s="479"/>
      <c r="BC91" s="480"/>
      <c r="BD91" s="460" t="str">
        <f t="shared" si="18"/>
        <v>正确</v>
      </c>
    </row>
    <row r="92" s="413" customFormat="1" ht="33" customHeight="1" spans="1:56">
      <c r="A92" s="481">
        <f t="shared" si="10"/>
        <v>88</v>
      </c>
      <c r="B92" s="506"/>
      <c r="C92" s="487"/>
      <c r="D92" s="508"/>
      <c r="E92" s="506"/>
      <c r="F92" s="483">
        <f t="shared" si="11"/>
        <v>31</v>
      </c>
      <c r="G92" s="484"/>
      <c r="H92" s="468"/>
      <c r="I92" s="468"/>
      <c r="J92" s="468"/>
      <c r="K92" s="468"/>
      <c r="L92" s="468"/>
      <c r="M92" s="468"/>
      <c r="N92" s="468"/>
      <c r="O92" s="468"/>
      <c r="P92" s="468"/>
      <c r="Q92" s="468"/>
      <c r="R92" s="468"/>
      <c r="S92" s="469">
        <f t="shared" si="12"/>
        <v>0</v>
      </c>
      <c r="T92" s="516"/>
      <c r="U92" s="394"/>
      <c r="V92" s="504"/>
      <c r="W92" s="518"/>
      <c r="X92" s="518"/>
      <c r="Y92" s="518"/>
      <c r="Z92" s="518"/>
      <c r="AA92" s="518"/>
      <c r="AB92" s="476"/>
      <c r="AC92" s="475">
        <f t="shared" si="13"/>
        <v>0</v>
      </c>
      <c r="AD92" s="476"/>
      <c r="AE92" s="476"/>
      <c r="AF92" s="476"/>
      <c r="AG92" s="476"/>
      <c r="AH92" s="476"/>
      <c r="AI92" s="476"/>
      <c r="AJ92" s="476"/>
      <c r="AK92" s="476"/>
      <c r="AL92" s="476"/>
      <c r="AM92" s="476"/>
      <c r="AN92" s="476"/>
      <c r="AO92" s="476"/>
      <c r="AP92" s="476"/>
      <c r="AQ92" s="476"/>
      <c r="AR92" s="476"/>
      <c r="AS92" s="477">
        <f t="shared" si="14"/>
        <v>0</v>
      </c>
      <c r="AT92" s="475">
        <f t="shared" si="15"/>
        <v>0</v>
      </c>
      <c r="AU92" s="475">
        <f t="shared" si="16"/>
        <v>0</v>
      </c>
      <c r="AV92" s="478"/>
      <c r="AW92" s="121"/>
      <c r="AX92" s="121"/>
      <c r="AY92" s="122"/>
      <c r="AZ92" s="122"/>
      <c r="BA92" s="475">
        <f t="shared" si="17"/>
        <v>0</v>
      </c>
      <c r="BB92" s="479"/>
      <c r="BC92" s="480"/>
      <c r="BD92" s="460" t="str">
        <f t="shared" si="18"/>
        <v>正确</v>
      </c>
    </row>
    <row r="93" s="413" customFormat="1" ht="33" customHeight="1" spans="1:56">
      <c r="A93" s="481">
        <f t="shared" si="10"/>
        <v>89</v>
      </c>
      <c r="B93" s="506"/>
      <c r="C93" s="487"/>
      <c r="D93" s="508"/>
      <c r="E93" s="506"/>
      <c r="F93" s="483">
        <f t="shared" si="11"/>
        <v>31</v>
      </c>
      <c r="G93" s="484"/>
      <c r="H93" s="468"/>
      <c r="I93" s="468"/>
      <c r="J93" s="468"/>
      <c r="K93" s="468"/>
      <c r="L93" s="468"/>
      <c r="M93" s="468"/>
      <c r="N93" s="468"/>
      <c r="O93" s="468"/>
      <c r="P93" s="468"/>
      <c r="Q93" s="468"/>
      <c r="R93" s="468"/>
      <c r="S93" s="469">
        <f t="shared" si="12"/>
        <v>0</v>
      </c>
      <c r="T93" s="516"/>
      <c r="U93" s="394"/>
      <c r="V93" s="504"/>
      <c r="W93" s="518"/>
      <c r="X93" s="518"/>
      <c r="Y93" s="518"/>
      <c r="Z93" s="518"/>
      <c r="AA93" s="518"/>
      <c r="AB93" s="476"/>
      <c r="AC93" s="475">
        <f t="shared" si="13"/>
        <v>0</v>
      </c>
      <c r="AD93" s="476"/>
      <c r="AE93" s="476"/>
      <c r="AF93" s="476"/>
      <c r="AG93" s="476"/>
      <c r="AH93" s="476"/>
      <c r="AI93" s="476"/>
      <c r="AJ93" s="476"/>
      <c r="AK93" s="476"/>
      <c r="AL93" s="476"/>
      <c r="AM93" s="476"/>
      <c r="AN93" s="476"/>
      <c r="AO93" s="476"/>
      <c r="AP93" s="476"/>
      <c r="AQ93" s="476"/>
      <c r="AR93" s="476"/>
      <c r="AS93" s="477">
        <f t="shared" si="14"/>
        <v>0</v>
      </c>
      <c r="AT93" s="475">
        <f t="shared" si="15"/>
        <v>0</v>
      </c>
      <c r="AU93" s="475">
        <f t="shared" si="16"/>
        <v>0</v>
      </c>
      <c r="AV93" s="478"/>
      <c r="AW93" s="121"/>
      <c r="AX93" s="121"/>
      <c r="AY93" s="122"/>
      <c r="AZ93" s="122"/>
      <c r="BA93" s="475">
        <f t="shared" si="17"/>
        <v>0</v>
      </c>
      <c r="BB93" s="479"/>
      <c r="BC93" s="480"/>
      <c r="BD93" s="460" t="str">
        <f t="shared" si="18"/>
        <v>正确</v>
      </c>
    </row>
    <row r="94" s="413" customFormat="1" ht="33" customHeight="1" spans="1:56">
      <c r="A94" s="481">
        <f t="shared" si="10"/>
        <v>90</v>
      </c>
      <c r="B94" s="506"/>
      <c r="C94" s="487"/>
      <c r="D94" s="508"/>
      <c r="E94" s="506"/>
      <c r="F94" s="483">
        <f t="shared" si="11"/>
        <v>31</v>
      </c>
      <c r="G94" s="484"/>
      <c r="H94" s="468"/>
      <c r="I94" s="468"/>
      <c r="J94" s="468"/>
      <c r="K94" s="468"/>
      <c r="L94" s="468"/>
      <c r="M94" s="468"/>
      <c r="N94" s="468"/>
      <c r="O94" s="468"/>
      <c r="P94" s="468"/>
      <c r="Q94" s="468"/>
      <c r="R94" s="468"/>
      <c r="S94" s="469">
        <f t="shared" si="12"/>
        <v>0</v>
      </c>
      <c r="T94" s="516"/>
      <c r="U94" s="394"/>
      <c r="V94" s="504"/>
      <c r="W94" s="518"/>
      <c r="X94" s="518"/>
      <c r="Y94" s="518"/>
      <c r="Z94" s="518"/>
      <c r="AA94" s="518"/>
      <c r="AB94" s="476"/>
      <c r="AC94" s="475">
        <f t="shared" si="13"/>
        <v>0</v>
      </c>
      <c r="AD94" s="476"/>
      <c r="AE94" s="476"/>
      <c r="AF94" s="476"/>
      <c r="AG94" s="476"/>
      <c r="AH94" s="476"/>
      <c r="AI94" s="476"/>
      <c r="AJ94" s="476"/>
      <c r="AK94" s="476"/>
      <c r="AL94" s="476"/>
      <c r="AM94" s="476"/>
      <c r="AN94" s="476"/>
      <c r="AO94" s="476"/>
      <c r="AP94" s="476"/>
      <c r="AQ94" s="476"/>
      <c r="AR94" s="476"/>
      <c r="AS94" s="477">
        <f t="shared" si="14"/>
        <v>0</v>
      </c>
      <c r="AT94" s="475">
        <f t="shared" si="15"/>
        <v>0</v>
      </c>
      <c r="AU94" s="475">
        <f t="shared" si="16"/>
        <v>0</v>
      </c>
      <c r="AV94" s="478"/>
      <c r="AW94" s="121"/>
      <c r="AX94" s="121"/>
      <c r="AY94" s="122"/>
      <c r="AZ94" s="122"/>
      <c r="BA94" s="475">
        <f t="shared" si="17"/>
        <v>0</v>
      </c>
      <c r="BB94" s="479"/>
      <c r="BC94" s="480"/>
      <c r="BD94" s="460" t="str">
        <f t="shared" si="18"/>
        <v>正确</v>
      </c>
    </row>
    <row r="95" s="413" customFormat="1" ht="33" customHeight="1" spans="1:56">
      <c r="A95" s="481">
        <f t="shared" si="10"/>
        <v>91</v>
      </c>
      <c r="B95" s="506"/>
      <c r="C95" s="487"/>
      <c r="D95" s="508"/>
      <c r="E95" s="506"/>
      <c r="F95" s="483">
        <f t="shared" si="11"/>
        <v>31</v>
      </c>
      <c r="G95" s="484"/>
      <c r="H95" s="468"/>
      <c r="I95" s="468"/>
      <c r="J95" s="468"/>
      <c r="K95" s="468"/>
      <c r="L95" s="468"/>
      <c r="M95" s="468"/>
      <c r="N95" s="468"/>
      <c r="O95" s="468"/>
      <c r="P95" s="468"/>
      <c r="Q95" s="468"/>
      <c r="R95" s="468"/>
      <c r="S95" s="469">
        <f t="shared" si="12"/>
        <v>0</v>
      </c>
      <c r="T95" s="516"/>
      <c r="U95" s="394"/>
      <c r="V95" s="504"/>
      <c r="W95" s="518"/>
      <c r="X95" s="518"/>
      <c r="Y95" s="518"/>
      <c r="Z95" s="518"/>
      <c r="AA95" s="518"/>
      <c r="AB95" s="476"/>
      <c r="AC95" s="475">
        <f t="shared" si="13"/>
        <v>0</v>
      </c>
      <c r="AD95" s="476"/>
      <c r="AE95" s="476"/>
      <c r="AF95" s="476"/>
      <c r="AG95" s="476"/>
      <c r="AH95" s="476"/>
      <c r="AI95" s="476"/>
      <c r="AJ95" s="476"/>
      <c r="AK95" s="476"/>
      <c r="AL95" s="476"/>
      <c r="AM95" s="476"/>
      <c r="AN95" s="476"/>
      <c r="AO95" s="476"/>
      <c r="AP95" s="476"/>
      <c r="AQ95" s="476"/>
      <c r="AR95" s="476"/>
      <c r="AS95" s="477">
        <f t="shared" si="14"/>
        <v>0</v>
      </c>
      <c r="AT95" s="475">
        <f t="shared" si="15"/>
        <v>0</v>
      </c>
      <c r="AU95" s="475">
        <f t="shared" si="16"/>
        <v>0</v>
      </c>
      <c r="AV95" s="478"/>
      <c r="AW95" s="121"/>
      <c r="AX95" s="121"/>
      <c r="AY95" s="122"/>
      <c r="AZ95" s="122"/>
      <c r="BA95" s="475">
        <f t="shared" si="17"/>
        <v>0</v>
      </c>
      <c r="BB95" s="479"/>
      <c r="BC95" s="480"/>
      <c r="BD95" s="460" t="str">
        <f t="shared" si="18"/>
        <v>正确</v>
      </c>
    </row>
    <row r="96" s="413" customFormat="1" ht="33" customHeight="1" spans="1:56">
      <c r="A96" s="481">
        <f t="shared" si="10"/>
        <v>92</v>
      </c>
      <c r="B96" s="506"/>
      <c r="C96" s="487"/>
      <c r="D96" s="508"/>
      <c r="E96" s="506"/>
      <c r="F96" s="483">
        <f t="shared" si="11"/>
        <v>31</v>
      </c>
      <c r="G96" s="484"/>
      <c r="H96" s="468"/>
      <c r="I96" s="468"/>
      <c r="J96" s="468"/>
      <c r="K96" s="468"/>
      <c r="L96" s="468"/>
      <c r="M96" s="468"/>
      <c r="N96" s="468"/>
      <c r="O96" s="468"/>
      <c r="P96" s="468"/>
      <c r="Q96" s="468"/>
      <c r="R96" s="468"/>
      <c r="S96" s="469">
        <f t="shared" si="12"/>
        <v>0</v>
      </c>
      <c r="T96" s="516"/>
      <c r="U96" s="394"/>
      <c r="V96" s="504"/>
      <c r="W96" s="518"/>
      <c r="X96" s="518"/>
      <c r="Y96" s="518"/>
      <c r="Z96" s="518"/>
      <c r="AA96" s="518"/>
      <c r="AB96" s="476"/>
      <c r="AC96" s="475">
        <f t="shared" si="13"/>
        <v>0</v>
      </c>
      <c r="AD96" s="476"/>
      <c r="AE96" s="476"/>
      <c r="AF96" s="476"/>
      <c r="AG96" s="476"/>
      <c r="AH96" s="476"/>
      <c r="AI96" s="476"/>
      <c r="AJ96" s="476"/>
      <c r="AK96" s="476"/>
      <c r="AL96" s="476"/>
      <c r="AM96" s="476"/>
      <c r="AN96" s="476"/>
      <c r="AO96" s="476"/>
      <c r="AP96" s="476"/>
      <c r="AQ96" s="476"/>
      <c r="AR96" s="476"/>
      <c r="AS96" s="477">
        <f t="shared" si="14"/>
        <v>0</v>
      </c>
      <c r="AT96" s="475">
        <f t="shared" si="15"/>
        <v>0</v>
      </c>
      <c r="AU96" s="475">
        <f t="shared" si="16"/>
        <v>0</v>
      </c>
      <c r="AV96" s="478"/>
      <c r="AW96" s="121"/>
      <c r="AX96" s="121"/>
      <c r="AY96" s="122"/>
      <c r="AZ96" s="122"/>
      <c r="BA96" s="475">
        <f t="shared" si="17"/>
        <v>0</v>
      </c>
      <c r="BB96" s="479"/>
      <c r="BC96" s="480"/>
      <c r="BD96" s="460" t="str">
        <f t="shared" si="18"/>
        <v>正确</v>
      </c>
    </row>
    <row r="97" s="413" customFormat="1" ht="33" customHeight="1" spans="1:56">
      <c r="A97" s="481">
        <f t="shared" si="10"/>
        <v>93</v>
      </c>
      <c r="B97" s="506"/>
      <c r="C97" s="487"/>
      <c r="D97" s="508"/>
      <c r="E97" s="506"/>
      <c r="F97" s="483">
        <f t="shared" si="11"/>
        <v>31</v>
      </c>
      <c r="G97" s="484"/>
      <c r="H97" s="468"/>
      <c r="I97" s="468"/>
      <c r="J97" s="468"/>
      <c r="K97" s="468"/>
      <c r="L97" s="468"/>
      <c r="M97" s="468"/>
      <c r="N97" s="468"/>
      <c r="O97" s="468"/>
      <c r="P97" s="468"/>
      <c r="Q97" s="468"/>
      <c r="R97" s="468"/>
      <c r="S97" s="469">
        <f t="shared" si="12"/>
        <v>0</v>
      </c>
      <c r="T97" s="516"/>
      <c r="U97" s="394"/>
      <c r="V97" s="504"/>
      <c r="W97" s="518"/>
      <c r="X97" s="518"/>
      <c r="Y97" s="518"/>
      <c r="Z97" s="518"/>
      <c r="AA97" s="518"/>
      <c r="AB97" s="476"/>
      <c r="AC97" s="475">
        <f t="shared" si="13"/>
        <v>0</v>
      </c>
      <c r="AD97" s="476"/>
      <c r="AE97" s="476"/>
      <c r="AF97" s="476"/>
      <c r="AG97" s="476"/>
      <c r="AH97" s="476"/>
      <c r="AI97" s="476"/>
      <c r="AJ97" s="476"/>
      <c r="AK97" s="476"/>
      <c r="AL97" s="476"/>
      <c r="AM97" s="476"/>
      <c r="AN97" s="476"/>
      <c r="AO97" s="476"/>
      <c r="AP97" s="476"/>
      <c r="AQ97" s="476"/>
      <c r="AR97" s="476"/>
      <c r="AS97" s="477">
        <f t="shared" si="14"/>
        <v>0</v>
      </c>
      <c r="AT97" s="475">
        <f t="shared" si="15"/>
        <v>0</v>
      </c>
      <c r="AU97" s="475">
        <f t="shared" si="16"/>
        <v>0</v>
      </c>
      <c r="AV97" s="478"/>
      <c r="AW97" s="121"/>
      <c r="AX97" s="121"/>
      <c r="AY97" s="122"/>
      <c r="AZ97" s="122"/>
      <c r="BA97" s="475">
        <f t="shared" si="17"/>
        <v>0</v>
      </c>
      <c r="BB97" s="479"/>
      <c r="BC97" s="480"/>
      <c r="BD97" s="460" t="str">
        <f t="shared" si="18"/>
        <v>正确</v>
      </c>
    </row>
    <row r="98" s="413" customFormat="1" ht="33" customHeight="1" spans="1:56">
      <c r="A98" s="481">
        <f t="shared" si="10"/>
        <v>94</v>
      </c>
      <c r="B98" s="506"/>
      <c r="C98" s="487"/>
      <c r="D98" s="508"/>
      <c r="E98" s="506"/>
      <c r="F98" s="483">
        <f t="shared" si="11"/>
        <v>31</v>
      </c>
      <c r="G98" s="484"/>
      <c r="H98" s="468"/>
      <c r="I98" s="468"/>
      <c r="J98" s="468"/>
      <c r="K98" s="468"/>
      <c r="L98" s="468"/>
      <c r="M98" s="468"/>
      <c r="N98" s="468"/>
      <c r="O98" s="468"/>
      <c r="P98" s="468"/>
      <c r="Q98" s="468"/>
      <c r="R98" s="468"/>
      <c r="S98" s="469">
        <f t="shared" si="12"/>
        <v>0</v>
      </c>
      <c r="T98" s="516"/>
      <c r="U98" s="394"/>
      <c r="V98" s="504"/>
      <c r="W98" s="518"/>
      <c r="X98" s="518"/>
      <c r="Y98" s="518"/>
      <c r="Z98" s="518"/>
      <c r="AA98" s="518"/>
      <c r="AB98" s="476"/>
      <c r="AC98" s="475">
        <f t="shared" si="13"/>
        <v>0</v>
      </c>
      <c r="AD98" s="476"/>
      <c r="AE98" s="476"/>
      <c r="AF98" s="476"/>
      <c r="AG98" s="476"/>
      <c r="AH98" s="476"/>
      <c r="AI98" s="476"/>
      <c r="AJ98" s="476"/>
      <c r="AK98" s="476"/>
      <c r="AL98" s="476"/>
      <c r="AM98" s="476"/>
      <c r="AN98" s="476"/>
      <c r="AO98" s="476"/>
      <c r="AP98" s="476"/>
      <c r="AQ98" s="476"/>
      <c r="AR98" s="476"/>
      <c r="AS98" s="477">
        <f t="shared" si="14"/>
        <v>0</v>
      </c>
      <c r="AT98" s="475">
        <f t="shared" si="15"/>
        <v>0</v>
      </c>
      <c r="AU98" s="475">
        <f t="shared" si="16"/>
        <v>0</v>
      </c>
      <c r="AV98" s="478"/>
      <c r="AW98" s="121"/>
      <c r="AX98" s="121"/>
      <c r="AY98" s="122"/>
      <c r="AZ98" s="122"/>
      <c r="BA98" s="475">
        <f t="shared" si="17"/>
        <v>0</v>
      </c>
      <c r="BB98" s="479"/>
      <c r="BC98" s="480"/>
      <c r="BD98" s="460" t="str">
        <f t="shared" si="18"/>
        <v>正确</v>
      </c>
    </row>
    <row r="99" s="413" customFormat="1" ht="33" customHeight="1" spans="1:56">
      <c r="A99" s="481">
        <f t="shared" si="10"/>
        <v>95</v>
      </c>
      <c r="B99" s="506"/>
      <c r="C99" s="487"/>
      <c r="D99" s="508"/>
      <c r="E99" s="506"/>
      <c r="F99" s="483">
        <f t="shared" si="11"/>
        <v>31</v>
      </c>
      <c r="G99" s="484"/>
      <c r="H99" s="468"/>
      <c r="I99" s="468"/>
      <c r="J99" s="468"/>
      <c r="K99" s="468"/>
      <c r="L99" s="468"/>
      <c r="M99" s="468"/>
      <c r="N99" s="468"/>
      <c r="O99" s="468"/>
      <c r="P99" s="468"/>
      <c r="Q99" s="468"/>
      <c r="R99" s="468"/>
      <c r="S99" s="469">
        <f t="shared" si="12"/>
        <v>0</v>
      </c>
      <c r="T99" s="516"/>
      <c r="U99" s="394"/>
      <c r="V99" s="504"/>
      <c r="W99" s="518"/>
      <c r="X99" s="518"/>
      <c r="Y99" s="518"/>
      <c r="Z99" s="518"/>
      <c r="AA99" s="518"/>
      <c r="AB99" s="476"/>
      <c r="AC99" s="475">
        <f t="shared" si="13"/>
        <v>0</v>
      </c>
      <c r="AD99" s="476"/>
      <c r="AE99" s="476"/>
      <c r="AF99" s="476"/>
      <c r="AG99" s="476"/>
      <c r="AH99" s="476"/>
      <c r="AI99" s="476"/>
      <c r="AJ99" s="476"/>
      <c r="AK99" s="476"/>
      <c r="AL99" s="476"/>
      <c r="AM99" s="476"/>
      <c r="AN99" s="476"/>
      <c r="AO99" s="476"/>
      <c r="AP99" s="476"/>
      <c r="AQ99" s="476"/>
      <c r="AR99" s="476"/>
      <c r="AS99" s="477">
        <f t="shared" si="14"/>
        <v>0</v>
      </c>
      <c r="AT99" s="475">
        <f t="shared" si="15"/>
        <v>0</v>
      </c>
      <c r="AU99" s="475">
        <f t="shared" si="16"/>
        <v>0</v>
      </c>
      <c r="AV99" s="478"/>
      <c r="AW99" s="121"/>
      <c r="AX99" s="121"/>
      <c r="AY99" s="122"/>
      <c r="AZ99" s="122"/>
      <c r="BA99" s="475">
        <f t="shared" si="17"/>
        <v>0</v>
      </c>
      <c r="BB99" s="479"/>
      <c r="BC99" s="480"/>
      <c r="BD99" s="460" t="str">
        <f t="shared" si="18"/>
        <v>正确</v>
      </c>
    </row>
    <row r="100" s="413" customFormat="1" ht="33" customHeight="1" spans="1:56">
      <c r="A100" s="481">
        <f t="shared" si="10"/>
        <v>96</v>
      </c>
      <c r="B100" s="506"/>
      <c r="C100" s="487"/>
      <c r="D100" s="508"/>
      <c r="E100" s="506"/>
      <c r="F100" s="483">
        <f t="shared" si="11"/>
        <v>31</v>
      </c>
      <c r="G100" s="484"/>
      <c r="H100" s="468"/>
      <c r="I100" s="468"/>
      <c r="J100" s="468"/>
      <c r="K100" s="468"/>
      <c r="L100" s="468"/>
      <c r="M100" s="468"/>
      <c r="N100" s="468"/>
      <c r="O100" s="468"/>
      <c r="P100" s="468"/>
      <c r="Q100" s="468"/>
      <c r="R100" s="468"/>
      <c r="S100" s="469">
        <f t="shared" si="12"/>
        <v>0</v>
      </c>
      <c r="T100" s="516"/>
      <c r="U100" s="394"/>
      <c r="V100" s="504"/>
      <c r="W100" s="518"/>
      <c r="X100" s="518"/>
      <c r="Y100" s="518"/>
      <c r="Z100" s="518"/>
      <c r="AA100" s="518"/>
      <c r="AB100" s="476"/>
      <c r="AC100" s="475">
        <f t="shared" si="13"/>
        <v>0</v>
      </c>
      <c r="AD100" s="476"/>
      <c r="AE100" s="476"/>
      <c r="AF100" s="476"/>
      <c r="AG100" s="476"/>
      <c r="AH100" s="476"/>
      <c r="AI100" s="476"/>
      <c r="AJ100" s="476"/>
      <c r="AK100" s="476"/>
      <c r="AL100" s="476"/>
      <c r="AM100" s="476"/>
      <c r="AN100" s="476"/>
      <c r="AO100" s="476"/>
      <c r="AP100" s="476"/>
      <c r="AQ100" s="476"/>
      <c r="AR100" s="476"/>
      <c r="AS100" s="477">
        <f t="shared" si="14"/>
        <v>0</v>
      </c>
      <c r="AT100" s="475">
        <f t="shared" si="15"/>
        <v>0</v>
      </c>
      <c r="AU100" s="475">
        <f t="shared" si="16"/>
        <v>0</v>
      </c>
      <c r="AV100" s="478"/>
      <c r="AW100" s="121"/>
      <c r="AX100" s="121"/>
      <c r="AY100" s="122"/>
      <c r="AZ100" s="122"/>
      <c r="BA100" s="475">
        <f t="shared" si="17"/>
        <v>0</v>
      </c>
      <c r="BB100" s="479"/>
      <c r="BC100" s="480"/>
      <c r="BD100" s="460" t="str">
        <f t="shared" si="18"/>
        <v>正确</v>
      </c>
    </row>
    <row r="101" s="413" customFormat="1" ht="33" customHeight="1" spans="1:56">
      <c r="A101" s="481">
        <f t="shared" si="10"/>
        <v>97</v>
      </c>
      <c r="B101" s="506"/>
      <c r="C101" s="487"/>
      <c r="D101" s="508"/>
      <c r="E101" s="506"/>
      <c r="F101" s="483">
        <f t="shared" si="11"/>
        <v>31</v>
      </c>
      <c r="G101" s="484"/>
      <c r="H101" s="468"/>
      <c r="I101" s="468"/>
      <c r="J101" s="468"/>
      <c r="K101" s="468"/>
      <c r="L101" s="468"/>
      <c r="M101" s="468"/>
      <c r="N101" s="468"/>
      <c r="O101" s="468"/>
      <c r="P101" s="468"/>
      <c r="Q101" s="468"/>
      <c r="R101" s="468"/>
      <c r="S101" s="469">
        <f t="shared" si="12"/>
        <v>0</v>
      </c>
      <c r="T101" s="516"/>
      <c r="U101" s="394"/>
      <c r="V101" s="504"/>
      <c r="W101" s="518"/>
      <c r="X101" s="518"/>
      <c r="Y101" s="518"/>
      <c r="Z101" s="518"/>
      <c r="AA101" s="518"/>
      <c r="AB101" s="476"/>
      <c r="AC101" s="475">
        <f t="shared" si="13"/>
        <v>0</v>
      </c>
      <c r="AD101" s="476"/>
      <c r="AE101" s="476"/>
      <c r="AF101" s="476"/>
      <c r="AG101" s="476"/>
      <c r="AH101" s="476"/>
      <c r="AI101" s="476"/>
      <c r="AJ101" s="476"/>
      <c r="AK101" s="476"/>
      <c r="AL101" s="476"/>
      <c r="AM101" s="476"/>
      <c r="AN101" s="476"/>
      <c r="AO101" s="476"/>
      <c r="AP101" s="476"/>
      <c r="AQ101" s="476"/>
      <c r="AR101" s="476"/>
      <c r="AS101" s="477">
        <f t="shared" si="14"/>
        <v>0</v>
      </c>
      <c r="AT101" s="475">
        <f t="shared" si="15"/>
        <v>0</v>
      </c>
      <c r="AU101" s="475">
        <f t="shared" si="16"/>
        <v>0</v>
      </c>
      <c r="AV101" s="478"/>
      <c r="AW101" s="121"/>
      <c r="AX101" s="121"/>
      <c r="AY101" s="122"/>
      <c r="AZ101" s="122"/>
      <c r="BA101" s="475">
        <f t="shared" si="17"/>
        <v>0</v>
      </c>
      <c r="BB101" s="479"/>
      <c r="BC101" s="480"/>
      <c r="BD101" s="460" t="str">
        <f t="shared" si="18"/>
        <v>正确</v>
      </c>
    </row>
    <row r="102" s="413" customFormat="1" ht="33" customHeight="1" spans="1:56">
      <c r="A102" s="481">
        <f t="shared" si="10"/>
        <v>98</v>
      </c>
      <c r="B102" s="506"/>
      <c r="C102" s="487"/>
      <c r="D102" s="508"/>
      <c r="E102" s="506"/>
      <c r="F102" s="483">
        <f t="shared" si="11"/>
        <v>31</v>
      </c>
      <c r="G102" s="484"/>
      <c r="H102" s="468"/>
      <c r="I102" s="468"/>
      <c r="J102" s="468"/>
      <c r="K102" s="468"/>
      <c r="L102" s="468"/>
      <c r="M102" s="468"/>
      <c r="N102" s="468"/>
      <c r="O102" s="468"/>
      <c r="P102" s="468"/>
      <c r="Q102" s="468"/>
      <c r="R102" s="468"/>
      <c r="S102" s="469">
        <f t="shared" si="12"/>
        <v>0</v>
      </c>
      <c r="T102" s="516"/>
      <c r="U102" s="394"/>
      <c r="V102" s="504"/>
      <c r="W102" s="518"/>
      <c r="X102" s="518"/>
      <c r="Y102" s="518"/>
      <c r="Z102" s="518"/>
      <c r="AA102" s="518"/>
      <c r="AB102" s="476"/>
      <c r="AC102" s="475">
        <f t="shared" si="13"/>
        <v>0</v>
      </c>
      <c r="AD102" s="476"/>
      <c r="AE102" s="476"/>
      <c r="AF102" s="476"/>
      <c r="AG102" s="476"/>
      <c r="AH102" s="476"/>
      <c r="AI102" s="476"/>
      <c r="AJ102" s="476"/>
      <c r="AK102" s="476"/>
      <c r="AL102" s="476"/>
      <c r="AM102" s="476"/>
      <c r="AN102" s="476"/>
      <c r="AO102" s="476"/>
      <c r="AP102" s="476"/>
      <c r="AQ102" s="476"/>
      <c r="AR102" s="476"/>
      <c r="AS102" s="477">
        <f t="shared" si="14"/>
        <v>0</v>
      </c>
      <c r="AT102" s="475">
        <f t="shared" si="15"/>
        <v>0</v>
      </c>
      <c r="AU102" s="475">
        <f t="shared" si="16"/>
        <v>0</v>
      </c>
      <c r="AV102" s="478"/>
      <c r="AW102" s="121"/>
      <c r="AX102" s="121"/>
      <c r="AY102" s="122"/>
      <c r="AZ102" s="122"/>
      <c r="BA102" s="475">
        <f t="shared" si="17"/>
        <v>0</v>
      </c>
      <c r="BB102" s="479"/>
      <c r="BC102" s="480"/>
      <c r="BD102" s="460" t="str">
        <f t="shared" si="18"/>
        <v>正确</v>
      </c>
    </row>
    <row r="103" s="413" customFormat="1" ht="33" customHeight="1" spans="1:56">
      <c r="A103" s="481">
        <f t="shared" si="10"/>
        <v>99</v>
      </c>
      <c r="B103" s="506"/>
      <c r="C103" s="487"/>
      <c r="D103" s="508"/>
      <c r="E103" s="506"/>
      <c r="F103" s="483">
        <f t="shared" si="11"/>
        <v>31</v>
      </c>
      <c r="G103" s="484"/>
      <c r="H103" s="468"/>
      <c r="I103" s="468"/>
      <c r="J103" s="468"/>
      <c r="K103" s="468"/>
      <c r="L103" s="468"/>
      <c r="M103" s="468"/>
      <c r="N103" s="468"/>
      <c r="O103" s="468"/>
      <c r="P103" s="468"/>
      <c r="Q103" s="468"/>
      <c r="R103" s="468"/>
      <c r="S103" s="469">
        <f t="shared" si="12"/>
        <v>0</v>
      </c>
      <c r="T103" s="516"/>
      <c r="U103" s="394"/>
      <c r="V103" s="504"/>
      <c r="W103" s="518"/>
      <c r="X103" s="518"/>
      <c r="Y103" s="518"/>
      <c r="Z103" s="518"/>
      <c r="AA103" s="518"/>
      <c r="AB103" s="476"/>
      <c r="AC103" s="475">
        <f t="shared" si="13"/>
        <v>0</v>
      </c>
      <c r="AD103" s="476"/>
      <c r="AE103" s="476"/>
      <c r="AF103" s="476"/>
      <c r="AG103" s="476"/>
      <c r="AH103" s="476"/>
      <c r="AI103" s="476"/>
      <c r="AJ103" s="476"/>
      <c r="AK103" s="476"/>
      <c r="AL103" s="476"/>
      <c r="AM103" s="476"/>
      <c r="AN103" s="476"/>
      <c r="AO103" s="476"/>
      <c r="AP103" s="476"/>
      <c r="AQ103" s="476"/>
      <c r="AR103" s="476"/>
      <c r="AS103" s="477">
        <f t="shared" si="14"/>
        <v>0</v>
      </c>
      <c r="AT103" s="475">
        <f t="shared" si="15"/>
        <v>0</v>
      </c>
      <c r="AU103" s="475">
        <f t="shared" si="16"/>
        <v>0</v>
      </c>
      <c r="AV103" s="478"/>
      <c r="AW103" s="121"/>
      <c r="AX103" s="121"/>
      <c r="AY103" s="122"/>
      <c r="AZ103" s="122"/>
      <c r="BA103" s="475">
        <f t="shared" si="17"/>
        <v>0</v>
      </c>
      <c r="BB103" s="479"/>
      <c r="BC103" s="480"/>
      <c r="BD103" s="460" t="str">
        <f t="shared" si="18"/>
        <v>正确</v>
      </c>
    </row>
    <row r="104" s="413" customFormat="1" ht="33" customHeight="1" spans="1:56">
      <c r="A104" s="481">
        <f t="shared" si="10"/>
        <v>100</v>
      </c>
      <c r="B104" s="506"/>
      <c r="C104" s="487"/>
      <c r="D104" s="508"/>
      <c r="E104" s="506"/>
      <c r="F104" s="483">
        <f t="shared" si="11"/>
        <v>31</v>
      </c>
      <c r="G104" s="484"/>
      <c r="H104" s="468"/>
      <c r="I104" s="468"/>
      <c r="J104" s="468"/>
      <c r="K104" s="468"/>
      <c r="L104" s="468"/>
      <c r="M104" s="468"/>
      <c r="N104" s="468"/>
      <c r="O104" s="468"/>
      <c r="P104" s="468"/>
      <c r="Q104" s="468"/>
      <c r="R104" s="468"/>
      <c r="S104" s="469">
        <f t="shared" si="12"/>
        <v>0</v>
      </c>
      <c r="T104" s="516"/>
      <c r="U104" s="394"/>
      <c r="V104" s="504"/>
      <c r="W104" s="518"/>
      <c r="X104" s="518"/>
      <c r="Y104" s="518"/>
      <c r="Z104" s="518"/>
      <c r="AA104" s="518"/>
      <c r="AB104" s="476"/>
      <c r="AC104" s="475">
        <f t="shared" si="13"/>
        <v>0</v>
      </c>
      <c r="AD104" s="476"/>
      <c r="AE104" s="476"/>
      <c r="AF104" s="476"/>
      <c r="AG104" s="476"/>
      <c r="AH104" s="476"/>
      <c r="AI104" s="476"/>
      <c r="AJ104" s="476"/>
      <c r="AK104" s="476"/>
      <c r="AL104" s="476"/>
      <c r="AM104" s="476"/>
      <c r="AN104" s="476"/>
      <c r="AO104" s="476"/>
      <c r="AP104" s="476"/>
      <c r="AQ104" s="476"/>
      <c r="AR104" s="476"/>
      <c r="AS104" s="477">
        <f t="shared" si="14"/>
        <v>0</v>
      </c>
      <c r="AT104" s="475">
        <f t="shared" si="15"/>
        <v>0</v>
      </c>
      <c r="AU104" s="475">
        <f t="shared" si="16"/>
        <v>0</v>
      </c>
      <c r="AV104" s="478"/>
      <c r="AW104" s="121"/>
      <c r="AX104" s="121"/>
      <c r="AY104" s="122"/>
      <c r="AZ104" s="122"/>
      <c r="BA104" s="475">
        <f t="shared" si="17"/>
        <v>0</v>
      </c>
      <c r="BB104" s="479"/>
      <c r="BC104" s="480"/>
      <c r="BD104" s="460" t="str">
        <f t="shared" si="18"/>
        <v>正确</v>
      </c>
    </row>
    <row r="105" s="413" customFormat="1" ht="33" customHeight="1" spans="1:56">
      <c r="A105" s="481">
        <f t="shared" si="10"/>
        <v>101</v>
      </c>
      <c r="B105" s="506"/>
      <c r="C105" s="487"/>
      <c r="D105" s="508"/>
      <c r="E105" s="506"/>
      <c r="F105" s="483">
        <f t="shared" si="11"/>
        <v>31</v>
      </c>
      <c r="G105" s="484"/>
      <c r="H105" s="468"/>
      <c r="I105" s="468"/>
      <c r="J105" s="468"/>
      <c r="K105" s="468"/>
      <c r="L105" s="468"/>
      <c r="M105" s="468"/>
      <c r="N105" s="468"/>
      <c r="O105" s="468"/>
      <c r="P105" s="468"/>
      <c r="Q105" s="468"/>
      <c r="R105" s="468"/>
      <c r="S105" s="469">
        <f t="shared" si="12"/>
        <v>0</v>
      </c>
      <c r="T105" s="516"/>
      <c r="U105" s="394"/>
      <c r="V105" s="504"/>
      <c r="W105" s="518"/>
      <c r="X105" s="518"/>
      <c r="Y105" s="518"/>
      <c r="Z105" s="518"/>
      <c r="AA105" s="518"/>
      <c r="AB105" s="476"/>
      <c r="AC105" s="475">
        <f t="shared" si="13"/>
        <v>0</v>
      </c>
      <c r="AD105" s="476"/>
      <c r="AE105" s="476"/>
      <c r="AF105" s="476"/>
      <c r="AG105" s="476"/>
      <c r="AH105" s="476"/>
      <c r="AI105" s="476"/>
      <c r="AJ105" s="476"/>
      <c r="AK105" s="476"/>
      <c r="AL105" s="476"/>
      <c r="AM105" s="476"/>
      <c r="AN105" s="476"/>
      <c r="AO105" s="476"/>
      <c r="AP105" s="476"/>
      <c r="AQ105" s="476"/>
      <c r="AR105" s="476"/>
      <c r="AS105" s="477">
        <f t="shared" si="14"/>
        <v>0</v>
      </c>
      <c r="AT105" s="475">
        <f t="shared" si="15"/>
        <v>0</v>
      </c>
      <c r="AU105" s="475">
        <f t="shared" si="16"/>
        <v>0</v>
      </c>
      <c r="AV105" s="478"/>
      <c r="AW105" s="121"/>
      <c r="AX105" s="121"/>
      <c r="AY105" s="122"/>
      <c r="AZ105" s="122"/>
      <c r="BA105" s="475">
        <f t="shared" si="17"/>
        <v>0</v>
      </c>
      <c r="BB105" s="479"/>
      <c r="BC105" s="480"/>
      <c r="BD105" s="460" t="str">
        <f t="shared" si="18"/>
        <v>正确</v>
      </c>
    </row>
    <row r="106" s="413" customFormat="1" ht="33" customHeight="1" spans="1:56">
      <c r="A106" s="481">
        <f t="shared" si="10"/>
        <v>102</v>
      </c>
      <c r="B106" s="506"/>
      <c r="C106" s="487"/>
      <c r="D106" s="508"/>
      <c r="E106" s="506"/>
      <c r="F106" s="483">
        <f t="shared" si="11"/>
        <v>31</v>
      </c>
      <c r="G106" s="484"/>
      <c r="H106" s="468"/>
      <c r="I106" s="468"/>
      <c r="J106" s="468"/>
      <c r="K106" s="468"/>
      <c r="L106" s="468"/>
      <c r="M106" s="468"/>
      <c r="N106" s="468"/>
      <c r="O106" s="468"/>
      <c r="P106" s="468"/>
      <c r="Q106" s="468"/>
      <c r="R106" s="468"/>
      <c r="S106" s="469">
        <f t="shared" si="12"/>
        <v>0</v>
      </c>
      <c r="T106" s="516"/>
      <c r="U106" s="394"/>
      <c r="V106" s="504"/>
      <c r="W106" s="518"/>
      <c r="X106" s="518"/>
      <c r="Y106" s="518"/>
      <c r="Z106" s="518"/>
      <c r="AA106" s="518"/>
      <c r="AB106" s="476"/>
      <c r="AC106" s="475">
        <f t="shared" si="13"/>
        <v>0</v>
      </c>
      <c r="AD106" s="476"/>
      <c r="AE106" s="476"/>
      <c r="AF106" s="476"/>
      <c r="AG106" s="476"/>
      <c r="AH106" s="476"/>
      <c r="AI106" s="476"/>
      <c r="AJ106" s="476"/>
      <c r="AK106" s="476"/>
      <c r="AL106" s="476"/>
      <c r="AM106" s="476"/>
      <c r="AN106" s="476"/>
      <c r="AO106" s="476"/>
      <c r="AP106" s="476"/>
      <c r="AQ106" s="476"/>
      <c r="AR106" s="476"/>
      <c r="AS106" s="477">
        <f t="shared" si="14"/>
        <v>0</v>
      </c>
      <c r="AT106" s="475">
        <f t="shared" si="15"/>
        <v>0</v>
      </c>
      <c r="AU106" s="475">
        <f t="shared" si="16"/>
        <v>0</v>
      </c>
      <c r="AV106" s="478"/>
      <c r="AW106" s="121"/>
      <c r="AX106" s="121"/>
      <c r="AY106" s="122"/>
      <c r="AZ106" s="122"/>
      <c r="BA106" s="475">
        <f t="shared" si="17"/>
        <v>0</v>
      </c>
      <c r="BB106" s="479"/>
      <c r="BC106" s="480"/>
      <c r="BD106" s="460" t="str">
        <f t="shared" si="18"/>
        <v>正确</v>
      </c>
    </row>
    <row r="107" s="413" customFormat="1" ht="33" customHeight="1" spans="1:56">
      <c r="A107" s="481">
        <f t="shared" si="10"/>
        <v>103</v>
      </c>
      <c r="B107" s="506"/>
      <c r="C107" s="487"/>
      <c r="D107" s="508"/>
      <c r="E107" s="506"/>
      <c r="F107" s="483">
        <f t="shared" si="11"/>
        <v>31</v>
      </c>
      <c r="G107" s="484"/>
      <c r="H107" s="468"/>
      <c r="I107" s="468"/>
      <c r="J107" s="468"/>
      <c r="K107" s="468"/>
      <c r="L107" s="468"/>
      <c r="M107" s="468"/>
      <c r="N107" s="468"/>
      <c r="O107" s="468"/>
      <c r="P107" s="468"/>
      <c r="Q107" s="468"/>
      <c r="R107" s="468"/>
      <c r="S107" s="469">
        <f t="shared" si="12"/>
        <v>0</v>
      </c>
      <c r="T107" s="516"/>
      <c r="U107" s="394"/>
      <c r="V107" s="504"/>
      <c r="W107" s="518"/>
      <c r="X107" s="518"/>
      <c r="Y107" s="518"/>
      <c r="Z107" s="518"/>
      <c r="AA107" s="518"/>
      <c r="AB107" s="476"/>
      <c r="AC107" s="475">
        <f t="shared" si="13"/>
        <v>0</v>
      </c>
      <c r="AD107" s="476"/>
      <c r="AE107" s="476"/>
      <c r="AF107" s="476"/>
      <c r="AG107" s="476"/>
      <c r="AH107" s="476"/>
      <c r="AI107" s="476"/>
      <c r="AJ107" s="476"/>
      <c r="AK107" s="476"/>
      <c r="AL107" s="476"/>
      <c r="AM107" s="476"/>
      <c r="AN107" s="476"/>
      <c r="AO107" s="476"/>
      <c r="AP107" s="476"/>
      <c r="AQ107" s="476"/>
      <c r="AR107" s="476"/>
      <c r="AS107" s="477">
        <f t="shared" si="14"/>
        <v>0</v>
      </c>
      <c r="AT107" s="475">
        <f t="shared" si="15"/>
        <v>0</v>
      </c>
      <c r="AU107" s="475">
        <f t="shared" si="16"/>
        <v>0</v>
      </c>
      <c r="AV107" s="478"/>
      <c r="AW107" s="121"/>
      <c r="AX107" s="121"/>
      <c r="AY107" s="122"/>
      <c r="AZ107" s="122"/>
      <c r="BA107" s="475">
        <f t="shared" si="17"/>
        <v>0</v>
      </c>
      <c r="BB107" s="479"/>
      <c r="BC107" s="480"/>
      <c r="BD107" s="460" t="str">
        <f t="shared" si="18"/>
        <v>正确</v>
      </c>
    </row>
    <row r="108" s="413" customFormat="1" ht="33" customHeight="1" spans="1:56">
      <c r="A108" s="481">
        <f t="shared" si="10"/>
        <v>104</v>
      </c>
      <c r="B108" s="506"/>
      <c r="C108" s="487"/>
      <c r="D108" s="508"/>
      <c r="E108" s="506"/>
      <c r="F108" s="483">
        <f t="shared" si="11"/>
        <v>31</v>
      </c>
      <c r="G108" s="484"/>
      <c r="H108" s="468"/>
      <c r="I108" s="468"/>
      <c r="J108" s="468"/>
      <c r="K108" s="468"/>
      <c r="L108" s="468"/>
      <c r="M108" s="468"/>
      <c r="N108" s="468"/>
      <c r="O108" s="468"/>
      <c r="P108" s="468"/>
      <c r="Q108" s="468"/>
      <c r="R108" s="468"/>
      <c r="S108" s="469">
        <f t="shared" si="12"/>
        <v>0</v>
      </c>
      <c r="T108" s="516"/>
      <c r="U108" s="394"/>
      <c r="V108" s="504"/>
      <c r="W108" s="518"/>
      <c r="X108" s="518"/>
      <c r="Y108" s="518"/>
      <c r="Z108" s="518"/>
      <c r="AA108" s="518"/>
      <c r="AB108" s="476"/>
      <c r="AC108" s="475">
        <f t="shared" si="13"/>
        <v>0</v>
      </c>
      <c r="AD108" s="476"/>
      <c r="AE108" s="476"/>
      <c r="AF108" s="476"/>
      <c r="AG108" s="476"/>
      <c r="AH108" s="476"/>
      <c r="AI108" s="476"/>
      <c r="AJ108" s="476"/>
      <c r="AK108" s="476"/>
      <c r="AL108" s="476"/>
      <c r="AM108" s="476"/>
      <c r="AN108" s="476"/>
      <c r="AO108" s="476"/>
      <c r="AP108" s="476"/>
      <c r="AQ108" s="476"/>
      <c r="AR108" s="476"/>
      <c r="AS108" s="477">
        <f t="shared" si="14"/>
        <v>0</v>
      </c>
      <c r="AT108" s="475">
        <f t="shared" si="15"/>
        <v>0</v>
      </c>
      <c r="AU108" s="475">
        <f t="shared" si="16"/>
        <v>0</v>
      </c>
      <c r="AV108" s="478"/>
      <c r="AW108" s="121"/>
      <c r="AX108" s="121"/>
      <c r="AY108" s="122"/>
      <c r="AZ108" s="122"/>
      <c r="BA108" s="475">
        <f t="shared" si="17"/>
        <v>0</v>
      </c>
      <c r="BB108" s="479"/>
      <c r="BC108" s="480"/>
      <c r="BD108" s="460" t="str">
        <f t="shared" si="18"/>
        <v>正确</v>
      </c>
    </row>
    <row r="109" s="413" customFormat="1" ht="33" customHeight="1" spans="1:56">
      <c r="A109" s="481">
        <f t="shared" si="10"/>
        <v>105</v>
      </c>
      <c r="B109" s="506"/>
      <c r="C109" s="487"/>
      <c r="D109" s="508"/>
      <c r="E109" s="506"/>
      <c r="F109" s="483">
        <f t="shared" si="11"/>
        <v>31</v>
      </c>
      <c r="G109" s="484"/>
      <c r="H109" s="468"/>
      <c r="I109" s="468"/>
      <c r="J109" s="468"/>
      <c r="K109" s="468"/>
      <c r="L109" s="468"/>
      <c r="M109" s="468"/>
      <c r="N109" s="468"/>
      <c r="O109" s="468"/>
      <c r="P109" s="468"/>
      <c r="Q109" s="468"/>
      <c r="R109" s="468"/>
      <c r="S109" s="469">
        <f t="shared" si="12"/>
        <v>0</v>
      </c>
      <c r="T109" s="516"/>
      <c r="U109" s="394"/>
      <c r="V109" s="504"/>
      <c r="W109" s="518"/>
      <c r="X109" s="518"/>
      <c r="Y109" s="518"/>
      <c r="Z109" s="518"/>
      <c r="AA109" s="518"/>
      <c r="AB109" s="476"/>
      <c r="AC109" s="475">
        <f t="shared" si="13"/>
        <v>0</v>
      </c>
      <c r="AD109" s="476"/>
      <c r="AE109" s="476"/>
      <c r="AF109" s="476"/>
      <c r="AG109" s="476"/>
      <c r="AH109" s="476"/>
      <c r="AI109" s="476"/>
      <c r="AJ109" s="476"/>
      <c r="AK109" s="476"/>
      <c r="AL109" s="476"/>
      <c r="AM109" s="476"/>
      <c r="AN109" s="476"/>
      <c r="AO109" s="476"/>
      <c r="AP109" s="476"/>
      <c r="AQ109" s="476"/>
      <c r="AR109" s="476"/>
      <c r="AS109" s="477">
        <f t="shared" si="14"/>
        <v>0</v>
      </c>
      <c r="AT109" s="475">
        <f t="shared" si="15"/>
        <v>0</v>
      </c>
      <c r="AU109" s="475">
        <f t="shared" si="16"/>
        <v>0</v>
      </c>
      <c r="AV109" s="478"/>
      <c r="AW109" s="121"/>
      <c r="AX109" s="121"/>
      <c r="AY109" s="122"/>
      <c r="AZ109" s="122"/>
      <c r="BA109" s="475">
        <f t="shared" si="17"/>
        <v>0</v>
      </c>
      <c r="BB109" s="479"/>
      <c r="BC109" s="480"/>
      <c r="BD109" s="460" t="str">
        <f t="shared" si="18"/>
        <v>正确</v>
      </c>
    </row>
    <row r="110" s="413" customFormat="1" ht="33" customHeight="1" spans="1:56">
      <c r="A110" s="481">
        <f t="shared" si="10"/>
        <v>106</v>
      </c>
      <c r="B110" s="506"/>
      <c r="C110" s="487"/>
      <c r="D110" s="508"/>
      <c r="E110" s="506"/>
      <c r="F110" s="483">
        <f t="shared" si="11"/>
        <v>31</v>
      </c>
      <c r="G110" s="484"/>
      <c r="H110" s="468"/>
      <c r="I110" s="468"/>
      <c r="J110" s="468"/>
      <c r="K110" s="468"/>
      <c r="L110" s="468"/>
      <c r="M110" s="468"/>
      <c r="N110" s="468"/>
      <c r="O110" s="468"/>
      <c r="P110" s="468"/>
      <c r="Q110" s="468"/>
      <c r="R110" s="468"/>
      <c r="S110" s="469">
        <f t="shared" si="12"/>
        <v>0</v>
      </c>
      <c r="T110" s="516"/>
      <c r="U110" s="394"/>
      <c r="V110" s="504"/>
      <c r="W110" s="518"/>
      <c r="X110" s="518"/>
      <c r="Y110" s="518"/>
      <c r="Z110" s="518"/>
      <c r="AA110" s="518"/>
      <c r="AB110" s="476"/>
      <c r="AC110" s="475">
        <f t="shared" si="13"/>
        <v>0</v>
      </c>
      <c r="AD110" s="476"/>
      <c r="AE110" s="476"/>
      <c r="AF110" s="476"/>
      <c r="AG110" s="476"/>
      <c r="AH110" s="476"/>
      <c r="AI110" s="476"/>
      <c r="AJ110" s="476"/>
      <c r="AK110" s="476"/>
      <c r="AL110" s="476"/>
      <c r="AM110" s="476"/>
      <c r="AN110" s="476"/>
      <c r="AO110" s="476"/>
      <c r="AP110" s="476"/>
      <c r="AQ110" s="476"/>
      <c r="AR110" s="476"/>
      <c r="AS110" s="477">
        <f t="shared" si="14"/>
        <v>0</v>
      </c>
      <c r="AT110" s="475">
        <f t="shared" si="15"/>
        <v>0</v>
      </c>
      <c r="AU110" s="475">
        <f t="shared" si="16"/>
        <v>0</v>
      </c>
      <c r="AV110" s="478"/>
      <c r="AW110" s="121"/>
      <c r="AX110" s="121"/>
      <c r="AY110" s="122"/>
      <c r="AZ110" s="122"/>
      <c r="BA110" s="475">
        <f t="shared" si="17"/>
        <v>0</v>
      </c>
      <c r="BB110" s="479"/>
      <c r="BC110" s="480"/>
      <c r="BD110" s="460" t="str">
        <f t="shared" si="18"/>
        <v>正确</v>
      </c>
    </row>
    <row r="111" s="413" customFormat="1" ht="33" customHeight="1" spans="1:56">
      <c r="A111" s="481">
        <f t="shared" si="10"/>
        <v>107</v>
      </c>
      <c r="B111" s="506"/>
      <c r="C111" s="487"/>
      <c r="D111" s="508"/>
      <c r="E111" s="506"/>
      <c r="F111" s="483">
        <f t="shared" si="11"/>
        <v>31</v>
      </c>
      <c r="G111" s="484"/>
      <c r="H111" s="468"/>
      <c r="I111" s="468"/>
      <c r="J111" s="468"/>
      <c r="K111" s="468"/>
      <c r="L111" s="468"/>
      <c r="M111" s="468"/>
      <c r="N111" s="468"/>
      <c r="O111" s="468"/>
      <c r="P111" s="468"/>
      <c r="Q111" s="468"/>
      <c r="R111" s="468"/>
      <c r="S111" s="469">
        <f t="shared" si="12"/>
        <v>0</v>
      </c>
      <c r="T111" s="516"/>
      <c r="U111" s="394"/>
      <c r="V111" s="504"/>
      <c r="W111" s="518"/>
      <c r="X111" s="518"/>
      <c r="Y111" s="518"/>
      <c r="Z111" s="518"/>
      <c r="AA111" s="518"/>
      <c r="AB111" s="476"/>
      <c r="AC111" s="475">
        <f t="shared" si="13"/>
        <v>0</v>
      </c>
      <c r="AD111" s="476"/>
      <c r="AE111" s="476"/>
      <c r="AF111" s="476"/>
      <c r="AG111" s="476"/>
      <c r="AH111" s="476"/>
      <c r="AI111" s="476"/>
      <c r="AJ111" s="476"/>
      <c r="AK111" s="476"/>
      <c r="AL111" s="476"/>
      <c r="AM111" s="476"/>
      <c r="AN111" s="476"/>
      <c r="AO111" s="476"/>
      <c r="AP111" s="476"/>
      <c r="AQ111" s="476"/>
      <c r="AR111" s="476"/>
      <c r="AS111" s="477">
        <f t="shared" si="14"/>
        <v>0</v>
      </c>
      <c r="AT111" s="475">
        <f t="shared" si="15"/>
        <v>0</v>
      </c>
      <c r="AU111" s="475">
        <f t="shared" si="16"/>
        <v>0</v>
      </c>
      <c r="AV111" s="478"/>
      <c r="AW111" s="121"/>
      <c r="AX111" s="121"/>
      <c r="AY111" s="122"/>
      <c r="AZ111" s="122"/>
      <c r="BA111" s="475">
        <f t="shared" si="17"/>
        <v>0</v>
      </c>
      <c r="BB111" s="479"/>
      <c r="BC111" s="480"/>
      <c r="BD111" s="460" t="str">
        <f t="shared" si="18"/>
        <v>正确</v>
      </c>
    </row>
    <row r="112" s="413" customFormat="1" ht="33" customHeight="1" spans="1:56">
      <c r="A112" s="481">
        <f t="shared" si="10"/>
        <v>108</v>
      </c>
      <c r="B112" s="506"/>
      <c r="C112" s="487"/>
      <c r="D112" s="508"/>
      <c r="E112" s="506"/>
      <c r="F112" s="483">
        <f t="shared" si="11"/>
        <v>31</v>
      </c>
      <c r="G112" s="484"/>
      <c r="H112" s="468"/>
      <c r="I112" s="468"/>
      <c r="J112" s="468"/>
      <c r="K112" s="468"/>
      <c r="L112" s="468"/>
      <c r="M112" s="468"/>
      <c r="N112" s="468"/>
      <c r="O112" s="468"/>
      <c r="P112" s="468"/>
      <c r="Q112" s="468"/>
      <c r="R112" s="468"/>
      <c r="S112" s="469">
        <f t="shared" si="12"/>
        <v>0</v>
      </c>
      <c r="T112" s="516"/>
      <c r="U112" s="394"/>
      <c r="V112" s="504"/>
      <c r="W112" s="518"/>
      <c r="X112" s="518"/>
      <c r="Y112" s="518"/>
      <c r="Z112" s="518"/>
      <c r="AA112" s="518"/>
      <c r="AB112" s="476"/>
      <c r="AC112" s="475">
        <f t="shared" si="13"/>
        <v>0</v>
      </c>
      <c r="AD112" s="476"/>
      <c r="AE112" s="476"/>
      <c r="AF112" s="476"/>
      <c r="AG112" s="476"/>
      <c r="AH112" s="476"/>
      <c r="AI112" s="476"/>
      <c r="AJ112" s="476"/>
      <c r="AK112" s="476"/>
      <c r="AL112" s="476"/>
      <c r="AM112" s="476"/>
      <c r="AN112" s="476"/>
      <c r="AO112" s="476"/>
      <c r="AP112" s="476"/>
      <c r="AQ112" s="476"/>
      <c r="AR112" s="476"/>
      <c r="AS112" s="477">
        <f t="shared" si="14"/>
        <v>0</v>
      </c>
      <c r="AT112" s="475">
        <f t="shared" si="15"/>
        <v>0</v>
      </c>
      <c r="AU112" s="475">
        <f t="shared" si="16"/>
        <v>0</v>
      </c>
      <c r="AV112" s="478"/>
      <c r="AW112" s="121"/>
      <c r="AX112" s="121"/>
      <c r="AY112" s="122"/>
      <c r="AZ112" s="122"/>
      <c r="BA112" s="475">
        <f t="shared" si="17"/>
        <v>0</v>
      </c>
      <c r="BB112" s="479"/>
      <c r="BC112" s="480"/>
      <c r="BD112" s="460" t="str">
        <f t="shared" si="18"/>
        <v>正确</v>
      </c>
    </row>
    <row r="113" s="413" customFormat="1" ht="33" customHeight="1" spans="1:56">
      <c r="A113" s="481">
        <f t="shared" si="10"/>
        <v>109</v>
      </c>
      <c r="B113" s="506"/>
      <c r="C113" s="487"/>
      <c r="D113" s="508"/>
      <c r="E113" s="506"/>
      <c r="F113" s="483">
        <f t="shared" si="11"/>
        <v>31</v>
      </c>
      <c r="G113" s="484"/>
      <c r="H113" s="468"/>
      <c r="I113" s="468"/>
      <c r="J113" s="468"/>
      <c r="K113" s="468"/>
      <c r="L113" s="468"/>
      <c r="M113" s="468"/>
      <c r="N113" s="468"/>
      <c r="O113" s="468"/>
      <c r="P113" s="468"/>
      <c r="Q113" s="468"/>
      <c r="R113" s="468"/>
      <c r="S113" s="469">
        <f t="shared" si="12"/>
        <v>0</v>
      </c>
      <c r="T113" s="516"/>
      <c r="U113" s="394"/>
      <c r="V113" s="504"/>
      <c r="W113" s="518"/>
      <c r="X113" s="518"/>
      <c r="Y113" s="518"/>
      <c r="Z113" s="518"/>
      <c r="AA113" s="518"/>
      <c r="AB113" s="476"/>
      <c r="AC113" s="475">
        <f t="shared" si="13"/>
        <v>0</v>
      </c>
      <c r="AD113" s="476"/>
      <c r="AE113" s="476"/>
      <c r="AF113" s="476"/>
      <c r="AG113" s="476"/>
      <c r="AH113" s="476"/>
      <c r="AI113" s="476"/>
      <c r="AJ113" s="476"/>
      <c r="AK113" s="476"/>
      <c r="AL113" s="476"/>
      <c r="AM113" s="476"/>
      <c r="AN113" s="476"/>
      <c r="AO113" s="476"/>
      <c r="AP113" s="476"/>
      <c r="AQ113" s="476"/>
      <c r="AR113" s="476"/>
      <c r="AS113" s="477">
        <f t="shared" si="14"/>
        <v>0</v>
      </c>
      <c r="AT113" s="475">
        <f t="shared" si="15"/>
        <v>0</v>
      </c>
      <c r="AU113" s="475">
        <f t="shared" si="16"/>
        <v>0</v>
      </c>
      <c r="AV113" s="478"/>
      <c r="AW113" s="121"/>
      <c r="AX113" s="121"/>
      <c r="AY113" s="122"/>
      <c r="AZ113" s="122"/>
      <c r="BA113" s="475">
        <f t="shared" si="17"/>
        <v>0</v>
      </c>
      <c r="BB113" s="479"/>
      <c r="BC113" s="480"/>
      <c r="BD113" s="460" t="str">
        <f t="shared" si="18"/>
        <v>正确</v>
      </c>
    </row>
    <row r="114" s="413" customFormat="1" ht="33" customHeight="1" spans="1:56">
      <c r="A114" s="481">
        <f t="shared" si="10"/>
        <v>110</v>
      </c>
      <c r="B114" s="506"/>
      <c r="C114" s="487"/>
      <c r="D114" s="508"/>
      <c r="E114" s="506"/>
      <c r="F114" s="483">
        <f t="shared" si="11"/>
        <v>31</v>
      </c>
      <c r="G114" s="484"/>
      <c r="H114" s="468"/>
      <c r="I114" s="468"/>
      <c r="J114" s="468"/>
      <c r="K114" s="468"/>
      <c r="L114" s="468"/>
      <c r="M114" s="468"/>
      <c r="N114" s="468"/>
      <c r="O114" s="468"/>
      <c r="P114" s="468"/>
      <c r="Q114" s="468"/>
      <c r="R114" s="468"/>
      <c r="S114" s="469">
        <f t="shared" si="12"/>
        <v>0</v>
      </c>
      <c r="T114" s="516"/>
      <c r="U114" s="394"/>
      <c r="V114" s="504"/>
      <c r="W114" s="518"/>
      <c r="X114" s="518"/>
      <c r="Y114" s="518"/>
      <c r="Z114" s="518"/>
      <c r="AA114" s="518"/>
      <c r="AB114" s="476"/>
      <c r="AC114" s="475">
        <f t="shared" si="13"/>
        <v>0</v>
      </c>
      <c r="AD114" s="476"/>
      <c r="AE114" s="476"/>
      <c r="AF114" s="476"/>
      <c r="AG114" s="476"/>
      <c r="AH114" s="476"/>
      <c r="AI114" s="476"/>
      <c r="AJ114" s="476"/>
      <c r="AK114" s="476"/>
      <c r="AL114" s="476"/>
      <c r="AM114" s="476"/>
      <c r="AN114" s="476"/>
      <c r="AO114" s="476"/>
      <c r="AP114" s="476"/>
      <c r="AQ114" s="476"/>
      <c r="AR114" s="476"/>
      <c r="AS114" s="477">
        <f t="shared" si="14"/>
        <v>0</v>
      </c>
      <c r="AT114" s="475">
        <f t="shared" si="15"/>
        <v>0</v>
      </c>
      <c r="AU114" s="475">
        <f t="shared" si="16"/>
        <v>0</v>
      </c>
      <c r="AV114" s="478"/>
      <c r="AW114" s="121"/>
      <c r="AX114" s="121"/>
      <c r="AY114" s="122"/>
      <c r="AZ114" s="122"/>
      <c r="BA114" s="475">
        <f t="shared" si="17"/>
        <v>0</v>
      </c>
      <c r="BB114" s="479"/>
      <c r="BC114" s="480"/>
      <c r="BD114" s="460" t="str">
        <f t="shared" si="18"/>
        <v>正确</v>
      </c>
    </row>
    <row r="115" s="413" customFormat="1" ht="33" customHeight="1" spans="1:56">
      <c r="A115" s="481">
        <f t="shared" si="10"/>
        <v>111</v>
      </c>
      <c r="B115" s="506"/>
      <c r="C115" s="487"/>
      <c r="D115" s="508"/>
      <c r="E115" s="506"/>
      <c r="F115" s="483">
        <f t="shared" si="11"/>
        <v>31</v>
      </c>
      <c r="G115" s="484"/>
      <c r="H115" s="468"/>
      <c r="I115" s="468"/>
      <c r="J115" s="468"/>
      <c r="K115" s="468"/>
      <c r="L115" s="468"/>
      <c r="M115" s="468"/>
      <c r="N115" s="468"/>
      <c r="O115" s="468"/>
      <c r="P115" s="468"/>
      <c r="Q115" s="468"/>
      <c r="R115" s="468"/>
      <c r="S115" s="469">
        <f t="shared" si="12"/>
        <v>0</v>
      </c>
      <c r="T115" s="516"/>
      <c r="U115" s="394"/>
      <c r="V115" s="504"/>
      <c r="W115" s="518"/>
      <c r="X115" s="518"/>
      <c r="Y115" s="518"/>
      <c r="Z115" s="518"/>
      <c r="AA115" s="518"/>
      <c r="AB115" s="476"/>
      <c r="AC115" s="475">
        <f t="shared" si="13"/>
        <v>0</v>
      </c>
      <c r="AD115" s="476"/>
      <c r="AE115" s="476"/>
      <c r="AF115" s="476"/>
      <c r="AG115" s="476"/>
      <c r="AH115" s="476"/>
      <c r="AI115" s="476"/>
      <c r="AJ115" s="476"/>
      <c r="AK115" s="476"/>
      <c r="AL115" s="476"/>
      <c r="AM115" s="476"/>
      <c r="AN115" s="476"/>
      <c r="AO115" s="476"/>
      <c r="AP115" s="476"/>
      <c r="AQ115" s="476"/>
      <c r="AR115" s="476"/>
      <c r="AS115" s="477">
        <f t="shared" si="14"/>
        <v>0</v>
      </c>
      <c r="AT115" s="475">
        <f t="shared" si="15"/>
        <v>0</v>
      </c>
      <c r="AU115" s="475">
        <f t="shared" si="16"/>
        <v>0</v>
      </c>
      <c r="AV115" s="478"/>
      <c r="AW115" s="121"/>
      <c r="AX115" s="121"/>
      <c r="AY115" s="122"/>
      <c r="AZ115" s="122"/>
      <c r="BA115" s="475">
        <f t="shared" si="17"/>
        <v>0</v>
      </c>
      <c r="BB115" s="479"/>
      <c r="BC115" s="480"/>
      <c r="BD115" s="460" t="str">
        <f t="shared" si="18"/>
        <v>正确</v>
      </c>
    </row>
    <row r="116" s="413" customFormat="1" ht="33" customHeight="1" spans="1:56">
      <c r="A116" s="481">
        <f t="shared" si="10"/>
        <v>112</v>
      </c>
      <c r="B116" s="506"/>
      <c r="C116" s="487"/>
      <c r="D116" s="508"/>
      <c r="E116" s="506"/>
      <c r="F116" s="483">
        <f t="shared" si="11"/>
        <v>31</v>
      </c>
      <c r="G116" s="484"/>
      <c r="H116" s="468"/>
      <c r="I116" s="468"/>
      <c r="J116" s="468"/>
      <c r="K116" s="468"/>
      <c r="L116" s="468"/>
      <c r="M116" s="468"/>
      <c r="N116" s="468"/>
      <c r="O116" s="468"/>
      <c r="P116" s="468"/>
      <c r="Q116" s="468"/>
      <c r="R116" s="468"/>
      <c r="S116" s="469">
        <f t="shared" si="12"/>
        <v>0</v>
      </c>
      <c r="T116" s="516"/>
      <c r="U116" s="394"/>
      <c r="V116" s="504"/>
      <c r="W116" s="518"/>
      <c r="X116" s="518"/>
      <c r="Y116" s="518"/>
      <c r="Z116" s="518"/>
      <c r="AA116" s="518"/>
      <c r="AB116" s="476"/>
      <c r="AC116" s="475">
        <f t="shared" si="13"/>
        <v>0</v>
      </c>
      <c r="AD116" s="476"/>
      <c r="AE116" s="476"/>
      <c r="AF116" s="476"/>
      <c r="AG116" s="476"/>
      <c r="AH116" s="476"/>
      <c r="AI116" s="476"/>
      <c r="AJ116" s="476"/>
      <c r="AK116" s="476"/>
      <c r="AL116" s="476"/>
      <c r="AM116" s="476"/>
      <c r="AN116" s="476"/>
      <c r="AO116" s="476"/>
      <c r="AP116" s="476"/>
      <c r="AQ116" s="476"/>
      <c r="AR116" s="476"/>
      <c r="AS116" s="477">
        <f t="shared" si="14"/>
        <v>0</v>
      </c>
      <c r="AT116" s="475">
        <f t="shared" si="15"/>
        <v>0</v>
      </c>
      <c r="AU116" s="475">
        <f t="shared" si="16"/>
        <v>0</v>
      </c>
      <c r="AV116" s="478"/>
      <c r="AW116" s="121"/>
      <c r="AX116" s="121"/>
      <c r="AY116" s="122"/>
      <c r="AZ116" s="122"/>
      <c r="BA116" s="475">
        <f t="shared" si="17"/>
        <v>0</v>
      </c>
      <c r="BB116" s="479"/>
      <c r="BC116" s="480"/>
      <c r="BD116" s="460" t="str">
        <f t="shared" si="18"/>
        <v>正确</v>
      </c>
    </row>
    <row r="117" s="413" customFormat="1" ht="33" customHeight="1" spans="1:56">
      <c r="A117" s="481">
        <f t="shared" si="10"/>
        <v>113</v>
      </c>
      <c r="B117" s="506"/>
      <c r="C117" s="487"/>
      <c r="D117" s="508"/>
      <c r="E117" s="506"/>
      <c r="F117" s="483">
        <f t="shared" si="11"/>
        <v>31</v>
      </c>
      <c r="G117" s="484"/>
      <c r="H117" s="468"/>
      <c r="I117" s="468"/>
      <c r="J117" s="468"/>
      <c r="K117" s="468"/>
      <c r="L117" s="468"/>
      <c r="M117" s="468"/>
      <c r="N117" s="468"/>
      <c r="O117" s="468"/>
      <c r="P117" s="468"/>
      <c r="Q117" s="468"/>
      <c r="R117" s="468"/>
      <c r="S117" s="469">
        <f t="shared" si="12"/>
        <v>0</v>
      </c>
      <c r="T117" s="516"/>
      <c r="U117" s="394"/>
      <c r="V117" s="504"/>
      <c r="W117" s="518"/>
      <c r="X117" s="518"/>
      <c r="Y117" s="518"/>
      <c r="Z117" s="518"/>
      <c r="AA117" s="518"/>
      <c r="AB117" s="476"/>
      <c r="AC117" s="475">
        <f t="shared" si="13"/>
        <v>0</v>
      </c>
      <c r="AD117" s="476"/>
      <c r="AE117" s="476"/>
      <c r="AF117" s="476"/>
      <c r="AG117" s="476"/>
      <c r="AH117" s="476"/>
      <c r="AI117" s="476"/>
      <c r="AJ117" s="476"/>
      <c r="AK117" s="476"/>
      <c r="AL117" s="476"/>
      <c r="AM117" s="476"/>
      <c r="AN117" s="476"/>
      <c r="AO117" s="476"/>
      <c r="AP117" s="476"/>
      <c r="AQ117" s="476"/>
      <c r="AR117" s="476"/>
      <c r="AS117" s="477">
        <f t="shared" si="14"/>
        <v>0</v>
      </c>
      <c r="AT117" s="475">
        <f t="shared" si="15"/>
        <v>0</v>
      </c>
      <c r="AU117" s="475">
        <f t="shared" si="16"/>
        <v>0</v>
      </c>
      <c r="AV117" s="478"/>
      <c r="AW117" s="121"/>
      <c r="AX117" s="121"/>
      <c r="AY117" s="122"/>
      <c r="AZ117" s="122"/>
      <c r="BA117" s="475">
        <f t="shared" si="17"/>
        <v>0</v>
      </c>
      <c r="BB117" s="479"/>
      <c r="BC117" s="480"/>
      <c r="BD117" s="460" t="str">
        <f t="shared" si="18"/>
        <v>正确</v>
      </c>
    </row>
    <row r="118" s="413" customFormat="1" ht="33" customHeight="1" spans="1:56">
      <c r="A118" s="481">
        <f t="shared" si="10"/>
        <v>114</v>
      </c>
      <c r="B118" s="506"/>
      <c r="C118" s="487"/>
      <c r="D118" s="508"/>
      <c r="E118" s="506"/>
      <c r="F118" s="483">
        <f t="shared" si="11"/>
        <v>31</v>
      </c>
      <c r="G118" s="484"/>
      <c r="H118" s="468"/>
      <c r="I118" s="468"/>
      <c r="J118" s="468"/>
      <c r="K118" s="468"/>
      <c r="L118" s="468"/>
      <c r="M118" s="468"/>
      <c r="N118" s="468"/>
      <c r="O118" s="468"/>
      <c r="P118" s="468"/>
      <c r="Q118" s="468"/>
      <c r="R118" s="468"/>
      <c r="S118" s="469">
        <f t="shared" si="12"/>
        <v>0</v>
      </c>
      <c r="T118" s="516"/>
      <c r="U118" s="394"/>
      <c r="V118" s="504"/>
      <c r="W118" s="518"/>
      <c r="X118" s="518"/>
      <c r="Y118" s="518"/>
      <c r="Z118" s="518"/>
      <c r="AA118" s="518"/>
      <c r="AB118" s="476"/>
      <c r="AC118" s="475">
        <f t="shared" si="13"/>
        <v>0</v>
      </c>
      <c r="AD118" s="476"/>
      <c r="AE118" s="476"/>
      <c r="AF118" s="476"/>
      <c r="AG118" s="476"/>
      <c r="AH118" s="476"/>
      <c r="AI118" s="476"/>
      <c r="AJ118" s="476"/>
      <c r="AK118" s="476"/>
      <c r="AL118" s="476"/>
      <c r="AM118" s="476"/>
      <c r="AN118" s="476"/>
      <c r="AO118" s="476"/>
      <c r="AP118" s="476"/>
      <c r="AQ118" s="476"/>
      <c r="AR118" s="476"/>
      <c r="AS118" s="477">
        <f t="shared" si="14"/>
        <v>0</v>
      </c>
      <c r="AT118" s="475">
        <f t="shared" si="15"/>
        <v>0</v>
      </c>
      <c r="AU118" s="475">
        <f t="shared" si="16"/>
        <v>0</v>
      </c>
      <c r="AV118" s="478"/>
      <c r="AW118" s="121"/>
      <c r="AX118" s="121"/>
      <c r="AY118" s="122"/>
      <c r="AZ118" s="122"/>
      <c r="BA118" s="475">
        <f t="shared" si="17"/>
        <v>0</v>
      </c>
      <c r="BB118" s="479"/>
      <c r="BC118" s="480"/>
      <c r="BD118" s="460" t="str">
        <f t="shared" si="18"/>
        <v>正确</v>
      </c>
    </row>
    <row r="119" s="413" customFormat="1" ht="33" customHeight="1" spans="1:56">
      <c r="A119" s="481">
        <f t="shared" si="10"/>
        <v>115</v>
      </c>
      <c r="B119" s="506"/>
      <c r="C119" s="487"/>
      <c r="D119" s="508"/>
      <c r="E119" s="506"/>
      <c r="F119" s="483">
        <f t="shared" si="11"/>
        <v>31</v>
      </c>
      <c r="G119" s="484"/>
      <c r="H119" s="468"/>
      <c r="I119" s="468"/>
      <c r="J119" s="468"/>
      <c r="K119" s="468"/>
      <c r="L119" s="468"/>
      <c r="M119" s="468"/>
      <c r="N119" s="468"/>
      <c r="O119" s="468"/>
      <c r="P119" s="468"/>
      <c r="Q119" s="468"/>
      <c r="R119" s="468"/>
      <c r="S119" s="469">
        <f t="shared" si="12"/>
        <v>0</v>
      </c>
      <c r="T119" s="516"/>
      <c r="U119" s="394"/>
      <c r="V119" s="504"/>
      <c r="W119" s="518"/>
      <c r="X119" s="518"/>
      <c r="Y119" s="518"/>
      <c r="Z119" s="518"/>
      <c r="AA119" s="518"/>
      <c r="AB119" s="476"/>
      <c r="AC119" s="475">
        <f t="shared" si="13"/>
        <v>0</v>
      </c>
      <c r="AD119" s="476"/>
      <c r="AE119" s="476"/>
      <c r="AF119" s="476"/>
      <c r="AG119" s="476"/>
      <c r="AH119" s="476"/>
      <c r="AI119" s="476"/>
      <c r="AJ119" s="476"/>
      <c r="AK119" s="476"/>
      <c r="AL119" s="476"/>
      <c r="AM119" s="476"/>
      <c r="AN119" s="476"/>
      <c r="AO119" s="476"/>
      <c r="AP119" s="476"/>
      <c r="AQ119" s="476"/>
      <c r="AR119" s="476"/>
      <c r="AS119" s="477">
        <f t="shared" si="14"/>
        <v>0</v>
      </c>
      <c r="AT119" s="475">
        <f t="shared" si="15"/>
        <v>0</v>
      </c>
      <c r="AU119" s="475">
        <f t="shared" si="16"/>
        <v>0</v>
      </c>
      <c r="AV119" s="478"/>
      <c r="AW119" s="121"/>
      <c r="AX119" s="121"/>
      <c r="AY119" s="122"/>
      <c r="AZ119" s="122"/>
      <c r="BA119" s="475">
        <f t="shared" si="17"/>
        <v>0</v>
      </c>
      <c r="BB119" s="479"/>
      <c r="BC119" s="480"/>
      <c r="BD119" s="460" t="str">
        <f t="shared" si="18"/>
        <v>正确</v>
      </c>
    </row>
    <row r="120" s="413" customFormat="1" ht="33" customHeight="1" spans="1:56">
      <c r="A120" s="481">
        <f t="shared" si="10"/>
        <v>116</v>
      </c>
      <c r="B120" s="506"/>
      <c r="C120" s="487"/>
      <c r="D120" s="508"/>
      <c r="E120" s="506"/>
      <c r="F120" s="483">
        <f t="shared" si="11"/>
        <v>31</v>
      </c>
      <c r="G120" s="484"/>
      <c r="H120" s="468"/>
      <c r="I120" s="468"/>
      <c r="J120" s="468"/>
      <c r="K120" s="468"/>
      <c r="L120" s="468"/>
      <c r="M120" s="468"/>
      <c r="N120" s="468"/>
      <c r="O120" s="468"/>
      <c r="P120" s="468"/>
      <c r="Q120" s="468"/>
      <c r="R120" s="468"/>
      <c r="S120" s="469">
        <f t="shared" si="12"/>
        <v>0</v>
      </c>
      <c r="T120" s="516"/>
      <c r="U120" s="394"/>
      <c r="V120" s="504"/>
      <c r="W120" s="518"/>
      <c r="X120" s="518"/>
      <c r="Y120" s="518"/>
      <c r="Z120" s="518"/>
      <c r="AA120" s="518"/>
      <c r="AB120" s="476"/>
      <c r="AC120" s="475">
        <f t="shared" si="13"/>
        <v>0</v>
      </c>
      <c r="AD120" s="476"/>
      <c r="AE120" s="476"/>
      <c r="AF120" s="476"/>
      <c r="AG120" s="476"/>
      <c r="AH120" s="476"/>
      <c r="AI120" s="476"/>
      <c r="AJ120" s="476"/>
      <c r="AK120" s="476"/>
      <c r="AL120" s="476"/>
      <c r="AM120" s="476"/>
      <c r="AN120" s="476"/>
      <c r="AO120" s="476"/>
      <c r="AP120" s="476"/>
      <c r="AQ120" s="476"/>
      <c r="AR120" s="476"/>
      <c r="AS120" s="477">
        <f t="shared" si="14"/>
        <v>0</v>
      </c>
      <c r="AT120" s="475">
        <f t="shared" si="15"/>
        <v>0</v>
      </c>
      <c r="AU120" s="475">
        <f t="shared" si="16"/>
        <v>0</v>
      </c>
      <c r="AV120" s="478"/>
      <c r="AW120" s="121"/>
      <c r="AX120" s="121"/>
      <c r="AY120" s="122"/>
      <c r="AZ120" s="122"/>
      <c r="BA120" s="475">
        <f t="shared" si="17"/>
        <v>0</v>
      </c>
      <c r="BB120" s="479"/>
      <c r="BC120" s="480"/>
      <c r="BD120" s="460" t="str">
        <f t="shared" si="18"/>
        <v>正确</v>
      </c>
    </row>
    <row r="121" s="413" customFormat="1" ht="33" customHeight="1" spans="1:56">
      <c r="A121" s="481">
        <f t="shared" si="10"/>
        <v>117</v>
      </c>
      <c r="B121" s="506"/>
      <c r="C121" s="487"/>
      <c r="D121" s="508"/>
      <c r="E121" s="506"/>
      <c r="F121" s="483">
        <f t="shared" si="11"/>
        <v>31</v>
      </c>
      <c r="G121" s="484"/>
      <c r="H121" s="468"/>
      <c r="I121" s="468"/>
      <c r="J121" s="468"/>
      <c r="K121" s="468"/>
      <c r="L121" s="468"/>
      <c r="M121" s="468"/>
      <c r="N121" s="468"/>
      <c r="O121" s="468"/>
      <c r="P121" s="468"/>
      <c r="Q121" s="468"/>
      <c r="R121" s="468"/>
      <c r="S121" s="469">
        <f t="shared" si="12"/>
        <v>0</v>
      </c>
      <c r="T121" s="516"/>
      <c r="U121" s="394"/>
      <c r="V121" s="504"/>
      <c r="W121" s="518"/>
      <c r="X121" s="518"/>
      <c r="Y121" s="518"/>
      <c r="Z121" s="518"/>
      <c r="AA121" s="518"/>
      <c r="AB121" s="476"/>
      <c r="AC121" s="475">
        <f t="shared" si="13"/>
        <v>0</v>
      </c>
      <c r="AD121" s="476"/>
      <c r="AE121" s="476"/>
      <c r="AF121" s="476"/>
      <c r="AG121" s="476"/>
      <c r="AH121" s="476"/>
      <c r="AI121" s="476"/>
      <c r="AJ121" s="476"/>
      <c r="AK121" s="476"/>
      <c r="AL121" s="476"/>
      <c r="AM121" s="476"/>
      <c r="AN121" s="476"/>
      <c r="AO121" s="476"/>
      <c r="AP121" s="476"/>
      <c r="AQ121" s="476"/>
      <c r="AR121" s="476"/>
      <c r="AS121" s="477">
        <f t="shared" si="14"/>
        <v>0</v>
      </c>
      <c r="AT121" s="475">
        <f t="shared" si="15"/>
        <v>0</v>
      </c>
      <c r="AU121" s="475">
        <f t="shared" si="16"/>
        <v>0</v>
      </c>
      <c r="AV121" s="478"/>
      <c r="AW121" s="121"/>
      <c r="AX121" s="121"/>
      <c r="AY121" s="122"/>
      <c r="AZ121" s="122"/>
      <c r="BA121" s="475">
        <f t="shared" si="17"/>
        <v>0</v>
      </c>
      <c r="BB121" s="479"/>
      <c r="BC121" s="480"/>
      <c r="BD121" s="460" t="str">
        <f t="shared" si="18"/>
        <v>正确</v>
      </c>
    </row>
    <row r="122" s="413" customFormat="1" ht="33" customHeight="1" spans="1:56">
      <c r="A122" s="481">
        <f t="shared" si="10"/>
        <v>118</v>
      </c>
      <c r="B122" s="506"/>
      <c r="C122" s="487"/>
      <c r="D122" s="508"/>
      <c r="E122" s="506"/>
      <c r="F122" s="483">
        <f t="shared" si="11"/>
        <v>31</v>
      </c>
      <c r="G122" s="484"/>
      <c r="H122" s="468"/>
      <c r="I122" s="468"/>
      <c r="J122" s="468"/>
      <c r="K122" s="468"/>
      <c r="L122" s="468"/>
      <c r="M122" s="468"/>
      <c r="N122" s="468"/>
      <c r="O122" s="468"/>
      <c r="P122" s="468"/>
      <c r="Q122" s="468"/>
      <c r="R122" s="468"/>
      <c r="S122" s="469">
        <f t="shared" si="12"/>
        <v>0</v>
      </c>
      <c r="T122" s="516"/>
      <c r="U122" s="394"/>
      <c r="V122" s="504"/>
      <c r="W122" s="518"/>
      <c r="X122" s="518"/>
      <c r="Y122" s="518"/>
      <c r="Z122" s="518"/>
      <c r="AA122" s="518"/>
      <c r="AB122" s="476"/>
      <c r="AC122" s="475">
        <f t="shared" si="13"/>
        <v>0</v>
      </c>
      <c r="AD122" s="476"/>
      <c r="AE122" s="476"/>
      <c r="AF122" s="476"/>
      <c r="AG122" s="476"/>
      <c r="AH122" s="476"/>
      <c r="AI122" s="476"/>
      <c r="AJ122" s="476"/>
      <c r="AK122" s="476"/>
      <c r="AL122" s="476"/>
      <c r="AM122" s="476"/>
      <c r="AN122" s="476"/>
      <c r="AO122" s="476"/>
      <c r="AP122" s="476"/>
      <c r="AQ122" s="476"/>
      <c r="AR122" s="476"/>
      <c r="AS122" s="477">
        <f t="shared" si="14"/>
        <v>0</v>
      </c>
      <c r="AT122" s="475">
        <f t="shared" si="15"/>
        <v>0</v>
      </c>
      <c r="AU122" s="475">
        <f t="shared" si="16"/>
        <v>0</v>
      </c>
      <c r="AV122" s="478"/>
      <c r="AW122" s="121"/>
      <c r="AX122" s="121"/>
      <c r="AY122" s="122"/>
      <c r="AZ122" s="122"/>
      <c r="BA122" s="475">
        <f t="shared" si="17"/>
        <v>0</v>
      </c>
      <c r="BB122" s="479"/>
      <c r="BC122" s="480"/>
      <c r="BD122" s="460" t="str">
        <f t="shared" si="18"/>
        <v>正确</v>
      </c>
    </row>
    <row r="123" s="413" customFormat="1" ht="33" customHeight="1" spans="1:56">
      <c r="A123" s="481">
        <f t="shared" si="10"/>
        <v>119</v>
      </c>
      <c r="B123" s="506"/>
      <c r="C123" s="487"/>
      <c r="D123" s="508"/>
      <c r="E123" s="506"/>
      <c r="F123" s="483">
        <f t="shared" si="11"/>
        <v>31</v>
      </c>
      <c r="G123" s="484"/>
      <c r="H123" s="468"/>
      <c r="I123" s="468"/>
      <c r="J123" s="468"/>
      <c r="K123" s="468"/>
      <c r="L123" s="468"/>
      <c r="M123" s="468"/>
      <c r="N123" s="468"/>
      <c r="O123" s="468"/>
      <c r="P123" s="468"/>
      <c r="Q123" s="468"/>
      <c r="R123" s="468"/>
      <c r="S123" s="469">
        <f t="shared" si="12"/>
        <v>0</v>
      </c>
      <c r="T123" s="516"/>
      <c r="U123" s="394"/>
      <c r="V123" s="504"/>
      <c r="W123" s="518"/>
      <c r="X123" s="518"/>
      <c r="Y123" s="518"/>
      <c r="Z123" s="518"/>
      <c r="AA123" s="518"/>
      <c r="AB123" s="476"/>
      <c r="AC123" s="475">
        <f t="shared" si="13"/>
        <v>0</v>
      </c>
      <c r="AD123" s="476"/>
      <c r="AE123" s="476"/>
      <c r="AF123" s="476"/>
      <c r="AG123" s="476"/>
      <c r="AH123" s="476"/>
      <c r="AI123" s="476"/>
      <c r="AJ123" s="476"/>
      <c r="AK123" s="476"/>
      <c r="AL123" s="476"/>
      <c r="AM123" s="476"/>
      <c r="AN123" s="476"/>
      <c r="AO123" s="476"/>
      <c r="AP123" s="476"/>
      <c r="AQ123" s="476"/>
      <c r="AR123" s="476"/>
      <c r="AS123" s="477">
        <f t="shared" si="14"/>
        <v>0</v>
      </c>
      <c r="AT123" s="475">
        <f t="shared" si="15"/>
        <v>0</v>
      </c>
      <c r="AU123" s="475">
        <f t="shared" si="16"/>
        <v>0</v>
      </c>
      <c r="AV123" s="478"/>
      <c r="AW123" s="121"/>
      <c r="AX123" s="121"/>
      <c r="AY123" s="122"/>
      <c r="AZ123" s="122"/>
      <c r="BA123" s="475">
        <f t="shared" si="17"/>
        <v>0</v>
      </c>
      <c r="BB123" s="479"/>
      <c r="BC123" s="480"/>
      <c r="BD123" s="460" t="str">
        <f t="shared" si="18"/>
        <v>正确</v>
      </c>
    </row>
    <row r="124" s="413" customFormat="1" ht="33" customHeight="1" spans="1:56">
      <c r="A124" s="481">
        <f t="shared" si="10"/>
        <v>120</v>
      </c>
      <c r="B124" s="506"/>
      <c r="C124" s="487"/>
      <c r="D124" s="508"/>
      <c r="E124" s="506"/>
      <c r="F124" s="483">
        <f t="shared" si="11"/>
        <v>31</v>
      </c>
      <c r="G124" s="484"/>
      <c r="H124" s="468"/>
      <c r="I124" s="468"/>
      <c r="J124" s="468"/>
      <c r="K124" s="468"/>
      <c r="L124" s="468"/>
      <c r="M124" s="468"/>
      <c r="N124" s="468"/>
      <c r="O124" s="468"/>
      <c r="P124" s="468"/>
      <c r="Q124" s="468"/>
      <c r="R124" s="468"/>
      <c r="S124" s="469">
        <f t="shared" si="12"/>
        <v>0</v>
      </c>
      <c r="T124" s="516"/>
      <c r="U124" s="394"/>
      <c r="V124" s="504"/>
      <c r="W124" s="518"/>
      <c r="X124" s="518"/>
      <c r="Y124" s="518"/>
      <c r="Z124" s="518"/>
      <c r="AA124" s="518"/>
      <c r="AB124" s="476"/>
      <c r="AC124" s="475">
        <f t="shared" si="13"/>
        <v>0</v>
      </c>
      <c r="AD124" s="476"/>
      <c r="AE124" s="476"/>
      <c r="AF124" s="476"/>
      <c r="AG124" s="476"/>
      <c r="AH124" s="476"/>
      <c r="AI124" s="476"/>
      <c r="AJ124" s="476"/>
      <c r="AK124" s="476"/>
      <c r="AL124" s="476"/>
      <c r="AM124" s="476"/>
      <c r="AN124" s="476"/>
      <c r="AO124" s="476"/>
      <c r="AP124" s="476"/>
      <c r="AQ124" s="476"/>
      <c r="AR124" s="476"/>
      <c r="AS124" s="477">
        <f t="shared" si="14"/>
        <v>0</v>
      </c>
      <c r="AT124" s="475">
        <f t="shared" si="15"/>
        <v>0</v>
      </c>
      <c r="AU124" s="475">
        <f t="shared" si="16"/>
        <v>0</v>
      </c>
      <c r="AV124" s="478"/>
      <c r="AW124" s="121"/>
      <c r="AX124" s="121"/>
      <c r="AY124" s="122"/>
      <c r="AZ124" s="122"/>
      <c r="BA124" s="475">
        <f t="shared" si="17"/>
        <v>0</v>
      </c>
      <c r="BB124" s="479"/>
      <c r="BC124" s="480"/>
      <c r="BD124" s="460" t="str">
        <f t="shared" si="18"/>
        <v>正确</v>
      </c>
    </row>
    <row r="125" s="413" customFormat="1" ht="33" customHeight="1" spans="1:56">
      <c r="A125" s="481">
        <f t="shared" si="10"/>
        <v>121</v>
      </c>
      <c r="B125" s="506"/>
      <c r="C125" s="487"/>
      <c r="D125" s="508"/>
      <c r="E125" s="506"/>
      <c r="F125" s="483">
        <f t="shared" si="11"/>
        <v>31</v>
      </c>
      <c r="G125" s="484"/>
      <c r="H125" s="468"/>
      <c r="I125" s="468"/>
      <c r="J125" s="468"/>
      <c r="K125" s="468"/>
      <c r="L125" s="468"/>
      <c r="M125" s="468"/>
      <c r="N125" s="468"/>
      <c r="O125" s="468"/>
      <c r="P125" s="468"/>
      <c r="Q125" s="468"/>
      <c r="R125" s="468"/>
      <c r="S125" s="469">
        <f t="shared" si="12"/>
        <v>0</v>
      </c>
      <c r="T125" s="516"/>
      <c r="U125" s="394"/>
      <c r="V125" s="504"/>
      <c r="W125" s="518"/>
      <c r="X125" s="518"/>
      <c r="Y125" s="518"/>
      <c r="Z125" s="518"/>
      <c r="AA125" s="518"/>
      <c r="AB125" s="476"/>
      <c r="AC125" s="475">
        <f t="shared" si="13"/>
        <v>0</v>
      </c>
      <c r="AD125" s="476"/>
      <c r="AE125" s="476"/>
      <c r="AF125" s="476"/>
      <c r="AG125" s="476"/>
      <c r="AH125" s="476"/>
      <c r="AI125" s="476"/>
      <c r="AJ125" s="476"/>
      <c r="AK125" s="476"/>
      <c r="AL125" s="476"/>
      <c r="AM125" s="476"/>
      <c r="AN125" s="476"/>
      <c r="AO125" s="476"/>
      <c r="AP125" s="476"/>
      <c r="AQ125" s="476"/>
      <c r="AR125" s="476"/>
      <c r="AS125" s="477">
        <f t="shared" si="14"/>
        <v>0</v>
      </c>
      <c r="AT125" s="475">
        <f t="shared" si="15"/>
        <v>0</v>
      </c>
      <c r="AU125" s="475">
        <f t="shared" si="16"/>
        <v>0</v>
      </c>
      <c r="AV125" s="478"/>
      <c r="AW125" s="121"/>
      <c r="AX125" s="121"/>
      <c r="AY125" s="122"/>
      <c r="AZ125" s="122"/>
      <c r="BA125" s="475">
        <f t="shared" si="17"/>
        <v>0</v>
      </c>
      <c r="BB125" s="479"/>
      <c r="BC125" s="480"/>
      <c r="BD125" s="460" t="str">
        <f t="shared" si="18"/>
        <v>正确</v>
      </c>
    </row>
    <row r="126" s="413" customFormat="1" ht="33" customHeight="1" spans="1:56">
      <c r="A126" s="481">
        <f t="shared" si="10"/>
        <v>122</v>
      </c>
      <c r="B126" s="506"/>
      <c r="C126" s="487"/>
      <c r="D126" s="508"/>
      <c r="E126" s="506"/>
      <c r="F126" s="483">
        <f t="shared" si="11"/>
        <v>31</v>
      </c>
      <c r="G126" s="484"/>
      <c r="H126" s="468"/>
      <c r="I126" s="468"/>
      <c r="J126" s="468"/>
      <c r="K126" s="468"/>
      <c r="L126" s="468"/>
      <c r="M126" s="468"/>
      <c r="N126" s="468"/>
      <c r="O126" s="468"/>
      <c r="P126" s="468"/>
      <c r="Q126" s="468"/>
      <c r="R126" s="468"/>
      <c r="S126" s="469">
        <f t="shared" si="12"/>
        <v>0</v>
      </c>
      <c r="T126" s="516"/>
      <c r="U126" s="394"/>
      <c r="V126" s="504"/>
      <c r="W126" s="518"/>
      <c r="X126" s="518"/>
      <c r="Y126" s="518"/>
      <c r="Z126" s="518"/>
      <c r="AA126" s="518"/>
      <c r="AB126" s="476"/>
      <c r="AC126" s="475">
        <f t="shared" si="13"/>
        <v>0</v>
      </c>
      <c r="AD126" s="476"/>
      <c r="AE126" s="476"/>
      <c r="AF126" s="476"/>
      <c r="AG126" s="476"/>
      <c r="AH126" s="476"/>
      <c r="AI126" s="476"/>
      <c r="AJ126" s="476"/>
      <c r="AK126" s="476"/>
      <c r="AL126" s="476"/>
      <c r="AM126" s="476"/>
      <c r="AN126" s="476"/>
      <c r="AO126" s="476"/>
      <c r="AP126" s="476"/>
      <c r="AQ126" s="476"/>
      <c r="AR126" s="476"/>
      <c r="AS126" s="477">
        <f t="shared" si="14"/>
        <v>0</v>
      </c>
      <c r="AT126" s="475">
        <f t="shared" si="15"/>
        <v>0</v>
      </c>
      <c r="AU126" s="475">
        <f t="shared" si="16"/>
        <v>0</v>
      </c>
      <c r="AV126" s="478"/>
      <c r="AW126" s="121"/>
      <c r="AX126" s="121"/>
      <c r="AY126" s="122"/>
      <c r="AZ126" s="122"/>
      <c r="BA126" s="475">
        <f t="shared" si="17"/>
        <v>0</v>
      </c>
      <c r="BB126" s="479"/>
      <c r="BC126" s="480"/>
      <c r="BD126" s="460" t="str">
        <f t="shared" si="18"/>
        <v>正确</v>
      </c>
    </row>
    <row r="127" s="413" customFormat="1" ht="33" customHeight="1" spans="1:56">
      <c r="A127" s="481">
        <f t="shared" si="10"/>
        <v>123</v>
      </c>
      <c r="B127" s="506"/>
      <c r="C127" s="487"/>
      <c r="D127" s="508"/>
      <c r="E127" s="506"/>
      <c r="F127" s="483">
        <f t="shared" si="11"/>
        <v>31</v>
      </c>
      <c r="G127" s="484"/>
      <c r="H127" s="468"/>
      <c r="I127" s="468"/>
      <c r="J127" s="468"/>
      <c r="K127" s="468"/>
      <c r="L127" s="468"/>
      <c r="M127" s="468"/>
      <c r="N127" s="468"/>
      <c r="O127" s="468"/>
      <c r="P127" s="468"/>
      <c r="Q127" s="468"/>
      <c r="R127" s="468"/>
      <c r="S127" s="469">
        <f t="shared" si="12"/>
        <v>0</v>
      </c>
      <c r="T127" s="516"/>
      <c r="U127" s="394"/>
      <c r="V127" s="504"/>
      <c r="W127" s="518"/>
      <c r="X127" s="518"/>
      <c r="Y127" s="518"/>
      <c r="Z127" s="518"/>
      <c r="AA127" s="518"/>
      <c r="AB127" s="476"/>
      <c r="AC127" s="475">
        <f t="shared" si="13"/>
        <v>0</v>
      </c>
      <c r="AD127" s="476"/>
      <c r="AE127" s="476"/>
      <c r="AF127" s="476"/>
      <c r="AG127" s="476"/>
      <c r="AH127" s="476"/>
      <c r="AI127" s="476"/>
      <c r="AJ127" s="476"/>
      <c r="AK127" s="476"/>
      <c r="AL127" s="476"/>
      <c r="AM127" s="476"/>
      <c r="AN127" s="476"/>
      <c r="AO127" s="476"/>
      <c r="AP127" s="476"/>
      <c r="AQ127" s="476"/>
      <c r="AR127" s="476"/>
      <c r="AS127" s="477">
        <f t="shared" si="14"/>
        <v>0</v>
      </c>
      <c r="AT127" s="475">
        <f t="shared" si="15"/>
        <v>0</v>
      </c>
      <c r="AU127" s="475">
        <f t="shared" si="16"/>
        <v>0</v>
      </c>
      <c r="AV127" s="478"/>
      <c r="AW127" s="121"/>
      <c r="AX127" s="121"/>
      <c r="AY127" s="122"/>
      <c r="AZ127" s="122"/>
      <c r="BA127" s="475">
        <f t="shared" si="17"/>
        <v>0</v>
      </c>
      <c r="BB127" s="479"/>
      <c r="BC127" s="480"/>
      <c r="BD127" s="460" t="str">
        <f t="shared" si="18"/>
        <v>正确</v>
      </c>
    </row>
    <row r="128" s="413" customFormat="1" ht="33" customHeight="1" spans="1:56">
      <c r="A128" s="481">
        <f t="shared" si="10"/>
        <v>124</v>
      </c>
      <c r="B128" s="506"/>
      <c r="C128" s="487"/>
      <c r="D128" s="508"/>
      <c r="E128" s="506"/>
      <c r="F128" s="483">
        <f t="shared" si="11"/>
        <v>31</v>
      </c>
      <c r="G128" s="484"/>
      <c r="H128" s="468"/>
      <c r="I128" s="468"/>
      <c r="J128" s="468"/>
      <c r="K128" s="468"/>
      <c r="L128" s="468"/>
      <c r="M128" s="468"/>
      <c r="N128" s="468"/>
      <c r="O128" s="468"/>
      <c r="P128" s="468"/>
      <c r="Q128" s="468"/>
      <c r="R128" s="468"/>
      <c r="S128" s="469">
        <f t="shared" si="12"/>
        <v>0</v>
      </c>
      <c r="T128" s="516"/>
      <c r="U128" s="394"/>
      <c r="V128" s="504"/>
      <c r="W128" s="518"/>
      <c r="X128" s="518"/>
      <c r="Y128" s="518"/>
      <c r="Z128" s="518"/>
      <c r="AA128" s="518"/>
      <c r="AB128" s="476"/>
      <c r="AC128" s="475">
        <f t="shared" si="13"/>
        <v>0</v>
      </c>
      <c r="AD128" s="476"/>
      <c r="AE128" s="476"/>
      <c r="AF128" s="476"/>
      <c r="AG128" s="476"/>
      <c r="AH128" s="476"/>
      <c r="AI128" s="476"/>
      <c r="AJ128" s="476"/>
      <c r="AK128" s="476"/>
      <c r="AL128" s="476"/>
      <c r="AM128" s="476"/>
      <c r="AN128" s="476"/>
      <c r="AO128" s="476"/>
      <c r="AP128" s="476"/>
      <c r="AQ128" s="476"/>
      <c r="AR128" s="476"/>
      <c r="AS128" s="477">
        <f t="shared" si="14"/>
        <v>0</v>
      </c>
      <c r="AT128" s="475">
        <f t="shared" si="15"/>
        <v>0</v>
      </c>
      <c r="AU128" s="475">
        <f t="shared" si="16"/>
        <v>0</v>
      </c>
      <c r="AV128" s="478"/>
      <c r="AW128" s="121"/>
      <c r="AX128" s="121"/>
      <c r="AY128" s="122"/>
      <c r="AZ128" s="122"/>
      <c r="BA128" s="475">
        <f t="shared" si="17"/>
        <v>0</v>
      </c>
      <c r="BB128" s="479"/>
      <c r="BC128" s="480"/>
      <c r="BD128" s="460" t="str">
        <f t="shared" si="18"/>
        <v>正确</v>
      </c>
    </row>
    <row r="129" s="413" customFormat="1" ht="33" customHeight="1" spans="1:56">
      <c r="A129" s="481">
        <f t="shared" si="10"/>
        <v>125</v>
      </c>
      <c r="B129" s="506"/>
      <c r="C129" s="487"/>
      <c r="D129" s="508"/>
      <c r="E129" s="506"/>
      <c r="F129" s="483">
        <f t="shared" si="11"/>
        <v>31</v>
      </c>
      <c r="G129" s="484"/>
      <c r="H129" s="468"/>
      <c r="I129" s="468"/>
      <c r="J129" s="468"/>
      <c r="K129" s="468"/>
      <c r="L129" s="468"/>
      <c r="M129" s="468"/>
      <c r="N129" s="468"/>
      <c r="O129" s="468"/>
      <c r="P129" s="468"/>
      <c r="Q129" s="468"/>
      <c r="R129" s="468"/>
      <c r="S129" s="469">
        <f t="shared" si="12"/>
        <v>0</v>
      </c>
      <c r="T129" s="516"/>
      <c r="U129" s="394"/>
      <c r="V129" s="504"/>
      <c r="W129" s="518"/>
      <c r="X129" s="518"/>
      <c r="Y129" s="518"/>
      <c r="Z129" s="518"/>
      <c r="AA129" s="518"/>
      <c r="AB129" s="476"/>
      <c r="AC129" s="475">
        <f t="shared" si="13"/>
        <v>0</v>
      </c>
      <c r="AD129" s="476"/>
      <c r="AE129" s="476"/>
      <c r="AF129" s="476"/>
      <c r="AG129" s="476"/>
      <c r="AH129" s="476"/>
      <c r="AI129" s="476"/>
      <c r="AJ129" s="476"/>
      <c r="AK129" s="476"/>
      <c r="AL129" s="476"/>
      <c r="AM129" s="476"/>
      <c r="AN129" s="476"/>
      <c r="AO129" s="476"/>
      <c r="AP129" s="476"/>
      <c r="AQ129" s="476"/>
      <c r="AR129" s="476"/>
      <c r="AS129" s="477">
        <f t="shared" si="14"/>
        <v>0</v>
      </c>
      <c r="AT129" s="475">
        <f t="shared" si="15"/>
        <v>0</v>
      </c>
      <c r="AU129" s="475">
        <f t="shared" si="16"/>
        <v>0</v>
      </c>
      <c r="AV129" s="478"/>
      <c r="AW129" s="121"/>
      <c r="AX129" s="121"/>
      <c r="AY129" s="122"/>
      <c r="AZ129" s="122"/>
      <c r="BA129" s="475">
        <f t="shared" si="17"/>
        <v>0</v>
      </c>
      <c r="BB129" s="479"/>
      <c r="BC129" s="480"/>
      <c r="BD129" s="460" t="str">
        <f t="shared" si="18"/>
        <v>正确</v>
      </c>
    </row>
    <row r="130" s="413" customFormat="1" ht="33" customHeight="1" spans="1:56">
      <c r="A130" s="481">
        <f t="shared" si="10"/>
        <v>126</v>
      </c>
      <c r="B130" s="506"/>
      <c r="C130" s="487"/>
      <c r="D130" s="508"/>
      <c r="E130" s="506"/>
      <c r="F130" s="483">
        <f t="shared" si="11"/>
        <v>31</v>
      </c>
      <c r="G130" s="484"/>
      <c r="H130" s="468"/>
      <c r="I130" s="468"/>
      <c r="J130" s="468"/>
      <c r="K130" s="468"/>
      <c r="L130" s="468"/>
      <c r="M130" s="468"/>
      <c r="N130" s="468"/>
      <c r="O130" s="468"/>
      <c r="P130" s="468"/>
      <c r="Q130" s="468"/>
      <c r="R130" s="468"/>
      <c r="S130" s="469">
        <f t="shared" si="12"/>
        <v>0</v>
      </c>
      <c r="T130" s="516"/>
      <c r="U130" s="394"/>
      <c r="V130" s="504"/>
      <c r="W130" s="518"/>
      <c r="X130" s="518"/>
      <c r="Y130" s="518"/>
      <c r="Z130" s="518"/>
      <c r="AA130" s="518"/>
      <c r="AB130" s="476"/>
      <c r="AC130" s="475">
        <f t="shared" si="13"/>
        <v>0</v>
      </c>
      <c r="AD130" s="476"/>
      <c r="AE130" s="476"/>
      <c r="AF130" s="476"/>
      <c r="AG130" s="476"/>
      <c r="AH130" s="476"/>
      <c r="AI130" s="476"/>
      <c r="AJ130" s="476"/>
      <c r="AK130" s="476"/>
      <c r="AL130" s="476"/>
      <c r="AM130" s="476"/>
      <c r="AN130" s="476"/>
      <c r="AO130" s="476"/>
      <c r="AP130" s="476"/>
      <c r="AQ130" s="476"/>
      <c r="AR130" s="476"/>
      <c r="AS130" s="477">
        <f t="shared" si="14"/>
        <v>0</v>
      </c>
      <c r="AT130" s="475">
        <f t="shared" si="15"/>
        <v>0</v>
      </c>
      <c r="AU130" s="475">
        <f t="shared" si="16"/>
        <v>0</v>
      </c>
      <c r="AV130" s="478"/>
      <c r="AW130" s="121"/>
      <c r="AX130" s="121"/>
      <c r="AY130" s="122"/>
      <c r="AZ130" s="122"/>
      <c r="BA130" s="475">
        <f t="shared" si="17"/>
        <v>0</v>
      </c>
      <c r="BB130" s="479"/>
      <c r="BC130" s="480"/>
      <c r="BD130" s="460" t="str">
        <f t="shared" si="18"/>
        <v>正确</v>
      </c>
    </row>
    <row r="131" s="413" customFormat="1" ht="33" customHeight="1" spans="1:56">
      <c r="A131" s="481">
        <f t="shared" si="10"/>
        <v>127</v>
      </c>
      <c r="B131" s="506"/>
      <c r="C131" s="487"/>
      <c r="D131" s="508"/>
      <c r="E131" s="506"/>
      <c r="F131" s="483">
        <f t="shared" si="11"/>
        <v>31</v>
      </c>
      <c r="G131" s="484"/>
      <c r="H131" s="468"/>
      <c r="I131" s="468"/>
      <c r="J131" s="468"/>
      <c r="K131" s="468"/>
      <c r="L131" s="468"/>
      <c r="M131" s="468"/>
      <c r="N131" s="468"/>
      <c r="O131" s="468"/>
      <c r="P131" s="468"/>
      <c r="Q131" s="468"/>
      <c r="R131" s="468"/>
      <c r="S131" s="469">
        <f t="shared" si="12"/>
        <v>0</v>
      </c>
      <c r="T131" s="516"/>
      <c r="U131" s="394"/>
      <c r="V131" s="504"/>
      <c r="W131" s="518"/>
      <c r="X131" s="518"/>
      <c r="Y131" s="518"/>
      <c r="Z131" s="518"/>
      <c r="AA131" s="518"/>
      <c r="AB131" s="476"/>
      <c r="AC131" s="475">
        <f t="shared" si="13"/>
        <v>0</v>
      </c>
      <c r="AD131" s="476"/>
      <c r="AE131" s="476"/>
      <c r="AF131" s="476"/>
      <c r="AG131" s="476"/>
      <c r="AH131" s="476"/>
      <c r="AI131" s="476"/>
      <c r="AJ131" s="476"/>
      <c r="AK131" s="476"/>
      <c r="AL131" s="476"/>
      <c r="AM131" s="476"/>
      <c r="AN131" s="476"/>
      <c r="AO131" s="476"/>
      <c r="AP131" s="476"/>
      <c r="AQ131" s="476"/>
      <c r="AR131" s="476"/>
      <c r="AS131" s="477">
        <f t="shared" si="14"/>
        <v>0</v>
      </c>
      <c r="AT131" s="475">
        <f t="shared" si="15"/>
        <v>0</v>
      </c>
      <c r="AU131" s="475">
        <f t="shared" si="16"/>
        <v>0</v>
      </c>
      <c r="AV131" s="478"/>
      <c r="AW131" s="121"/>
      <c r="AX131" s="121"/>
      <c r="AY131" s="122"/>
      <c r="AZ131" s="122"/>
      <c r="BA131" s="475">
        <f t="shared" si="17"/>
        <v>0</v>
      </c>
      <c r="BB131" s="479"/>
      <c r="BC131" s="480"/>
      <c r="BD131" s="460" t="str">
        <f t="shared" si="18"/>
        <v>正确</v>
      </c>
    </row>
    <row r="132" s="413" customFormat="1" ht="33" customHeight="1" spans="1:56">
      <c r="A132" s="481">
        <f t="shared" ref="A132:A163" si="19">ROW()-4</f>
        <v>128</v>
      </c>
      <c r="B132" s="506"/>
      <c r="C132" s="487"/>
      <c r="D132" s="508"/>
      <c r="E132" s="506"/>
      <c r="F132" s="483">
        <f t="shared" ref="F132:F163" si="20">IF($C$2-D132+1&lt;$E$2,$C$2-D132+1,$E$2)</f>
        <v>31</v>
      </c>
      <c r="G132" s="484"/>
      <c r="H132" s="468"/>
      <c r="I132" s="468"/>
      <c r="J132" s="468"/>
      <c r="K132" s="468"/>
      <c r="L132" s="468"/>
      <c r="M132" s="468"/>
      <c r="N132" s="468"/>
      <c r="O132" s="468"/>
      <c r="P132" s="468"/>
      <c r="Q132" s="468"/>
      <c r="R132" s="468"/>
      <c r="S132" s="469">
        <f t="shared" ref="S132:S163" si="21">P132+Q132-R132</f>
        <v>0</v>
      </c>
      <c r="T132" s="516"/>
      <c r="U132" s="394"/>
      <c r="V132" s="504"/>
      <c r="W132" s="518"/>
      <c r="X132" s="518"/>
      <c r="Y132" s="518"/>
      <c r="Z132" s="518"/>
      <c r="AA132" s="518"/>
      <c r="AB132" s="476"/>
      <c r="AC132" s="475">
        <f t="shared" ref="AC132:AC163" si="22">IF(G132="是",30,0)</f>
        <v>0</v>
      </c>
      <c r="AD132" s="476"/>
      <c r="AE132" s="476"/>
      <c r="AF132" s="476"/>
      <c r="AG132" s="476"/>
      <c r="AH132" s="476"/>
      <c r="AI132" s="476"/>
      <c r="AJ132" s="476"/>
      <c r="AK132" s="476"/>
      <c r="AL132" s="476"/>
      <c r="AM132" s="476"/>
      <c r="AN132" s="476"/>
      <c r="AO132" s="476"/>
      <c r="AP132" s="476"/>
      <c r="AQ132" s="476"/>
      <c r="AR132" s="476"/>
      <c r="AS132" s="477">
        <f t="shared" ref="AS132:AS163" si="23">IFERROR(U132/$E$2*2*H132+I132*2,0)</f>
        <v>0</v>
      </c>
      <c r="AT132" s="475">
        <f t="shared" ref="AT132:AT163" si="24">IFERROR(U132/$E$2*(J132+K132*0.2+L132+M132*0.5),0)</f>
        <v>0</v>
      </c>
      <c r="AU132" s="475">
        <f t="shared" ref="AU132:AU163" si="25">ROUND(SUM(V132:AP132)-SUM(AQ132:AT132),2)</f>
        <v>0</v>
      </c>
      <c r="AV132" s="478"/>
      <c r="AW132" s="121"/>
      <c r="AX132" s="121"/>
      <c r="AY132" s="122"/>
      <c r="AZ132" s="122"/>
      <c r="BA132" s="475">
        <f t="shared" ref="BA132:BA163" si="26">ROUND(AU132-SUM(AV132:AZ132),2)</f>
        <v>0</v>
      </c>
      <c r="BB132" s="479"/>
      <c r="BC132" s="480"/>
      <c r="BD132" s="460" t="str">
        <f t="shared" ref="BD132:BD163" si="27">IF(U132-SUM(V132:AB132)=0,"正确","错误")</f>
        <v>正确</v>
      </c>
    </row>
    <row r="133" s="413" customFormat="1" ht="33" customHeight="1" spans="1:56">
      <c r="A133" s="481">
        <f t="shared" si="19"/>
        <v>129</v>
      </c>
      <c r="B133" s="506"/>
      <c r="C133" s="487"/>
      <c r="D133" s="508"/>
      <c r="E133" s="506"/>
      <c r="F133" s="483">
        <f t="shared" si="20"/>
        <v>31</v>
      </c>
      <c r="G133" s="484"/>
      <c r="H133" s="468"/>
      <c r="I133" s="468"/>
      <c r="J133" s="468"/>
      <c r="K133" s="468"/>
      <c r="L133" s="468"/>
      <c r="M133" s="468"/>
      <c r="N133" s="468"/>
      <c r="O133" s="468"/>
      <c r="P133" s="468"/>
      <c r="Q133" s="468"/>
      <c r="R133" s="468"/>
      <c r="S133" s="469">
        <f t="shared" si="21"/>
        <v>0</v>
      </c>
      <c r="T133" s="516"/>
      <c r="U133" s="394"/>
      <c r="V133" s="504"/>
      <c r="W133" s="518"/>
      <c r="X133" s="518"/>
      <c r="Y133" s="518"/>
      <c r="Z133" s="518"/>
      <c r="AA133" s="518"/>
      <c r="AB133" s="476"/>
      <c r="AC133" s="475">
        <f t="shared" si="22"/>
        <v>0</v>
      </c>
      <c r="AD133" s="476"/>
      <c r="AE133" s="476"/>
      <c r="AF133" s="476"/>
      <c r="AG133" s="476"/>
      <c r="AH133" s="476"/>
      <c r="AI133" s="476"/>
      <c r="AJ133" s="476"/>
      <c r="AK133" s="476"/>
      <c r="AL133" s="476"/>
      <c r="AM133" s="476"/>
      <c r="AN133" s="476"/>
      <c r="AO133" s="476"/>
      <c r="AP133" s="476"/>
      <c r="AQ133" s="476"/>
      <c r="AR133" s="476"/>
      <c r="AS133" s="477">
        <f t="shared" si="23"/>
        <v>0</v>
      </c>
      <c r="AT133" s="475">
        <f t="shared" si="24"/>
        <v>0</v>
      </c>
      <c r="AU133" s="475">
        <f t="shared" si="25"/>
        <v>0</v>
      </c>
      <c r="AV133" s="478"/>
      <c r="AW133" s="121"/>
      <c r="AX133" s="121"/>
      <c r="AY133" s="122"/>
      <c r="AZ133" s="122"/>
      <c r="BA133" s="475">
        <f t="shared" si="26"/>
        <v>0</v>
      </c>
      <c r="BB133" s="479"/>
      <c r="BC133" s="480"/>
      <c r="BD133" s="460" t="str">
        <f t="shared" si="27"/>
        <v>正确</v>
      </c>
    </row>
    <row r="134" s="413" customFormat="1" ht="33" customHeight="1" spans="1:56">
      <c r="A134" s="481">
        <f t="shared" si="19"/>
        <v>130</v>
      </c>
      <c r="B134" s="506"/>
      <c r="C134" s="487"/>
      <c r="D134" s="508"/>
      <c r="E134" s="506"/>
      <c r="F134" s="483">
        <f t="shared" si="20"/>
        <v>31</v>
      </c>
      <c r="G134" s="484"/>
      <c r="H134" s="468"/>
      <c r="I134" s="468"/>
      <c r="J134" s="468"/>
      <c r="K134" s="468"/>
      <c r="L134" s="468"/>
      <c r="M134" s="468"/>
      <c r="N134" s="468"/>
      <c r="O134" s="468"/>
      <c r="P134" s="468"/>
      <c r="Q134" s="468"/>
      <c r="R134" s="468"/>
      <c r="S134" s="469">
        <f t="shared" si="21"/>
        <v>0</v>
      </c>
      <c r="T134" s="516"/>
      <c r="U134" s="394"/>
      <c r="V134" s="504"/>
      <c r="W134" s="518"/>
      <c r="X134" s="518"/>
      <c r="Y134" s="518"/>
      <c r="Z134" s="518"/>
      <c r="AA134" s="518"/>
      <c r="AB134" s="476"/>
      <c r="AC134" s="475">
        <f t="shared" si="22"/>
        <v>0</v>
      </c>
      <c r="AD134" s="476"/>
      <c r="AE134" s="476"/>
      <c r="AF134" s="476"/>
      <c r="AG134" s="476"/>
      <c r="AH134" s="476"/>
      <c r="AI134" s="476"/>
      <c r="AJ134" s="476"/>
      <c r="AK134" s="476"/>
      <c r="AL134" s="476"/>
      <c r="AM134" s="476"/>
      <c r="AN134" s="476"/>
      <c r="AO134" s="476"/>
      <c r="AP134" s="476"/>
      <c r="AQ134" s="476"/>
      <c r="AR134" s="476"/>
      <c r="AS134" s="477">
        <f t="shared" si="23"/>
        <v>0</v>
      </c>
      <c r="AT134" s="475">
        <f t="shared" si="24"/>
        <v>0</v>
      </c>
      <c r="AU134" s="475">
        <f t="shared" si="25"/>
        <v>0</v>
      </c>
      <c r="AV134" s="478"/>
      <c r="AW134" s="121"/>
      <c r="AX134" s="121"/>
      <c r="AY134" s="122"/>
      <c r="AZ134" s="122"/>
      <c r="BA134" s="475">
        <f t="shared" si="26"/>
        <v>0</v>
      </c>
      <c r="BB134" s="479"/>
      <c r="BC134" s="480"/>
      <c r="BD134" s="460" t="str">
        <f t="shared" si="27"/>
        <v>正确</v>
      </c>
    </row>
    <row r="135" s="413" customFormat="1" ht="33" customHeight="1" spans="1:56">
      <c r="A135" s="481">
        <f t="shared" si="19"/>
        <v>131</v>
      </c>
      <c r="B135" s="506"/>
      <c r="C135" s="487"/>
      <c r="D135" s="508"/>
      <c r="E135" s="506"/>
      <c r="F135" s="483">
        <f t="shared" si="20"/>
        <v>31</v>
      </c>
      <c r="G135" s="484"/>
      <c r="H135" s="468"/>
      <c r="I135" s="468"/>
      <c r="J135" s="468"/>
      <c r="K135" s="468"/>
      <c r="L135" s="468"/>
      <c r="M135" s="468"/>
      <c r="N135" s="468"/>
      <c r="O135" s="468"/>
      <c r="P135" s="468"/>
      <c r="Q135" s="468"/>
      <c r="R135" s="468"/>
      <c r="S135" s="469">
        <f t="shared" si="21"/>
        <v>0</v>
      </c>
      <c r="T135" s="516"/>
      <c r="U135" s="394"/>
      <c r="V135" s="504"/>
      <c r="W135" s="518"/>
      <c r="X135" s="518"/>
      <c r="Y135" s="518"/>
      <c r="Z135" s="518"/>
      <c r="AA135" s="518"/>
      <c r="AB135" s="476"/>
      <c r="AC135" s="475">
        <f t="shared" si="22"/>
        <v>0</v>
      </c>
      <c r="AD135" s="476"/>
      <c r="AE135" s="476"/>
      <c r="AF135" s="476"/>
      <c r="AG135" s="476"/>
      <c r="AH135" s="476"/>
      <c r="AI135" s="476"/>
      <c r="AJ135" s="476"/>
      <c r="AK135" s="476"/>
      <c r="AL135" s="476"/>
      <c r="AM135" s="476"/>
      <c r="AN135" s="476"/>
      <c r="AO135" s="476"/>
      <c r="AP135" s="476"/>
      <c r="AQ135" s="476"/>
      <c r="AR135" s="476"/>
      <c r="AS135" s="477">
        <f t="shared" si="23"/>
        <v>0</v>
      </c>
      <c r="AT135" s="475">
        <f t="shared" si="24"/>
        <v>0</v>
      </c>
      <c r="AU135" s="475">
        <f t="shared" si="25"/>
        <v>0</v>
      </c>
      <c r="AV135" s="478"/>
      <c r="AW135" s="121"/>
      <c r="AX135" s="121"/>
      <c r="AY135" s="122"/>
      <c r="AZ135" s="122"/>
      <c r="BA135" s="475">
        <f t="shared" si="26"/>
        <v>0</v>
      </c>
      <c r="BB135" s="479"/>
      <c r="BC135" s="480"/>
      <c r="BD135" s="460" t="str">
        <f t="shared" si="27"/>
        <v>正确</v>
      </c>
    </row>
    <row r="136" s="413" customFormat="1" ht="33" customHeight="1" spans="1:56">
      <c r="A136" s="481">
        <f t="shared" si="19"/>
        <v>132</v>
      </c>
      <c r="B136" s="506"/>
      <c r="C136" s="487"/>
      <c r="D136" s="508"/>
      <c r="E136" s="506"/>
      <c r="F136" s="483">
        <f t="shared" si="20"/>
        <v>31</v>
      </c>
      <c r="G136" s="484"/>
      <c r="H136" s="468"/>
      <c r="I136" s="468"/>
      <c r="J136" s="468"/>
      <c r="K136" s="468"/>
      <c r="L136" s="468"/>
      <c r="M136" s="468"/>
      <c r="N136" s="468"/>
      <c r="O136" s="468"/>
      <c r="P136" s="468"/>
      <c r="Q136" s="468"/>
      <c r="R136" s="468"/>
      <c r="S136" s="469">
        <f t="shared" si="21"/>
        <v>0</v>
      </c>
      <c r="T136" s="516"/>
      <c r="U136" s="394"/>
      <c r="V136" s="504"/>
      <c r="W136" s="518"/>
      <c r="X136" s="518"/>
      <c r="Y136" s="518"/>
      <c r="Z136" s="518"/>
      <c r="AA136" s="518"/>
      <c r="AB136" s="476"/>
      <c r="AC136" s="475">
        <f t="shared" si="22"/>
        <v>0</v>
      </c>
      <c r="AD136" s="476"/>
      <c r="AE136" s="476"/>
      <c r="AF136" s="476"/>
      <c r="AG136" s="476"/>
      <c r="AH136" s="476"/>
      <c r="AI136" s="476"/>
      <c r="AJ136" s="476"/>
      <c r="AK136" s="476"/>
      <c r="AL136" s="476"/>
      <c r="AM136" s="476"/>
      <c r="AN136" s="476"/>
      <c r="AO136" s="476"/>
      <c r="AP136" s="476"/>
      <c r="AQ136" s="476"/>
      <c r="AR136" s="476"/>
      <c r="AS136" s="477">
        <f t="shared" si="23"/>
        <v>0</v>
      </c>
      <c r="AT136" s="475">
        <f t="shared" si="24"/>
        <v>0</v>
      </c>
      <c r="AU136" s="475">
        <f t="shared" si="25"/>
        <v>0</v>
      </c>
      <c r="AV136" s="478"/>
      <c r="AW136" s="121"/>
      <c r="AX136" s="121"/>
      <c r="AY136" s="122"/>
      <c r="AZ136" s="122"/>
      <c r="BA136" s="475">
        <f t="shared" si="26"/>
        <v>0</v>
      </c>
      <c r="BB136" s="479"/>
      <c r="BC136" s="480"/>
      <c r="BD136" s="460" t="str">
        <f t="shared" si="27"/>
        <v>正确</v>
      </c>
    </row>
    <row r="137" s="413" customFormat="1" ht="33" customHeight="1" spans="1:56">
      <c r="A137" s="481">
        <f t="shared" si="19"/>
        <v>133</v>
      </c>
      <c r="B137" s="506"/>
      <c r="C137" s="487"/>
      <c r="D137" s="508"/>
      <c r="E137" s="506"/>
      <c r="F137" s="483">
        <f t="shared" si="20"/>
        <v>31</v>
      </c>
      <c r="G137" s="484"/>
      <c r="H137" s="468"/>
      <c r="I137" s="468"/>
      <c r="J137" s="468"/>
      <c r="K137" s="468"/>
      <c r="L137" s="468"/>
      <c r="M137" s="468"/>
      <c r="N137" s="468"/>
      <c r="O137" s="468"/>
      <c r="P137" s="468"/>
      <c r="Q137" s="468"/>
      <c r="R137" s="468"/>
      <c r="S137" s="469">
        <f t="shared" si="21"/>
        <v>0</v>
      </c>
      <c r="T137" s="516"/>
      <c r="U137" s="394"/>
      <c r="V137" s="504"/>
      <c r="W137" s="518"/>
      <c r="X137" s="518"/>
      <c r="Y137" s="518"/>
      <c r="Z137" s="518"/>
      <c r="AA137" s="518"/>
      <c r="AB137" s="476"/>
      <c r="AC137" s="475">
        <f t="shared" si="22"/>
        <v>0</v>
      </c>
      <c r="AD137" s="476"/>
      <c r="AE137" s="476"/>
      <c r="AF137" s="476"/>
      <c r="AG137" s="476"/>
      <c r="AH137" s="476"/>
      <c r="AI137" s="476"/>
      <c r="AJ137" s="476"/>
      <c r="AK137" s="476"/>
      <c r="AL137" s="476"/>
      <c r="AM137" s="476"/>
      <c r="AN137" s="476"/>
      <c r="AO137" s="476"/>
      <c r="AP137" s="476"/>
      <c r="AQ137" s="476"/>
      <c r="AR137" s="476"/>
      <c r="AS137" s="477">
        <f t="shared" si="23"/>
        <v>0</v>
      </c>
      <c r="AT137" s="475">
        <f t="shared" si="24"/>
        <v>0</v>
      </c>
      <c r="AU137" s="475">
        <f t="shared" si="25"/>
        <v>0</v>
      </c>
      <c r="AV137" s="478"/>
      <c r="AW137" s="121"/>
      <c r="AX137" s="121"/>
      <c r="AY137" s="122"/>
      <c r="AZ137" s="122"/>
      <c r="BA137" s="475">
        <f t="shared" si="26"/>
        <v>0</v>
      </c>
      <c r="BB137" s="479"/>
      <c r="BC137" s="480"/>
      <c r="BD137" s="460" t="str">
        <f t="shared" si="27"/>
        <v>正确</v>
      </c>
    </row>
    <row r="138" s="413" customFormat="1" ht="33" customHeight="1" spans="1:56">
      <c r="A138" s="481">
        <f t="shared" si="19"/>
        <v>134</v>
      </c>
      <c r="B138" s="506"/>
      <c r="C138" s="487"/>
      <c r="D138" s="508"/>
      <c r="E138" s="506"/>
      <c r="F138" s="483">
        <f t="shared" si="20"/>
        <v>31</v>
      </c>
      <c r="G138" s="484"/>
      <c r="H138" s="468"/>
      <c r="I138" s="468"/>
      <c r="J138" s="468"/>
      <c r="K138" s="468"/>
      <c r="L138" s="468"/>
      <c r="M138" s="468"/>
      <c r="N138" s="468"/>
      <c r="O138" s="468"/>
      <c r="P138" s="468"/>
      <c r="Q138" s="468"/>
      <c r="R138" s="468"/>
      <c r="S138" s="469">
        <f t="shared" si="21"/>
        <v>0</v>
      </c>
      <c r="T138" s="516"/>
      <c r="U138" s="394"/>
      <c r="V138" s="504"/>
      <c r="W138" s="518"/>
      <c r="X138" s="518"/>
      <c r="Y138" s="518"/>
      <c r="Z138" s="518"/>
      <c r="AA138" s="518"/>
      <c r="AB138" s="476"/>
      <c r="AC138" s="475">
        <f t="shared" si="22"/>
        <v>0</v>
      </c>
      <c r="AD138" s="476"/>
      <c r="AE138" s="476"/>
      <c r="AF138" s="476"/>
      <c r="AG138" s="476"/>
      <c r="AH138" s="476"/>
      <c r="AI138" s="476"/>
      <c r="AJ138" s="476"/>
      <c r="AK138" s="476"/>
      <c r="AL138" s="476"/>
      <c r="AM138" s="476"/>
      <c r="AN138" s="476"/>
      <c r="AO138" s="476"/>
      <c r="AP138" s="476"/>
      <c r="AQ138" s="476"/>
      <c r="AR138" s="476"/>
      <c r="AS138" s="477">
        <f t="shared" si="23"/>
        <v>0</v>
      </c>
      <c r="AT138" s="475">
        <f t="shared" si="24"/>
        <v>0</v>
      </c>
      <c r="AU138" s="475">
        <f t="shared" si="25"/>
        <v>0</v>
      </c>
      <c r="AV138" s="478"/>
      <c r="AW138" s="121"/>
      <c r="AX138" s="121"/>
      <c r="AY138" s="122"/>
      <c r="AZ138" s="122"/>
      <c r="BA138" s="475">
        <f t="shared" si="26"/>
        <v>0</v>
      </c>
      <c r="BB138" s="479"/>
      <c r="BC138" s="480"/>
      <c r="BD138" s="460" t="str">
        <f t="shared" si="27"/>
        <v>正确</v>
      </c>
    </row>
    <row r="139" s="413" customFormat="1" ht="33" customHeight="1" spans="1:56">
      <c r="A139" s="481">
        <f t="shared" si="19"/>
        <v>135</v>
      </c>
      <c r="B139" s="506"/>
      <c r="C139" s="487"/>
      <c r="D139" s="508"/>
      <c r="E139" s="506"/>
      <c r="F139" s="483">
        <f t="shared" si="20"/>
        <v>31</v>
      </c>
      <c r="G139" s="484"/>
      <c r="H139" s="468"/>
      <c r="I139" s="468"/>
      <c r="J139" s="468"/>
      <c r="K139" s="468"/>
      <c r="L139" s="468"/>
      <c r="M139" s="468"/>
      <c r="N139" s="468"/>
      <c r="O139" s="468"/>
      <c r="P139" s="468"/>
      <c r="Q139" s="468"/>
      <c r="R139" s="468"/>
      <c r="S139" s="469">
        <f t="shared" si="21"/>
        <v>0</v>
      </c>
      <c r="T139" s="516"/>
      <c r="U139" s="394"/>
      <c r="V139" s="504"/>
      <c r="W139" s="518"/>
      <c r="X139" s="518"/>
      <c r="Y139" s="518"/>
      <c r="Z139" s="518"/>
      <c r="AA139" s="518"/>
      <c r="AB139" s="476"/>
      <c r="AC139" s="475">
        <f t="shared" si="22"/>
        <v>0</v>
      </c>
      <c r="AD139" s="476"/>
      <c r="AE139" s="476"/>
      <c r="AF139" s="476"/>
      <c r="AG139" s="476"/>
      <c r="AH139" s="476"/>
      <c r="AI139" s="476"/>
      <c r="AJ139" s="476"/>
      <c r="AK139" s="476"/>
      <c r="AL139" s="476"/>
      <c r="AM139" s="476"/>
      <c r="AN139" s="476"/>
      <c r="AO139" s="476"/>
      <c r="AP139" s="476"/>
      <c r="AQ139" s="476"/>
      <c r="AR139" s="476"/>
      <c r="AS139" s="477">
        <f t="shared" si="23"/>
        <v>0</v>
      </c>
      <c r="AT139" s="475">
        <f t="shared" si="24"/>
        <v>0</v>
      </c>
      <c r="AU139" s="475">
        <f t="shared" si="25"/>
        <v>0</v>
      </c>
      <c r="AV139" s="478"/>
      <c r="AW139" s="121"/>
      <c r="AX139" s="121"/>
      <c r="AY139" s="122"/>
      <c r="AZ139" s="122"/>
      <c r="BA139" s="475">
        <f t="shared" si="26"/>
        <v>0</v>
      </c>
      <c r="BB139" s="479"/>
      <c r="BC139" s="480"/>
      <c r="BD139" s="460" t="str">
        <f t="shared" si="27"/>
        <v>正确</v>
      </c>
    </row>
    <row r="140" s="413" customFormat="1" ht="33" customHeight="1" spans="1:56">
      <c r="A140" s="481">
        <f t="shared" si="19"/>
        <v>136</v>
      </c>
      <c r="B140" s="506"/>
      <c r="C140" s="487"/>
      <c r="D140" s="508"/>
      <c r="E140" s="506"/>
      <c r="F140" s="483">
        <f t="shared" si="20"/>
        <v>31</v>
      </c>
      <c r="G140" s="484"/>
      <c r="H140" s="468"/>
      <c r="I140" s="468"/>
      <c r="J140" s="468"/>
      <c r="K140" s="468"/>
      <c r="L140" s="468"/>
      <c r="M140" s="468"/>
      <c r="N140" s="468"/>
      <c r="O140" s="468"/>
      <c r="P140" s="468"/>
      <c r="Q140" s="468"/>
      <c r="R140" s="468"/>
      <c r="S140" s="469">
        <f t="shared" si="21"/>
        <v>0</v>
      </c>
      <c r="T140" s="516"/>
      <c r="U140" s="394"/>
      <c r="V140" s="504"/>
      <c r="W140" s="518"/>
      <c r="X140" s="518"/>
      <c r="Y140" s="518"/>
      <c r="Z140" s="518"/>
      <c r="AA140" s="518"/>
      <c r="AB140" s="476"/>
      <c r="AC140" s="475">
        <f t="shared" si="22"/>
        <v>0</v>
      </c>
      <c r="AD140" s="476"/>
      <c r="AE140" s="476"/>
      <c r="AF140" s="476"/>
      <c r="AG140" s="476"/>
      <c r="AH140" s="476"/>
      <c r="AI140" s="476"/>
      <c r="AJ140" s="476"/>
      <c r="AK140" s="476"/>
      <c r="AL140" s="476"/>
      <c r="AM140" s="476"/>
      <c r="AN140" s="476"/>
      <c r="AO140" s="476"/>
      <c r="AP140" s="476"/>
      <c r="AQ140" s="476"/>
      <c r="AR140" s="476"/>
      <c r="AS140" s="477">
        <f t="shared" si="23"/>
        <v>0</v>
      </c>
      <c r="AT140" s="475">
        <f t="shared" si="24"/>
        <v>0</v>
      </c>
      <c r="AU140" s="475">
        <f t="shared" si="25"/>
        <v>0</v>
      </c>
      <c r="AV140" s="478"/>
      <c r="AW140" s="121"/>
      <c r="AX140" s="121"/>
      <c r="AY140" s="122"/>
      <c r="AZ140" s="122"/>
      <c r="BA140" s="475">
        <f t="shared" si="26"/>
        <v>0</v>
      </c>
      <c r="BB140" s="479"/>
      <c r="BC140" s="480"/>
      <c r="BD140" s="460" t="str">
        <f t="shared" si="27"/>
        <v>正确</v>
      </c>
    </row>
    <row r="141" s="413" customFormat="1" ht="33" customHeight="1" spans="1:56">
      <c r="A141" s="481">
        <f t="shared" si="19"/>
        <v>137</v>
      </c>
      <c r="B141" s="506"/>
      <c r="C141" s="487"/>
      <c r="D141" s="508"/>
      <c r="E141" s="506"/>
      <c r="F141" s="483">
        <f t="shared" si="20"/>
        <v>31</v>
      </c>
      <c r="G141" s="484"/>
      <c r="H141" s="468"/>
      <c r="I141" s="468"/>
      <c r="J141" s="468"/>
      <c r="K141" s="468"/>
      <c r="L141" s="468"/>
      <c r="M141" s="468"/>
      <c r="N141" s="468"/>
      <c r="O141" s="468"/>
      <c r="P141" s="468"/>
      <c r="Q141" s="468"/>
      <c r="R141" s="468"/>
      <c r="S141" s="469">
        <f t="shared" si="21"/>
        <v>0</v>
      </c>
      <c r="T141" s="516"/>
      <c r="U141" s="394"/>
      <c r="V141" s="504"/>
      <c r="W141" s="518"/>
      <c r="X141" s="518"/>
      <c r="Y141" s="518"/>
      <c r="Z141" s="518"/>
      <c r="AA141" s="518"/>
      <c r="AB141" s="476"/>
      <c r="AC141" s="475">
        <f t="shared" si="22"/>
        <v>0</v>
      </c>
      <c r="AD141" s="476"/>
      <c r="AE141" s="476"/>
      <c r="AF141" s="476"/>
      <c r="AG141" s="476"/>
      <c r="AH141" s="476"/>
      <c r="AI141" s="476"/>
      <c r="AJ141" s="476"/>
      <c r="AK141" s="476"/>
      <c r="AL141" s="476"/>
      <c r="AM141" s="476"/>
      <c r="AN141" s="476"/>
      <c r="AO141" s="476"/>
      <c r="AP141" s="476"/>
      <c r="AQ141" s="476"/>
      <c r="AR141" s="476"/>
      <c r="AS141" s="477">
        <f t="shared" si="23"/>
        <v>0</v>
      </c>
      <c r="AT141" s="475">
        <f t="shared" si="24"/>
        <v>0</v>
      </c>
      <c r="AU141" s="475">
        <f t="shared" si="25"/>
        <v>0</v>
      </c>
      <c r="AV141" s="478"/>
      <c r="AW141" s="121"/>
      <c r="AX141" s="121"/>
      <c r="AY141" s="122"/>
      <c r="AZ141" s="122"/>
      <c r="BA141" s="475">
        <f t="shared" si="26"/>
        <v>0</v>
      </c>
      <c r="BB141" s="479"/>
      <c r="BC141" s="480"/>
      <c r="BD141" s="460" t="str">
        <f t="shared" si="27"/>
        <v>正确</v>
      </c>
    </row>
    <row r="142" s="413" customFormat="1" ht="33" customHeight="1" spans="1:56">
      <c r="A142" s="481">
        <f t="shared" si="19"/>
        <v>138</v>
      </c>
      <c r="B142" s="506"/>
      <c r="C142" s="487"/>
      <c r="D142" s="508"/>
      <c r="E142" s="506"/>
      <c r="F142" s="483">
        <f t="shared" si="20"/>
        <v>31</v>
      </c>
      <c r="G142" s="484"/>
      <c r="H142" s="468"/>
      <c r="I142" s="468"/>
      <c r="J142" s="468"/>
      <c r="K142" s="468"/>
      <c r="L142" s="468"/>
      <c r="M142" s="468"/>
      <c r="N142" s="468"/>
      <c r="O142" s="468"/>
      <c r="P142" s="468"/>
      <c r="Q142" s="468"/>
      <c r="R142" s="468"/>
      <c r="S142" s="469">
        <f t="shared" si="21"/>
        <v>0</v>
      </c>
      <c r="T142" s="516"/>
      <c r="U142" s="394"/>
      <c r="V142" s="504"/>
      <c r="W142" s="518"/>
      <c r="X142" s="518"/>
      <c r="Y142" s="518"/>
      <c r="Z142" s="518"/>
      <c r="AA142" s="518"/>
      <c r="AB142" s="476"/>
      <c r="AC142" s="475">
        <f t="shared" si="22"/>
        <v>0</v>
      </c>
      <c r="AD142" s="476"/>
      <c r="AE142" s="476"/>
      <c r="AF142" s="476"/>
      <c r="AG142" s="476"/>
      <c r="AH142" s="476"/>
      <c r="AI142" s="476"/>
      <c r="AJ142" s="476"/>
      <c r="AK142" s="476"/>
      <c r="AL142" s="476"/>
      <c r="AM142" s="476"/>
      <c r="AN142" s="476"/>
      <c r="AO142" s="476"/>
      <c r="AP142" s="476"/>
      <c r="AQ142" s="476"/>
      <c r="AR142" s="476"/>
      <c r="AS142" s="477">
        <f t="shared" si="23"/>
        <v>0</v>
      </c>
      <c r="AT142" s="475">
        <f t="shared" si="24"/>
        <v>0</v>
      </c>
      <c r="AU142" s="475">
        <f t="shared" si="25"/>
        <v>0</v>
      </c>
      <c r="AV142" s="478"/>
      <c r="AW142" s="121"/>
      <c r="AX142" s="121"/>
      <c r="AY142" s="122"/>
      <c r="AZ142" s="122"/>
      <c r="BA142" s="475">
        <f t="shared" si="26"/>
        <v>0</v>
      </c>
      <c r="BB142" s="479"/>
      <c r="BC142" s="480"/>
      <c r="BD142" s="460" t="str">
        <f t="shared" si="27"/>
        <v>正确</v>
      </c>
    </row>
    <row r="143" s="413" customFormat="1" ht="33" customHeight="1" spans="1:56">
      <c r="A143" s="481">
        <f t="shared" si="19"/>
        <v>139</v>
      </c>
      <c r="B143" s="506"/>
      <c r="C143" s="487"/>
      <c r="D143" s="508"/>
      <c r="E143" s="506"/>
      <c r="F143" s="483">
        <f t="shared" si="20"/>
        <v>31</v>
      </c>
      <c r="G143" s="484"/>
      <c r="H143" s="468"/>
      <c r="I143" s="468"/>
      <c r="J143" s="468"/>
      <c r="K143" s="468"/>
      <c r="L143" s="468"/>
      <c r="M143" s="468"/>
      <c r="N143" s="468"/>
      <c r="O143" s="468"/>
      <c r="P143" s="468"/>
      <c r="Q143" s="468"/>
      <c r="R143" s="468"/>
      <c r="S143" s="469">
        <f t="shared" si="21"/>
        <v>0</v>
      </c>
      <c r="T143" s="516"/>
      <c r="U143" s="394"/>
      <c r="V143" s="504"/>
      <c r="W143" s="518"/>
      <c r="X143" s="518"/>
      <c r="Y143" s="518"/>
      <c r="Z143" s="518"/>
      <c r="AA143" s="518"/>
      <c r="AB143" s="476"/>
      <c r="AC143" s="475">
        <f t="shared" si="22"/>
        <v>0</v>
      </c>
      <c r="AD143" s="476"/>
      <c r="AE143" s="476"/>
      <c r="AF143" s="476"/>
      <c r="AG143" s="476"/>
      <c r="AH143" s="476"/>
      <c r="AI143" s="476"/>
      <c r="AJ143" s="476"/>
      <c r="AK143" s="476"/>
      <c r="AL143" s="476"/>
      <c r="AM143" s="476"/>
      <c r="AN143" s="476"/>
      <c r="AO143" s="476"/>
      <c r="AP143" s="476"/>
      <c r="AQ143" s="476"/>
      <c r="AR143" s="476"/>
      <c r="AS143" s="477">
        <f t="shared" si="23"/>
        <v>0</v>
      </c>
      <c r="AT143" s="475">
        <f t="shared" si="24"/>
        <v>0</v>
      </c>
      <c r="AU143" s="475">
        <f t="shared" si="25"/>
        <v>0</v>
      </c>
      <c r="AV143" s="478"/>
      <c r="AW143" s="121"/>
      <c r="AX143" s="121"/>
      <c r="AY143" s="122"/>
      <c r="AZ143" s="122"/>
      <c r="BA143" s="475">
        <f t="shared" si="26"/>
        <v>0</v>
      </c>
      <c r="BB143" s="479"/>
      <c r="BC143" s="480"/>
      <c r="BD143" s="460" t="str">
        <f t="shared" si="27"/>
        <v>正确</v>
      </c>
    </row>
    <row r="144" s="413" customFormat="1" ht="33" customHeight="1" spans="1:56">
      <c r="A144" s="481">
        <f t="shared" si="19"/>
        <v>140</v>
      </c>
      <c r="B144" s="506"/>
      <c r="C144" s="487"/>
      <c r="D144" s="508"/>
      <c r="E144" s="506"/>
      <c r="F144" s="483">
        <f t="shared" si="20"/>
        <v>31</v>
      </c>
      <c r="G144" s="484"/>
      <c r="H144" s="468"/>
      <c r="I144" s="468"/>
      <c r="J144" s="468"/>
      <c r="K144" s="468"/>
      <c r="L144" s="468"/>
      <c r="M144" s="468"/>
      <c r="N144" s="468"/>
      <c r="O144" s="468"/>
      <c r="P144" s="468"/>
      <c r="Q144" s="468"/>
      <c r="R144" s="468"/>
      <c r="S144" s="469">
        <f t="shared" si="21"/>
        <v>0</v>
      </c>
      <c r="T144" s="516"/>
      <c r="U144" s="394"/>
      <c r="V144" s="504"/>
      <c r="W144" s="518"/>
      <c r="X144" s="518"/>
      <c r="Y144" s="518"/>
      <c r="Z144" s="518"/>
      <c r="AA144" s="518"/>
      <c r="AB144" s="476"/>
      <c r="AC144" s="475">
        <f t="shared" si="22"/>
        <v>0</v>
      </c>
      <c r="AD144" s="476"/>
      <c r="AE144" s="476"/>
      <c r="AF144" s="476"/>
      <c r="AG144" s="476"/>
      <c r="AH144" s="476"/>
      <c r="AI144" s="476"/>
      <c r="AJ144" s="476"/>
      <c r="AK144" s="476"/>
      <c r="AL144" s="476"/>
      <c r="AM144" s="476"/>
      <c r="AN144" s="476"/>
      <c r="AO144" s="476"/>
      <c r="AP144" s="476"/>
      <c r="AQ144" s="476"/>
      <c r="AR144" s="476"/>
      <c r="AS144" s="477">
        <f t="shared" si="23"/>
        <v>0</v>
      </c>
      <c r="AT144" s="475">
        <f t="shared" si="24"/>
        <v>0</v>
      </c>
      <c r="AU144" s="475">
        <f t="shared" si="25"/>
        <v>0</v>
      </c>
      <c r="AV144" s="478"/>
      <c r="AW144" s="121"/>
      <c r="AX144" s="121"/>
      <c r="AY144" s="122"/>
      <c r="AZ144" s="122"/>
      <c r="BA144" s="475">
        <f t="shared" si="26"/>
        <v>0</v>
      </c>
      <c r="BB144" s="479"/>
      <c r="BC144" s="480"/>
      <c r="BD144" s="460" t="str">
        <f t="shared" si="27"/>
        <v>正确</v>
      </c>
    </row>
    <row r="145" s="413" customFormat="1" ht="33" customHeight="1" spans="1:56">
      <c r="A145" s="481">
        <f t="shared" si="19"/>
        <v>141</v>
      </c>
      <c r="B145" s="506"/>
      <c r="C145" s="487"/>
      <c r="D145" s="508"/>
      <c r="E145" s="506"/>
      <c r="F145" s="483">
        <f t="shared" si="20"/>
        <v>31</v>
      </c>
      <c r="G145" s="484"/>
      <c r="H145" s="468"/>
      <c r="I145" s="468"/>
      <c r="J145" s="468"/>
      <c r="K145" s="468"/>
      <c r="L145" s="468"/>
      <c r="M145" s="468"/>
      <c r="N145" s="468"/>
      <c r="O145" s="468"/>
      <c r="P145" s="468"/>
      <c r="Q145" s="468"/>
      <c r="R145" s="468"/>
      <c r="S145" s="469">
        <f t="shared" si="21"/>
        <v>0</v>
      </c>
      <c r="T145" s="516"/>
      <c r="U145" s="394"/>
      <c r="V145" s="504"/>
      <c r="W145" s="518"/>
      <c r="X145" s="518"/>
      <c r="Y145" s="518"/>
      <c r="Z145" s="518"/>
      <c r="AA145" s="518"/>
      <c r="AB145" s="476"/>
      <c r="AC145" s="475">
        <f t="shared" si="22"/>
        <v>0</v>
      </c>
      <c r="AD145" s="476"/>
      <c r="AE145" s="476"/>
      <c r="AF145" s="476"/>
      <c r="AG145" s="476"/>
      <c r="AH145" s="476"/>
      <c r="AI145" s="476"/>
      <c r="AJ145" s="476"/>
      <c r="AK145" s="476"/>
      <c r="AL145" s="476"/>
      <c r="AM145" s="476"/>
      <c r="AN145" s="476"/>
      <c r="AO145" s="476"/>
      <c r="AP145" s="476"/>
      <c r="AQ145" s="476"/>
      <c r="AR145" s="476"/>
      <c r="AS145" s="477">
        <f t="shared" si="23"/>
        <v>0</v>
      </c>
      <c r="AT145" s="475">
        <f t="shared" si="24"/>
        <v>0</v>
      </c>
      <c r="AU145" s="475">
        <f t="shared" si="25"/>
        <v>0</v>
      </c>
      <c r="AV145" s="478"/>
      <c r="AW145" s="121"/>
      <c r="AX145" s="121"/>
      <c r="AY145" s="122"/>
      <c r="AZ145" s="122"/>
      <c r="BA145" s="475">
        <f t="shared" si="26"/>
        <v>0</v>
      </c>
      <c r="BB145" s="479"/>
      <c r="BC145" s="480"/>
      <c r="BD145" s="460" t="str">
        <f t="shared" si="27"/>
        <v>正确</v>
      </c>
    </row>
    <row r="146" s="413" customFormat="1" ht="33" customHeight="1" spans="1:56">
      <c r="A146" s="481">
        <f t="shared" si="19"/>
        <v>142</v>
      </c>
      <c r="B146" s="506"/>
      <c r="C146" s="487"/>
      <c r="D146" s="508"/>
      <c r="E146" s="506"/>
      <c r="F146" s="483">
        <f t="shared" si="20"/>
        <v>31</v>
      </c>
      <c r="G146" s="484"/>
      <c r="H146" s="468"/>
      <c r="I146" s="468"/>
      <c r="J146" s="468"/>
      <c r="K146" s="468"/>
      <c r="L146" s="468"/>
      <c r="M146" s="468"/>
      <c r="N146" s="468"/>
      <c r="O146" s="468"/>
      <c r="P146" s="468"/>
      <c r="Q146" s="468"/>
      <c r="R146" s="468"/>
      <c r="S146" s="469">
        <f t="shared" si="21"/>
        <v>0</v>
      </c>
      <c r="T146" s="516"/>
      <c r="U146" s="394"/>
      <c r="V146" s="504"/>
      <c r="W146" s="518"/>
      <c r="X146" s="518"/>
      <c r="Y146" s="518"/>
      <c r="Z146" s="518"/>
      <c r="AA146" s="518"/>
      <c r="AB146" s="476"/>
      <c r="AC146" s="475">
        <f t="shared" si="22"/>
        <v>0</v>
      </c>
      <c r="AD146" s="476"/>
      <c r="AE146" s="476"/>
      <c r="AF146" s="476"/>
      <c r="AG146" s="476"/>
      <c r="AH146" s="476"/>
      <c r="AI146" s="476"/>
      <c r="AJ146" s="476"/>
      <c r="AK146" s="476"/>
      <c r="AL146" s="476"/>
      <c r="AM146" s="476"/>
      <c r="AN146" s="476"/>
      <c r="AO146" s="476"/>
      <c r="AP146" s="476"/>
      <c r="AQ146" s="476"/>
      <c r="AR146" s="476"/>
      <c r="AS146" s="477">
        <f t="shared" si="23"/>
        <v>0</v>
      </c>
      <c r="AT146" s="475">
        <f t="shared" si="24"/>
        <v>0</v>
      </c>
      <c r="AU146" s="475">
        <f t="shared" si="25"/>
        <v>0</v>
      </c>
      <c r="AV146" s="478"/>
      <c r="AW146" s="121"/>
      <c r="AX146" s="121"/>
      <c r="AY146" s="122"/>
      <c r="AZ146" s="122"/>
      <c r="BA146" s="475">
        <f t="shared" si="26"/>
        <v>0</v>
      </c>
      <c r="BB146" s="479"/>
      <c r="BC146" s="480"/>
      <c r="BD146" s="460" t="str">
        <f t="shared" si="27"/>
        <v>正确</v>
      </c>
    </row>
    <row r="147" s="413" customFormat="1" ht="33" customHeight="1" spans="1:56">
      <c r="A147" s="481">
        <f t="shared" si="19"/>
        <v>143</v>
      </c>
      <c r="B147" s="506"/>
      <c r="C147" s="487"/>
      <c r="D147" s="508"/>
      <c r="E147" s="506"/>
      <c r="F147" s="483">
        <f t="shared" si="20"/>
        <v>31</v>
      </c>
      <c r="G147" s="484"/>
      <c r="H147" s="468"/>
      <c r="I147" s="468"/>
      <c r="J147" s="468"/>
      <c r="K147" s="468"/>
      <c r="L147" s="468"/>
      <c r="M147" s="468"/>
      <c r="N147" s="468"/>
      <c r="O147" s="468"/>
      <c r="P147" s="468"/>
      <c r="Q147" s="468"/>
      <c r="R147" s="468"/>
      <c r="S147" s="469">
        <f t="shared" si="21"/>
        <v>0</v>
      </c>
      <c r="T147" s="516"/>
      <c r="U147" s="394"/>
      <c r="V147" s="504"/>
      <c r="W147" s="518"/>
      <c r="X147" s="518"/>
      <c r="Y147" s="518"/>
      <c r="Z147" s="518"/>
      <c r="AA147" s="518"/>
      <c r="AB147" s="476"/>
      <c r="AC147" s="475">
        <f t="shared" si="22"/>
        <v>0</v>
      </c>
      <c r="AD147" s="476"/>
      <c r="AE147" s="476"/>
      <c r="AF147" s="476"/>
      <c r="AG147" s="476"/>
      <c r="AH147" s="476"/>
      <c r="AI147" s="476"/>
      <c r="AJ147" s="476"/>
      <c r="AK147" s="476"/>
      <c r="AL147" s="476"/>
      <c r="AM147" s="476"/>
      <c r="AN147" s="476"/>
      <c r="AO147" s="476"/>
      <c r="AP147" s="476"/>
      <c r="AQ147" s="476"/>
      <c r="AR147" s="476"/>
      <c r="AS147" s="477">
        <f t="shared" si="23"/>
        <v>0</v>
      </c>
      <c r="AT147" s="475">
        <f t="shared" si="24"/>
        <v>0</v>
      </c>
      <c r="AU147" s="475">
        <f t="shared" si="25"/>
        <v>0</v>
      </c>
      <c r="AV147" s="478"/>
      <c r="AW147" s="121"/>
      <c r="AX147" s="121"/>
      <c r="AY147" s="122"/>
      <c r="AZ147" s="122"/>
      <c r="BA147" s="475">
        <f t="shared" si="26"/>
        <v>0</v>
      </c>
      <c r="BB147" s="479"/>
      <c r="BC147" s="480"/>
      <c r="BD147" s="460" t="str">
        <f t="shared" si="27"/>
        <v>正确</v>
      </c>
    </row>
    <row r="148" s="413" customFormat="1" ht="33" customHeight="1" spans="1:56">
      <c r="A148" s="481">
        <f t="shared" si="19"/>
        <v>144</v>
      </c>
      <c r="B148" s="506"/>
      <c r="C148" s="487"/>
      <c r="D148" s="508"/>
      <c r="E148" s="506"/>
      <c r="F148" s="483">
        <f t="shared" si="20"/>
        <v>31</v>
      </c>
      <c r="G148" s="484"/>
      <c r="H148" s="468"/>
      <c r="I148" s="468"/>
      <c r="J148" s="468"/>
      <c r="K148" s="468"/>
      <c r="L148" s="468"/>
      <c r="M148" s="468"/>
      <c r="N148" s="468"/>
      <c r="O148" s="468"/>
      <c r="P148" s="468"/>
      <c r="Q148" s="468"/>
      <c r="R148" s="468"/>
      <c r="S148" s="469">
        <f t="shared" si="21"/>
        <v>0</v>
      </c>
      <c r="T148" s="516"/>
      <c r="U148" s="394"/>
      <c r="V148" s="504"/>
      <c r="W148" s="518"/>
      <c r="X148" s="518"/>
      <c r="Y148" s="518"/>
      <c r="Z148" s="518"/>
      <c r="AA148" s="518"/>
      <c r="AB148" s="476"/>
      <c r="AC148" s="475">
        <f t="shared" si="22"/>
        <v>0</v>
      </c>
      <c r="AD148" s="476"/>
      <c r="AE148" s="476"/>
      <c r="AF148" s="476"/>
      <c r="AG148" s="476"/>
      <c r="AH148" s="476"/>
      <c r="AI148" s="476"/>
      <c r="AJ148" s="476"/>
      <c r="AK148" s="476"/>
      <c r="AL148" s="476"/>
      <c r="AM148" s="476"/>
      <c r="AN148" s="476"/>
      <c r="AO148" s="476"/>
      <c r="AP148" s="476"/>
      <c r="AQ148" s="476"/>
      <c r="AR148" s="476"/>
      <c r="AS148" s="477">
        <f t="shared" si="23"/>
        <v>0</v>
      </c>
      <c r="AT148" s="475">
        <f t="shared" si="24"/>
        <v>0</v>
      </c>
      <c r="AU148" s="475">
        <f t="shared" si="25"/>
        <v>0</v>
      </c>
      <c r="AV148" s="478"/>
      <c r="AW148" s="121"/>
      <c r="AX148" s="121"/>
      <c r="AY148" s="122"/>
      <c r="AZ148" s="122"/>
      <c r="BA148" s="475">
        <f t="shared" si="26"/>
        <v>0</v>
      </c>
      <c r="BB148" s="479"/>
      <c r="BC148" s="480"/>
      <c r="BD148" s="460" t="str">
        <f t="shared" si="27"/>
        <v>正确</v>
      </c>
    </row>
    <row r="149" s="413" customFormat="1" ht="33" customHeight="1" spans="1:56">
      <c r="A149" s="481">
        <f t="shared" si="19"/>
        <v>145</v>
      </c>
      <c r="B149" s="506"/>
      <c r="C149" s="487"/>
      <c r="D149" s="508"/>
      <c r="E149" s="506"/>
      <c r="F149" s="483">
        <f t="shared" si="20"/>
        <v>31</v>
      </c>
      <c r="G149" s="484"/>
      <c r="H149" s="468"/>
      <c r="I149" s="468"/>
      <c r="J149" s="468"/>
      <c r="K149" s="468"/>
      <c r="L149" s="468"/>
      <c r="M149" s="468"/>
      <c r="N149" s="468"/>
      <c r="O149" s="468"/>
      <c r="P149" s="468"/>
      <c r="Q149" s="468"/>
      <c r="R149" s="468"/>
      <c r="S149" s="469">
        <f t="shared" si="21"/>
        <v>0</v>
      </c>
      <c r="T149" s="516"/>
      <c r="U149" s="394"/>
      <c r="V149" s="504"/>
      <c r="W149" s="518"/>
      <c r="X149" s="518"/>
      <c r="Y149" s="518"/>
      <c r="Z149" s="518"/>
      <c r="AA149" s="518"/>
      <c r="AB149" s="476"/>
      <c r="AC149" s="475">
        <f t="shared" si="22"/>
        <v>0</v>
      </c>
      <c r="AD149" s="476"/>
      <c r="AE149" s="476"/>
      <c r="AF149" s="476"/>
      <c r="AG149" s="476"/>
      <c r="AH149" s="476"/>
      <c r="AI149" s="476"/>
      <c r="AJ149" s="476"/>
      <c r="AK149" s="476"/>
      <c r="AL149" s="476"/>
      <c r="AM149" s="476"/>
      <c r="AN149" s="476"/>
      <c r="AO149" s="476"/>
      <c r="AP149" s="476"/>
      <c r="AQ149" s="476"/>
      <c r="AR149" s="476"/>
      <c r="AS149" s="477">
        <f t="shared" si="23"/>
        <v>0</v>
      </c>
      <c r="AT149" s="475">
        <f t="shared" si="24"/>
        <v>0</v>
      </c>
      <c r="AU149" s="475">
        <f t="shared" si="25"/>
        <v>0</v>
      </c>
      <c r="AV149" s="478"/>
      <c r="AW149" s="121"/>
      <c r="AX149" s="121"/>
      <c r="AY149" s="122"/>
      <c r="AZ149" s="122"/>
      <c r="BA149" s="475">
        <f t="shared" si="26"/>
        <v>0</v>
      </c>
      <c r="BB149" s="479"/>
      <c r="BC149" s="480"/>
      <c r="BD149" s="460" t="str">
        <f t="shared" si="27"/>
        <v>正确</v>
      </c>
    </row>
    <row r="150" s="413" customFormat="1" ht="33" customHeight="1" spans="1:56">
      <c r="A150" s="481">
        <f t="shared" si="19"/>
        <v>146</v>
      </c>
      <c r="B150" s="506"/>
      <c r="C150" s="487"/>
      <c r="D150" s="508"/>
      <c r="E150" s="506"/>
      <c r="F150" s="483">
        <f t="shared" si="20"/>
        <v>31</v>
      </c>
      <c r="G150" s="484"/>
      <c r="H150" s="468"/>
      <c r="I150" s="468"/>
      <c r="J150" s="468"/>
      <c r="K150" s="468"/>
      <c r="L150" s="468"/>
      <c r="M150" s="468"/>
      <c r="N150" s="468"/>
      <c r="O150" s="468"/>
      <c r="P150" s="468"/>
      <c r="Q150" s="468"/>
      <c r="R150" s="468"/>
      <c r="S150" s="469">
        <f t="shared" si="21"/>
        <v>0</v>
      </c>
      <c r="T150" s="516"/>
      <c r="U150" s="394"/>
      <c r="V150" s="504"/>
      <c r="W150" s="518"/>
      <c r="X150" s="518"/>
      <c r="Y150" s="518"/>
      <c r="Z150" s="518"/>
      <c r="AA150" s="518"/>
      <c r="AB150" s="476"/>
      <c r="AC150" s="475">
        <f t="shared" si="22"/>
        <v>0</v>
      </c>
      <c r="AD150" s="476"/>
      <c r="AE150" s="476"/>
      <c r="AF150" s="476"/>
      <c r="AG150" s="476"/>
      <c r="AH150" s="476"/>
      <c r="AI150" s="476"/>
      <c r="AJ150" s="476"/>
      <c r="AK150" s="476"/>
      <c r="AL150" s="476"/>
      <c r="AM150" s="476"/>
      <c r="AN150" s="476"/>
      <c r="AO150" s="476"/>
      <c r="AP150" s="476"/>
      <c r="AQ150" s="476"/>
      <c r="AR150" s="476"/>
      <c r="AS150" s="477">
        <f t="shared" si="23"/>
        <v>0</v>
      </c>
      <c r="AT150" s="475">
        <f t="shared" si="24"/>
        <v>0</v>
      </c>
      <c r="AU150" s="475">
        <f t="shared" si="25"/>
        <v>0</v>
      </c>
      <c r="AV150" s="478"/>
      <c r="AW150" s="121"/>
      <c r="AX150" s="121"/>
      <c r="AY150" s="122"/>
      <c r="AZ150" s="122"/>
      <c r="BA150" s="475">
        <f t="shared" si="26"/>
        <v>0</v>
      </c>
      <c r="BB150" s="479"/>
      <c r="BC150" s="480"/>
      <c r="BD150" s="460" t="str">
        <f t="shared" si="27"/>
        <v>正确</v>
      </c>
    </row>
    <row r="151" s="413" customFormat="1" ht="33" customHeight="1" spans="1:56">
      <c r="A151" s="481">
        <f t="shared" si="19"/>
        <v>147</v>
      </c>
      <c r="B151" s="506"/>
      <c r="C151" s="487"/>
      <c r="D151" s="508"/>
      <c r="E151" s="506"/>
      <c r="F151" s="483">
        <f t="shared" si="20"/>
        <v>31</v>
      </c>
      <c r="G151" s="484"/>
      <c r="H151" s="468"/>
      <c r="I151" s="468"/>
      <c r="J151" s="468"/>
      <c r="K151" s="468"/>
      <c r="L151" s="468"/>
      <c r="M151" s="468"/>
      <c r="N151" s="468"/>
      <c r="O151" s="468"/>
      <c r="P151" s="468"/>
      <c r="Q151" s="468"/>
      <c r="R151" s="468"/>
      <c r="S151" s="469">
        <f t="shared" si="21"/>
        <v>0</v>
      </c>
      <c r="T151" s="516"/>
      <c r="U151" s="394"/>
      <c r="V151" s="504"/>
      <c r="W151" s="518"/>
      <c r="X151" s="518"/>
      <c r="Y151" s="518"/>
      <c r="Z151" s="518"/>
      <c r="AA151" s="518"/>
      <c r="AB151" s="476"/>
      <c r="AC151" s="475">
        <f t="shared" si="22"/>
        <v>0</v>
      </c>
      <c r="AD151" s="476"/>
      <c r="AE151" s="476"/>
      <c r="AF151" s="476"/>
      <c r="AG151" s="476"/>
      <c r="AH151" s="476"/>
      <c r="AI151" s="476"/>
      <c r="AJ151" s="476"/>
      <c r="AK151" s="476"/>
      <c r="AL151" s="476"/>
      <c r="AM151" s="476"/>
      <c r="AN151" s="476"/>
      <c r="AO151" s="476"/>
      <c r="AP151" s="476"/>
      <c r="AQ151" s="476"/>
      <c r="AR151" s="476"/>
      <c r="AS151" s="477">
        <f t="shared" si="23"/>
        <v>0</v>
      </c>
      <c r="AT151" s="475">
        <f t="shared" si="24"/>
        <v>0</v>
      </c>
      <c r="AU151" s="475">
        <f t="shared" si="25"/>
        <v>0</v>
      </c>
      <c r="AV151" s="478"/>
      <c r="AW151" s="121"/>
      <c r="AX151" s="121"/>
      <c r="AY151" s="122"/>
      <c r="AZ151" s="122"/>
      <c r="BA151" s="475">
        <f t="shared" si="26"/>
        <v>0</v>
      </c>
      <c r="BB151" s="479"/>
      <c r="BC151" s="480"/>
      <c r="BD151" s="460" t="str">
        <f t="shared" si="27"/>
        <v>正确</v>
      </c>
    </row>
    <row r="152" s="413" customFormat="1" ht="33" customHeight="1" spans="1:56">
      <c r="A152" s="481">
        <f t="shared" si="19"/>
        <v>148</v>
      </c>
      <c r="B152" s="506"/>
      <c r="C152" s="487"/>
      <c r="D152" s="508"/>
      <c r="E152" s="506"/>
      <c r="F152" s="483">
        <f t="shared" si="20"/>
        <v>31</v>
      </c>
      <c r="G152" s="484"/>
      <c r="H152" s="468"/>
      <c r="I152" s="468"/>
      <c r="J152" s="468"/>
      <c r="K152" s="468"/>
      <c r="L152" s="468"/>
      <c r="M152" s="468"/>
      <c r="N152" s="468"/>
      <c r="O152" s="468"/>
      <c r="P152" s="468"/>
      <c r="Q152" s="468"/>
      <c r="R152" s="468"/>
      <c r="S152" s="469">
        <f t="shared" si="21"/>
        <v>0</v>
      </c>
      <c r="T152" s="516"/>
      <c r="U152" s="394"/>
      <c r="V152" s="504"/>
      <c r="W152" s="518"/>
      <c r="X152" s="518"/>
      <c r="Y152" s="518"/>
      <c r="Z152" s="518"/>
      <c r="AA152" s="518"/>
      <c r="AB152" s="476"/>
      <c r="AC152" s="475">
        <f t="shared" si="22"/>
        <v>0</v>
      </c>
      <c r="AD152" s="476"/>
      <c r="AE152" s="476"/>
      <c r="AF152" s="476"/>
      <c r="AG152" s="476"/>
      <c r="AH152" s="476"/>
      <c r="AI152" s="476"/>
      <c r="AJ152" s="476"/>
      <c r="AK152" s="476"/>
      <c r="AL152" s="476"/>
      <c r="AM152" s="476"/>
      <c r="AN152" s="476"/>
      <c r="AO152" s="476"/>
      <c r="AP152" s="476"/>
      <c r="AQ152" s="476"/>
      <c r="AR152" s="476"/>
      <c r="AS152" s="477">
        <f t="shared" si="23"/>
        <v>0</v>
      </c>
      <c r="AT152" s="475">
        <f t="shared" si="24"/>
        <v>0</v>
      </c>
      <c r="AU152" s="475">
        <f t="shared" si="25"/>
        <v>0</v>
      </c>
      <c r="AV152" s="478"/>
      <c r="AW152" s="121"/>
      <c r="AX152" s="121"/>
      <c r="AY152" s="122"/>
      <c r="AZ152" s="122"/>
      <c r="BA152" s="475">
        <f t="shared" si="26"/>
        <v>0</v>
      </c>
      <c r="BB152" s="479"/>
      <c r="BC152" s="480"/>
      <c r="BD152" s="460" t="str">
        <f t="shared" si="27"/>
        <v>正确</v>
      </c>
    </row>
    <row r="153" s="413" customFormat="1" ht="33" customHeight="1" spans="1:56">
      <c r="A153" s="481">
        <f t="shared" si="19"/>
        <v>149</v>
      </c>
      <c r="B153" s="506"/>
      <c r="C153" s="487"/>
      <c r="D153" s="508"/>
      <c r="E153" s="506"/>
      <c r="F153" s="483">
        <f t="shared" si="20"/>
        <v>31</v>
      </c>
      <c r="G153" s="484"/>
      <c r="H153" s="468"/>
      <c r="I153" s="468"/>
      <c r="J153" s="468"/>
      <c r="K153" s="468"/>
      <c r="L153" s="468"/>
      <c r="M153" s="468"/>
      <c r="N153" s="468"/>
      <c r="O153" s="468"/>
      <c r="P153" s="468"/>
      <c r="Q153" s="468"/>
      <c r="R153" s="468"/>
      <c r="S153" s="469">
        <f t="shared" si="21"/>
        <v>0</v>
      </c>
      <c r="T153" s="516"/>
      <c r="U153" s="394"/>
      <c r="V153" s="504"/>
      <c r="W153" s="518"/>
      <c r="X153" s="518"/>
      <c r="Y153" s="518"/>
      <c r="Z153" s="518"/>
      <c r="AA153" s="518"/>
      <c r="AB153" s="476"/>
      <c r="AC153" s="475">
        <f t="shared" si="22"/>
        <v>0</v>
      </c>
      <c r="AD153" s="476"/>
      <c r="AE153" s="476"/>
      <c r="AF153" s="476"/>
      <c r="AG153" s="476"/>
      <c r="AH153" s="476"/>
      <c r="AI153" s="476"/>
      <c r="AJ153" s="476"/>
      <c r="AK153" s="476"/>
      <c r="AL153" s="476"/>
      <c r="AM153" s="476"/>
      <c r="AN153" s="476"/>
      <c r="AO153" s="476"/>
      <c r="AP153" s="476"/>
      <c r="AQ153" s="476"/>
      <c r="AR153" s="476"/>
      <c r="AS153" s="477">
        <f t="shared" si="23"/>
        <v>0</v>
      </c>
      <c r="AT153" s="475">
        <f t="shared" si="24"/>
        <v>0</v>
      </c>
      <c r="AU153" s="475">
        <f t="shared" si="25"/>
        <v>0</v>
      </c>
      <c r="AV153" s="478"/>
      <c r="AW153" s="121"/>
      <c r="AX153" s="121"/>
      <c r="AY153" s="122"/>
      <c r="AZ153" s="122"/>
      <c r="BA153" s="475">
        <f t="shared" si="26"/>
        <v>0</v>
      </c>
      <c r="BB153" s="479"/>
      <c r="BC153" s="480"/>
      <c r="BD153" s="460" t="str">
        <f t="shared" si="27"/>
        <v>正确</v>
      </c>
    </row>
    <row r="154" s="413" customFormat="1" ht="33" customHeight="1" spans="1:56">
      <c r="A154" s="481">
        <f t="shared" si="19"/>
        <v>150</v>
      </c>
      <c r="B154" s="506"/>
      <c r="C154" s="487"/>
      <c r="D154" s="508"/>
      <c r="E154" s="506"/>
      <c r="F154" s="483">
        <f t="shared" si="20"/>
        <v>31</v>
      </c>
      <c r="G154" s="484"/>
      <c r="H154" s="468"/>
      <c r="I154" s="468"/>
      <c r="J154" s="468"/>
      <c r="K154" s="468"/>
      <c r="L154" s="468"/>
      <c r="M154" s="468"/>
      <c r="N154" s="468"/>
      <c r="O154" s="468"/>
      <c r="P154" s="468"/>
      <c r="Q154" s="468"/>
      <c r="R154" s="468"/>
      <c r="S154" s="469">
        <f t="shared" si="21"/>
        <v>0</v>
      </c>
      <c r="T154" s="516"/>
      <c r="U154" s="394"/>
      <c r="V154" s="504"/>
      <c r="W154" s="518"/>
      <c r="X154" s="518"/>
      <c r="Y154" s="518"/>
      <c r="Z154" s="518"/>
      <c r="AA154" s="518"/>
      <c r="AB154" s="476"/>
      <c r="AC154" s="475">
        <f t="shared" si="22"/>
        <v>0</v>
      </c>
      <c r="AD154" s="476"/>
      <c r="AE154" s="476"/>
      <c r="AF154" s="476"/>
      <c r="AG154" s="476"/>
      <c r="AH154" s="476"/>
      <c r="AI154" s="476"/>
      <c r="AJ154" s="476"/>
      <c r="AK154" s="476"/>
      <c r="AL154" s="476"/>
      <c r="AM154" s="476"/>
      <c r="AN154" s="476"/>
      <c r="AO154" s="476"/>
      <c r="AP154" s="476"/>
      <c r="AQ154" s="476"/>
      <c r="AR154" s="476"/>
      <c r="AS154" s="477">
        <f t="shared" si="23"/>
        <v>0</v>
      </c>
      <c r="AT154" s="475">
        <f t="shared" si="24"/>
        <v>0</v>
      </c>
      <c r="AU154" s="475">
        <f t="shared" si="25"/>
        <v>0</v>
      </c>
      <c r="AV154" s="478"/>
      <c r="AW154" s="121"/>
      <c r="AX154" s="121"/>
      <c r="AY154" s="122"/>
      <c r="AZ154" s="122"/>
      <c r="BA154" s="475">
        <f t="shared" si="26"/>
        <v>0</v>
      </c>
      <c r="BB154" s="479"/>
      <c r="BC154" s="480"/>
      <c r="BD154" s="460" t="str">
        <f t="shared" si="27"/>
        <v>正确</v>
      </c>
    </row>
    <row r="155" s="413" customFormat="1" ht="33" customHeight="1" spans="1:56">
      <c r="A155" s="481">
        <f t="shared" si="19"/>
        <v>151</v>
      </c>
      <c r="B155" s="506"/>
      <c r="C155" s="487"/>
      <c r="D155" s="508"/>
      <c r="E155" s="506"/>
      <c r="F155" s="483">
        <f t="shared" si="20"/>
        <v>31</v>
      </c>
      <c r="G155" s="484"/>
      <c r="H155" s="468"/>
      <c r="I155" s="468"/>
      <c r="J155" s="468"/>
      <c r="K155" s="468"/>
      <c r="L155" s="468"/>
      <c r="M155" s="468"/>
      <c r="N155" s="468"/>
      <c r="O155" s="468"/>
      <c r="P155" s="468"/>
      <c r="Q155" s="468"/>
      <c r="R155" s="468"/>
      <c r="S155" s="469">
        <f t="shared" si="21"/>
        <v>0</v>
      </c>
      <c r="T155" s="516"/>
      <c r="U155" s="394"/>
      <c r="V155" s="504"/>
      <c r="W155" s="518"/>
      <c r="X155" s="518"/>
      <c r="Y155" s="518"/>
      <c r="Z155" s="518"/>
      <c r="AA155" s="518"/>
      <c r="AB155" s="476"/>
      <c r="AC155" s="475">
        <f t="shared" si="22"/>
        <v>0</v>
      </c>
      <c r="AD155" s="476"/>
      <c r="AE155" s="476"/>
      <c r="AF155" s="476"/>
      <c r="AG155" s="476"/>
      <c r="AH155" s="476"/>
      <c r="AI155" s="476"/>
      <c r="AJ155" s="476"/>
      <c r="AK155" s="476"/>
      <c r="AL155" s="476"/>
      <c r="AM155" s="476"/>
      <c r="AN155" s="476"/>
      <c r="AO155" s="476"/>
      <c r="AP155" s="476"/>
      <c r="AQ155" s="476"/>
      <c r="AR155" s="476"/>
      <c r="AS155" s="477">
        <f t="shared" si="23"/>
        <v>0</v>
      </c>
      <c r="AT155" s="475">
        <f t="shared" si="24"/>
        <v>0</v>
      </c>
      <c r="AU155" s="475">
        <f t="shared" si="25"/>
        <v>0</v>
      </c>
      <c r="AV155" s="478"/>
      <c r="AW155" s="121"/>
      <c r="AX155" s="121"/>
      <c r="AY155" s="122"/>
      <c r="AZ155" s="122"/>
      <c r="BA155" s="475">
        <f t="shared" si="26"/>
        <v>0</v>
      </c>
      <c r="BB155" s="479"/>
      <c r="BC155" s="480"/>
      <c r="BD155" s="460" t="str">
        <f t="shared" si="27"/>
        <v>正确</v>
      </c>
    </row>
    <row r="156" s="413" customFormat="1" ht="33" customHeight="1" spans="1:56">
      <c r="A156" s="481">
        <f t="shared" si="19"/>
        <v>152</v>
      </c>
      <c r="B156" s="506"/>
      <c r="C156" s="487"/>
      <c r="D156" s="508"/>
      <c r="E156" s="506"/>
      <c r="F156" s="483">
        <f t="shared" si="20"/>
        <v>31</v>
      </c>
      <c r="G156" s="484"/>
      <c r="H156" s="468"/>
      <c r="I156" s="468"/>
      <c r="J156" s="468"/>
      <c r="K156" s="468"/>
      <c r="L156" s="468"/>
      <c r="M156" s="468"/>
      <c r="N156" s="468"/>
      <c r="O156" s="468"/>
      <c r="P156" s="468"/>
      <c r="Q156" s="468"/>
      <c r="R156" s="468"/>
      <c r="S156" s="469">
        <f t="shared" si="21"/>
        <v>0</v>
      </c>
      <c r="T156" s="516"/>
      <c r="U156" s="394"/>
      <c r="V156" s="504"/>
      <c r="W156" s="518"/>
      <c r="X156" s="518"/>
      <c r="Y156" s="518"/>
      <c r="Z156" s="518"/>
      <c r="AA156" s="518"/>
      <c r="AB156" s="476"/>
      <c r="AC156" s="475">
        <f t="shared" si="22"/>
        <v>0</v>
      </c>
      <c r="AD156" s="476"/>
      <c r="AE156" s="476"/>
      <c r="AF156" s="476"/>
      <c r="AG156" s="476"/>
      <c r="AH156" s="476"/>
      <c r="AI156" s="476"/>
      <c r="AJ156" s="476"/>
      <c r="AK156" s="476"/>
      <c r="AL156" s="476"/>
      <c r="AM156" s="476"/>
      <c r="AN156" s="476"/>
      <c r="AO156" s="476"/>
      <c r="AP156" s="476"/>
      <c r="AQ156" s="476"/>
      <c r="AR156" s="476"/>
      <c r="AS156" s="477">
        <f t="shared" si="23"/>
        <v>0</v>
      </c>
      <c r="AT156" s="475">
        <f t="shared" si="24"/>
        <v>0</v>
      </c>
      <c r="AU156" s="475">
        <f t="shared" si="25"/>
        <v>0</v>
      </c>
      <c r="AV156" s="478"/>
      <c r="AW156" s="121"/>
      <c r="AX156" s="121"/>
      <c r="AY156" s="122"/>
      <c r="AZ156" s="122"/>
      <c r="BA156" s="475">
        <f t="shared" si="26"/>
        <v>0</v>
      </c>
      <c r="BB156" s="479"/>
      <c r="BC156" s="480"/>
      <c r="BD156" s="460" t="str">
        <f t="shared" si="27"/>
        <v>正确</v>
      </c>
    </row>
    <row r="157" s="413" customFormat="1" ht="33" customHeight="1" spans="1:56">
      <c r="A157" s="481">
        <f t="shared" si="19"/>
        <v>153</v>
      </c>
      <c r="B157" s="506"/>
      <c r="C157" s="487"/>
      <c r="D157" s="508"/>
      <c r="E157" s="506"/>
      <c r="F157" s="483">
        <f t="shared" si="20"/>
        <v>31</v>
      </c>
      <c r="G157" s="484"/>
      <c r="H157" s="468"/>
      <c r="I157" s="468"/>
      <c r="J157" s="468"/>
      <c r="K157" s="468"/>
      <c r="L157" s="468"/>
      <c r="M157" s="468"/>
      <c r="N157" s="468"/>
      <c r="O157" s="468"/>
      <c r="P157" s="468"/>
      <c r="Q157" s="468"/>
      <c r="R157" s="468"/>
      <c r="S157" s="469">
        <f t="shared" si="21"/>
        <v>0</v>
      </c>
      <c r="T157" s="516"/>
      <c r="U157" s="394"/>
      <c r="V157" s="504"/>
      <c r="W157" s="518"/>
      <c r="X157" s="518"/>
      <c r="Y157" s="518"/>
      <c r="Z157" s="518"/>
      <c r="AA157" s="518"/>
      <c r="AB157" s="476"/>
      <c r="AC157" s="475">
        <f t="shared" si="22"/>
        <v>0</v>
      </c>
      <c r="AD157" s="476"/>
      <c r="AE157" s="476"/>
      <c r="AF157" s="476"/>
      <c r="AG157" s="476"/>
      <c r="AH157" s="476"/>
      <c r="AI157" s="476"/>
      <c r="AJ157" s="476"/>
      <c r="AK157" s="476"/>
      <c r="AL157" s="476"/>
      <c r="AM157" s="476"/>
      <c r="AN157" s="476"/>
      <c r="AO157" s="476"/>
      <c r="AP157" s="476"/>
      <c r="AQ157" s="476"/>
      <c r="AR157" s="476"/>
      <c r="AS157" s="477">
        <f t="shared" si="23"/>
        <v>0</v>
      </c>
      <c r="AT157" s="475">
        <f t="shared" si="24"/>
        <v>0</v>
      </c>
      <c r="AU157" s="475">
        <f t="shared" si="25"/>
        <v>0</v>
      </c>
      <c r="AV157" s="478"/>
      <c r="AW157" s="121"/>
      <c r="AX157" s="121"/>
      <c r="AY157" s="122"/>
      <c r="AZ157" s="122"/>
      <c r="BA157" s="475">
        <f t="shared" si="26"/>
        <v>0</v>
      </c>
      <c r="BB157" s="479"/>
      <c r="BC157" s="480"/>
      <c r="BD157" s="460" t="str">
        <f t="shared" si="27"/>
        <v>正确</v>
      </c>
    </row>
    <row r="158" s="413" customFormat="1" ht="33" customHeight="1" spans="1:56">
      <c r="A158" s="481">
        <f t="shared" si="19"/>
        <v>154</v>
      </c>
      <c r="B158" s="506"/>
      <c r="C158" s="487"/>
      <c r="D158" s="508"/>
      <c r="E158" s="506"/>
      <c r="F158" s="483">
        <f t="shared" si="20"/>
        <v>31</v>
      </c>
      <c r="G158" s="484"/>
      <c r="H158" s="468"/>
      <c r="I158" s="468"/>
      <c r="J158" s="468"/>
      <c r="K158" s="468"/>
      <c r="L158" s="468"/>
      <c r="M158" s="468"/>
      <c r="N158" s="468"/>
      <c r="O158" s="468"/>
      <c r="P158" s="468"/>
      <c r="Q158" s="468"/>
      <c r="R158" s="468"/>
      <c r="S158" s="469">
        <f t="shared" si="21"/>
        <v>0</v>
      </c>
      <c r="T158" s="516"/>
      <c r="U158" s="394"/>
      <c r="V158" s="504"/>
      <c r="W158" s="518"/>
      <c r="X158" s="518"/>
      <c r="Y158" s="518"/>
      <c r="Z158" s="518"/>
      <c r="AA158" s="518"/>
      <c r="AB158" s="476"/>
      <c r="AC158" s="475">
        <f t="shared" si="22"/>
        <v>0</v>
      </c>
      <c r="AD158" s="476"/>
      <c r="AE158" s="476"/>
      <c r="AF158" s="476"/>
      <c r="AG158" s="476"/>
      <c r="AH158" s="476"/>
      <c r="AI158" s="476"/>
      <c r="AJ158" s="476"/>
      <c r="AK158" s="476"/>
      <c r="AL158" s="476"/>
      <c r="AM158" s="476"/>
      <c r="AN158" s="476"/>
      <c r="AO158" s="476"/>
      <c r="AP158" s="476"/>
      <c r="AQ158" s="476"/>
      <c r="AR158" s="476"/>
      <c r="AS158" s="477">
        <f t="shared" si="23"/>
        <v>0</v>
      </c>
      <c r="AT158" s="475">
        <f t="shared" si="24"/>
        <v>0</v>
      </c>
      <c r="AU158" s="475">
        <f t="shared" si="25"/>
        <v>0</v>
      </c>
      <c r="AV158" s="478"/>
      <c r="AW158" s="121"/>
      <c r="AX158" s="121"/>
      <c r="AY158" s="122"/>
      <c r="AZ158" s="122"/>
      <c r="BA158" s="475">
        <f t="shared" si="26"/>
        <v>0</v>
      </c>
      <c r="BB158" s="479"/>
      <c r="BC158" s="480"/>
      <c r="BD158" s="460" t="str">
        <f t="shared" si="27"/>
        <v>正确</v>
      </c>
    </row>
    <row r="159" s="413" customFormat="1" ht="33" customHeight="1" spans="1:56">
      <c r="A159" s="481">
        <f t="shared" si="19"/>
        <v>155</v>
      </c>
      <c r="B159" s="506"/>
      <c r="C159" s="487"/>
      <c r="D159" s="508"/>
      <c r="E159" s="506"/>
      <c r="F159" s="483">
        <f t="shared" si="20"/>
        <v>31</v>
      </c>
      <c r="G159" s="484"/>
      <c r="H159" s="468"/>
      <c r="I159" s="468"/>
      <c r="J159" s="468"/>
      <c r="K159" s="468"/>
      <c r="L159" s="468"/>
      <c r="M159" s="468"/>
      <c r="N159" s="468"/>
      <c r="O159" s="468"/>
      <c r="P159" s="468"/>
      <c r="Q159" s="468"/>
      <c r="R159" s="468"/>
      <c r="S159" s="469">
        <f t="shared" si="21"/>
        <v>0</v>
      </c>
      <c r="T159" s="516"/>
      <c r="U159" s="394"/>
      <c r="V159" s="504"/>
      <c r="W159" s="518"/>
      <c r="X159" s="518"/>
      <c r="Y159" s="518"/>
      <c r="Z159" s="518"/>
      <c r="AA159" s="518"/>
      <c r="AB159" s="476"/>
      <c r="AC159" s="475">
        <f t="shared" si="22"/>
        <v>0</v>
      </c>
      <c r="AD159" s="476"/>
      <c r="AE159" s="476"/>
      <c r="AF159" s="476"/>
      <c r="AG159" s="476"/>
      <c r="AH159" s="476"/>
      <c r="AI159" s="476"/>
      <c r="AJ159" s="476"/>
      <c r="AK159" s="476"/>
      <c r="AL159" s="476"/>
      <c r="AM159" s="476"/>
      <c r="AN159" s="476"/>
      <c r="AO159" s="476"/>
      <c r="AP159" s="476"/>
      <c r="AQ159" s="476"/>
      <c r="AR159" s="476"/>
      <c r="AS159" s="477">
        <f t="shared" si="23"/>
        <v>0</v>
      </c>
      <c r="AT159" s="475">
        <f t="shared" si="24"/>
        <v>0</v>
      </c>
      <c r="AU159" s="475">
        <f t="shared" si="25"/>
        <v>0</v>
      </c>
      <c r="AV159" s="478"/>
      <c r="AW159" s="121"/>
      <c r="AX159" s="121"/>
      <c r="AY159" s="122"/>
      <c r="AZ159" s="122"/>
      <c r="BA159" s="475">
        <f t="shared" si="26"/>
        <v>0</v>
      </c>
      <c r="BB159" s="479"/>
      <c r="BC159" s="480"/>
      <c r="BD159" s="460" t="str">
        <f t="shared" si="27"/>
        <v>正确</v>
      </c>
    </row>
    <row r="160" s="413" customFormat="1" ht="33" customHeight="1" spans="1:56">
      <c r="A160" s="481">
        <f t="shared" si="19"/>
        <v>156</v>
      </c>
      <c r="B160" s="506"/>
      <c r="C160" s="487"/>
      <c r="D160" s="508"/>
      <c r="E160" s="506"/>
      <c r="F160" s="483">
        <f t="shared" si="20"/>
        <v>31</v>
      </c>
      <c r="G160" s="484"/>
      <c r="H160" s="468"/>
      <c r="I160" s="468"/>
      <c r="J160" s="468"/>
      <c r="K160" s="468"/>
      <c r="L160" s="468"/>
      <c r="M160" s="468"/>
      <c r="N160" s="468"/>
      <c r="O160" s="468"/>
      <c r="P160" s="468"/>
      <c r="Q160" s="468"/>
      <c r="R160" s="468"/>
      <c r="S160" s="469">
        <f t="shared" si="21"/>
        <v>0</v>
      </c>
      <c r="T160" s="516"/>
      <c r="U160" s="394"/>
      <c r="V160" s="504"/>
      <c r="W160" s="518"/>
      <c r="X160" s="518"/>
      <c r="Y160" s="518"/>
      <c r="Z160" s="518"/>
      <c r="AA160" s="518"/>
      <c r="AB160" s="476"/>
      <c r="AC160" s="475">
        <f t="shared" si="22"/>
        <v>0</v>
      </c>
      <c r="AD160" s="476"/>
      <c r="AE160" s="476"/>
      <c r="AF160" s="476"/>
      <c r="AG160" s="476"/>
      <c r="AH160" s="476"/>
      <c r="AI160" s="476"/>
      <c r="AJ160" s="476"/>
      <c r="AK160" s="476"/>
      <c r="AL160" s="476"/>
      <c r="AM160" s="476"/>
      <c r="AN160" s="476"/>
      <c r="AO160" s="476"/>
      <c r="AP160" s="476"/>
      <c r="AQ160" s="476"/>
      <c r="AR160" s="476"/>
      <c r="AS160" s="477">
        <f t="shared" si="23"/>
        <v>0</v>
      </c>
      <c r="AT160" s="475">
        <f t="shared" si="24"/>
        <v>0</v>
      </c>
      <c r="AU160" s="475">
        <f t="shared" si="25"/>
        <v>0</v>
      </c>
      <c r="AV160" s="478"/>
      <c r="AW160" s="121"/>
      <c r="AX160" s="121"/>
      <c r="AY160" s="122"/>
      <c r="AZ160" s="122"/>
      <c r="BA160" s="475">
        <f t="shared" si="26"/>
        <v>0</v>
      </c>
      <c r="BB160" s="479"/>
      <c r="BC160" s="480"/>
      <c r="BD160" s="460" t="str">
        <f t="shared" si="27"/>
        <v>正确</v>
      </c>
    </row>
    <row r="161" s="413" customFormat="1" ht="33" customHeight="1" spans="1:56">
      <c r="A161" s="481">
        <f t="shared" si="19"/>
        <v>157</v>
      </c>
      <c r="B161" s="506"/>
      <c r="C161" s="487"/>
      <c r="D161" s="508"/>
      <c r="E161" s="506"/>
      <c r="F161" s="483">
        <f t="shared" si="20"/>
        <v>31</v>
      </c>
      <c r="G161" s="484"/>
      <c r="H161" s="468"/>
      <c r="I161" s="468"/>
      <c r="J161" s="468"/>
      <c r="K161" s="468"/>
      <c r="L161" s="468"/>
      <c r="M161" s="468"/>
      <c r="N161" s="468"/>
      <c r="O161" s="468"/>
      <c r="P161" s="468"/>
      <c r="Q161" s="468"/>
      <c r="R161" s="468"/>
      <c r="S161" s="469">
        <f t="shared" si="21"/>
        <v>0</v>
      </c>
      <c r="T161" s="516"/>
      <c r="U161" s="394"/>
      <c r="V161" s="504"/>
      <c r="W161" s="518"/>
      <c r="X161" s="518"/>
      <c r="Y161" s="518"/>
      <c r="Z161" s="518"/>
      <c r="AA161" s="518"/>
      <c r="AB161" s="476"/>
      <c r="AC161" s="475">
        <f t="shared" si="22"/>
        <v>0</v>
      </c>
      <c r="AD161" s="476"/>
      <c r="AE161" s="476"/>
      <c r="AF161" s="476"/>
      <c r="AG161" s="476"/>
      <c r="AH161" s="476"/>
      <c r="AI161" s="476"/>
      <c r="AJ161" s="476"/>
      <c r="AK161" s="476"/>
      <c r="AL161" s="476"/>
      <c r="AM161" s="476"/>
      <c r="AN161" s="476"/>
      <c r="AO161" s="476"/>
      <c r="AP161" s="476"/>
      <c r="AQ161" s="476"/>
      <c r="AR161" s="476"/>
      <c r="AS161" s="477">
        <f t="shared" si="23"/>
        <v>0</v>
      </c>
      <c r="AT161" s="475">
        <f t="shared" si="24"/>
        <v>0</v>
      </c>
      <c r="AU161" s="475">
        <f t="shared" si="25"/>
        <v>0</v>
      </c>
      <c r="AV161" s="478"/>
      <c r="AW161" s="121"/>
      <c r="AX161" s="121"/>
      <c r="AY161" s="122"/>
      <c r="AZ161" s="122"/>
      <c r="BA161" s="475">
        <f t="shared" si="26"/>
        <v>0</v>
      </c>
      <c r="BB161" s="479"/>
      <c r="BC161" s="480"/>
      <c r="BD161" s="460" t="str">
        <f t="shared" si="27"/>
        <v>正确</v>
      </c>
    </row>
    <row r="162" s="413" customFormat="1" ht="33" customHeight="1" spans="1:56">
      <c r="A162" s="481">
        <f t="shared" si="19"/>
        <v>158</v>
      </c>
      <c r="B162" s="506"/>
      <c r="C162" s="487"/>
      <c r="D162" s="508"/>
      <c r="E162" s="506"/>
      <c r="F162" s="483">
        <f t="shared" si="20"/>
        <v>31</v>
      </c>
      <c r="G162" s="484"/>
      <c r="H162" s="468"/>
      <c r="I162" s="468"/>
      <c r="J162" s="468"/>
      <c r="K162" s="468"/>
      <c r="L162" s="468"/>
      <c r="M162" s="468"/>
      <c r="N162" s="468"/>
      <c r="O162" s="468"/>
      <c r="P162" s="468"/>
      <c r="Q162" s="468"/>
      <c r="R162" s="468"/>
      <c r="S162" s="469">
        <f t="shared" si="21"/>
        <v>0</v>
      </c>
      <c r="T162" s="516"/>
      <c r="U162" s="394"/>
      <c r="V162" s="504"/>
      <c r="W162" s="518"/>
      <c r="X162" s="518"/>
      <c r="Y162" s="518"/>
      <c r="Z162" s="518"/>
      <c r="AA162" s="518"/>
      <c r="AB162" s="476"/>
      <c r="AC162" s="475">
        <f t="shared" si="22"/>
        <v>0</v>
      </c>
      <c r="AD162" s="476"/>
      <c r="AE162" s="476"/>
      <c r="AF162" s="476"/>
      <c r="AG162" s="476"/>
      <c r="AH162" s="476"/>
      <c r="AI162" s="476"/>
      <c r="AJ162" s="476"/>
      <c r="AK162" s="476"/>
      <c r="AL162" s="476"/>
      <c r="AM162" s="476"/>
      <c r="AN162" s="476"/>
      <c r="AO162" s="476"/>
      <c r="AP162" s="476"/>
      <c r="AQ162" s="476"/>
      <c r="AR162" s="476"/>
      <c r="AS162" s="477">
        <f t="shared" si="23"/>
        <v>0</v>
      </c>
      <c r="AT162" s="475">
        <f t="shared" si="24"/>
        <v>0</v>
      </c>
      <c r="AU162" s="475">
        <f t="shared" si="25"/>
        <v>0</v>
      </c>
      <c r="AV162" s="478"/>
      <c r="AW162" s="121"/>
      <c r="AX162" s="121"/>
      <c r="AY162" s="122"/>
      <c r="AZ162" s="122"/>
      <c r="BA162" s="475">
        <f t="shared" si="26"/>
        <v>0</v>
      </c>
      <c r="BB162" s="479"/>
      <c r="BC162" s="480"/>
      <c r="BD162" s="460" t="str">
        <f t="shared" si="27"/>
        <v>正确</v>
      </c>
    </row>
    <row r="163" s="413" customFormat="1" ht="33" customHeight="1" spans="1:56">
      <c r="A163" s="481">
        <f t="shared" si="19"/>
        <v>159</v>
      </c>
      <c r="B163" s="506"/>
      <c r="C163" s="487"/>
      <c r="D163" s="508"/>
      <c r="E163" s="506"/>
      <c r="F163" s="483">
        <f t="shared" si="20"/>
        <v>31</v>
      </c>
      <c r="G163" s="484"/>
      <c r="H163" s="468"/>
      <c r="I163" s="468"/>
      <c r="J163" s="468"/>
      <c r="K163" s="468"/>
      <c r="L163" s="468"/>
      <c r="M163" s="468"/>
      <c r="N163" s="468"/>
      <c r="O163" s="468"/>
      <c r="P163" s="468"/>
      <c r="Q163" s="468"/>
      <c r="R163" s="468"/>
      <c r="S163" s="469">
        <f t="shared" si="21"/>
        <v>0</v>
      </c>
      <c r="T163" s="516"/>
      <c r="U163" s="394"/>
      <c r="V163" s="504"/>
      <c r="W163" s="518"/>
      <c r="X163" s="518"/>
      <c r="Y163" s="518"/>
      <c r="Z163" s="518"/>
      <c r="AA163" s="518"/>
      <c r="AB163" s="476"/>
      <c r="AC163" s="475">
        <f t="shared" si="22"/>
        <v>0</v>
      </c>
      <c r="AD163" s="476"/>
      <c r="AE163" s="476"/>
      <c r="AF163" s="476"/>
      <c r="AG163" s="476"/>
      <c r="AH163" s="476"/>
      <c r="AI163" s="476"/>
      <c r="AJ163" s="476"/>
      <c r="AK163" s="476"/>
      <c r="AL163" s="476"/>
      <c r="AM163" s="476"/>
      <c r="AN163" s="476"/>
      <c r="AO163" s="476"/>
      <c r="AP163" s="476"/>
      <c r="AQ163" s="476"/>
      <c r="AR163" s="476"/>
      <c r="AS163" s="477">
        <f t="shared" si="23"/>
        <v>0</v>
      </c>
      <c r="AT163" s="475">
        <f t="shared" si="24"/>
        <v>0</v>
      </c>
      <c r="AU163" s="475">
        <f t="shared" si="25"/>
        <v>0</v>
      </c>
      <c r="AV163" s="478"/>
      <c r="AW163" s="121"/>
      <c r="AX163" s="121"/>
      <c r="AY163" s="122"/>
      <c r="AZ163" s="122"/>
      <c r="BA163" s="475">
        <f t="shared" si="26"/>
        <v>0</v>
      </c>
      <c r="BB163" s="479"/>
      <c r="BC163" s="480"/>
      <c r="BD163" s="460" t="str">
        <f t="shared" si="27"/>
        <v>正确</v>
      </c>
    </row>
  </sheetData>
  <sheetProtection algorithmName="SHA-512" hashValue="FtaiaSl/2aAeKRQGneFcuzmld7kn/OfbxpGp+sPwK76PFH5EQhdMPU5E2VokUmICfM7lD/LviakwNwEh5jswOw==" saltValue="dChjYU6ADafxGW8ZDkgQGw==" spinCount="100000" sheet="1" formatCells="0" formatRows="0" deleteRows="0" autoFilter="0" objects="1"/>
  <autoFilter xmlns:etc="http://www.wps.cn/officeDocument/2017/etCustomData" ref="A1:BD163" etc:filterBottomFollowUsedRange="0">
    <extLst/>
  </autoFilter>
  <mergeCells count="2">
    <mergeCell ref="A1:BB1"/>
    <mergeCell ref="A4:E4"/>
  </mergeCells>
  <conditionalFormatting sqref="B5">
    <cfRule type="duplicateValues" dxfId="0" priority="21"/>
  </conditionalFormatting>
  <conditionalFormatting sqref="B7">
    <cfRule type="duplicateValues" dxfId="0" priority="18"/>
  </conditionalFormatting>
  <conditionalFormatting sqref="B17">
    <cfRule type="duplicateValues" dxfId="0" priority="17"/>
  </conditionalFormatting>
  <conditionalFormatting sqref="B46">
    <cfRule type="duplicateValues" dxfId="0" priority="15"/>
  </conditionalFormatting>
  <conditionalFormatting sqref="B48">
    <cfRule type="duplicateValues" dxfId="0" priority="19"/>
  </conditionalFormatting>
  <conditionalFormatting sqref="B50">
    <cfRule type="duplicateValues" dxfId="0" priority="24"/>
  </conditionalFormatting>
  <conditionalFormatting sqref="B51">
    <cfRule type="duplicateValues" dxfId="0" priority="16"/>
  </conditionalFormatting>
  <conditionalFormatting sqref="B56">
    <cfRule type="duplicateValues" dxfId="0" priority="1"/>
  </conditionalFormatting>
  <conditionalFormatting sqref="B15:B16">
    <cfRule type="duplicateValues" dxfId="0" priority="14"/>
  </conditionalFormatting>
  <conditionalFormatting sqref="B52:B53">
    <cfRule type="duplicateValues" dxfId="0" priority="13"/>
  </conditionalFormatting>
  <conditionalFormatting sqref="C57:C163">
    <cfRule type="duplicateValues" dxfId="0" priority="25"/>
  </conditionalFormatting>
  <conditionalFormatting sqref="B6 B8 B13 B18:B19">
    <cfRule type="duplicateValues" dxfId="0" priority="22"/>
  </conditionalFormatting>
  <conditionalFormatting sqref="B9:B12 B20:B35">
    <cfRule type="duplicateValues" dxfId="0" priority="23"/>
  </conditionalFormatting>
  <conditionalFormatting sqref="B36:B45 B47 B49">
    <cfRule type="duplicateValues" dxfId="0" priority="20"/>
  </conditionalFormatting>
  <conditionalFormatting sqref="B54:B55 B57:B163">
    <cfRule type="duplicateValues" dxfId="0" priority="26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ignoredErrors>
    <ignoredError sqref="AJ3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BD164"/>
  <sheetViews>
    <sheetView zoomScale="80" zoomScaleNormal="80" workbookViewId="0">
      <pane xSplit="7" ySplit="4" topLeftCell="AV5" activePane="bottomRight" state="frozen"/>
      <selection/>
      <selection pane="topRight"/>
      <selection pane="bottomLeft"/>
      <selection pane="bottomRight" activeCell="BA6" sqref="BA6:BA16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200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916666666667" style="1" customWidth="1"/>
    <col min="57" max="62" width="12.7583333333333" style="13" customWidth="1"/>
    <col min="63" max="16383" width="12.7583333333333" style="13" hidden="1" customWidth="1"/>
    <col min="16384" max="16384" width="12.7583333333333" style="13"/>
  </cols>
  <sheetData>
    <row r="1" s="1" customFormat="1" ht="38" customHeight="1" spans="1:56">
      <c r="A1" s="14" t="s">
        <v>427</v>
      </c>
      <c r="B1" s="15"/>
      <c r="C1" s="15"/>
      <c r="D1" s="15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6">
      <c r="A2" s="24" t="s">
        <v>1</v>
      </c>
      <c r="B2" s="25" t="s">
        <v>2</v>
      </c>
      <c r="C2" s="26">
        <v>46022</v>
      </c>
      <c r="D2" s="29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201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6">
      <c r="A4" s="54" t="s">
        <v>71</v>
      </c>
      <c r="B4" s="55"/>
      <c r="C4" s="55"/>
      <c r="D4" s="55"/>
      <c r="E4" s="55"/>
      <c r="F4" s="57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SUBTOTAL(9,V5:V164)</f>
        <v>22000</v>
      </c>
      <c r="W4" s="63">
        <f t="shared" si="0"/>
        <v>7200</v>
      </c>
      <c r="X4" s="63">
        <f t="shared" si="0"/>
        <v>2600</v>
      </c>
      <c r="Y4" s="63">
        <f t="shared" si="0"/>
        <v>1600</v>
      </c>
      <c r="Z4" s="63">
        <f t="shared" si="0"/>
        <v>1300</v>
      </c>
      <c r="AA4" s="63">
        <f t="shared" si="0"/>
        <v>1300</v>
      </c>
      <c r="AB4" s="63">
        <f t="shared" si="0"/>
        <v>1300</v>
      </c>
      <c r="AC4" s="63">
        <f t="shared" si="0"/>
        <v>0</v>
      </c>
      <c r="AD4" s="63">
        <f t="shared" si="0"/>
        <v>1550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300</v>
      </c>
      <c r="AI4" s="63">
        <f t="shared" si="0"/>
        <v>27</v>
      </c>
      <c r="AJ4" s="63">
        <f t="shared" si="0"/>
        <v>666</v>
      </c>
      <c r="AK4" s="63">
        <f t="shared" si="0"/>
        <v>0</v>
      </c>
      <c r="AL4" s="63">
        <f t="shared" si="0"/>
        <v>500</v>
      </c>
      <c r="AM4" s="63">
        <f t="shared" si="0"/>
        <v>0</v>
      </c>
      <c r="AN4" s="63">
        <f t="shared" si="0"/>
        <v>0</v>
      </c>
      <c r="AO4" s="63">
        <f t="shared" si="0"/>
        <v>0</v>
      </c>
      <c r="AP4" s="63">
        <f t="shared" si="0"/>
        <v>0</v>
      </c>
      <c r="AQ4" s="63">
        <f t="shared" si="0"/>
        <v>0</v>
      </c>
      <c r="AR4" s="63">
        <f t="shared" si="0"/>
        <v>0</v>
      </c>
      <c r="AS4" s="63">
        <f t="shared" si="0"/>
        <v>8</v>
      </c>
      <c r="AT4" s="63">
        <f t="shared" si="0"/>
        <v>258.064516129032</v>
      </c>
      <c r="AU4" s="63">
        <f t="shared" si="0"/>
        <v>40076.94</v>
      </c>
      <c r="AV4" s="63">
        <f t="shared" si="0"/>
        <v>557.6</v>
      </c>
      <c r="AW4" s="63">
        <f t="shared" si="0"/>
        <v>104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39415.34</v>
      </c>
      <c r="BB4" s="63"/>
      <c r="BC4" s="65"/>
      <c r="BD4" s="63"/>
    </row>
    <row r="5" s="1" customFormat="1" ht="31" customHeight="1" spans="1:56">
      <c r="A5" s="66">
        <f t="shared" ref="A5:A68" si="1">ROW()-4</f>
        <v>1</v>
      </c>
      <c r="B5" s="403" t="s">
        <v>428</v>
      </c>
      <c r="C5" s="404" t="s">
        <v>169</v>
      </c>
      <c r="D5" s="405">
        <v>45811</v>
      </c>
      <c r="E5" s="406" t="s">
        <v>78</v>
      </c>
      <c r="F5" s="71">
        <f t="shared" ref="F5:F68" si="2">IF($C$2-D5+1&lt;$E$2,$C$2-D5+1,$E$2)</f>
        <v>31</v>
      </c>
      <c r="G5" s="407" t="s">
        <v>79</v>
      </c>
      <c r="H5" s="160"/>
      <c r="I5" s="160"/>
      <c r="J5" s="160"/>
      <c r="K5" s="160"/>
      <c r="L5" s="160"/>
      <c r="M5" s="160"/>
      <c r="N5" s="160"/>
      <c r="O5" s="160"/>
      <c r="P5" s="160">
        <v>1</v>
      </c>
      <c r="Q5" s="160">
        <v>1</v>
      </c>
      <c r="R5" s="160"/>
      <c r="S5" s="75">
        <f t="shared" ref="S5:S68" si="3">P5+Q5-R5</f>
        <v>2</v>
      </c>
      <c r="T5" s="171" t="s">
        <v>429</v>
      </c>
      <c r="U5" s="408">
        <v>3800</v>
      </c>
      <c r="V5" s="173">
        <v>2000</v>
      </c>
      <c r="W5" s="174">
        <v>500</v>
      </c>
      <c r="X5" s="174">
        <v>200</v>
      </c>
      <c r="Y5" s="174">
        <v>200</v>
      </c>
      <c r="Z5" s="174">
        <v>300</v>
      </c>
      <c r="AA5" s="174">
        <v>300</v>
      </c>
      <c r="AB5" s="163">
        <v>300</v>
      </c>
      <c r="AC5" s="79">
        <f t="shared" ref="AC5:AC68" si="4">IF(G5="是",30,0)</f>
        <v>0</v>
      </c>
      <c r="AD5" s="163"/>
      <c r="AE5" s="163"/>
      <c r="AF5" s="163"/>
      <c r="AG5" s="163"/>
      <c r="AH5" s="163">
        <v>300</v>
      </c>
      <c r="AI5" s="163">
        <v>27</v>
      </c>
      <c r="AJ5" s="163">
        <v>666</v>
      </c>
      <c r="AK5" s="163"/>
      <c r="AL5" s="163">
        <v>500</v>
      </c>
      <c r="AM5" s="163"/>
      <c r="AN5" s="163"/>
      <c r="AO5" s="163"/>
      <c r="AP5" s="163"/>
      <c r="AQ5" s="163"/>
      <c r="AR5" s="163"/>
      <c r="AS5" s="82">
        <f t="shared" ref="AS5:AS68" si="5">IFERROR(U5/$E$2*2*H5+I5*2,0)</f>
        <v>0</v>
      </c>
      <c r="AT5" s="79">
        <f t="shared" ref="AT5:AT68" si="6">IFERROR(U5/$E$2*(J5+K5*0.2+L5+M5*0.5),0)</f>
        <v>0</v>
      </c>
      <c r="AU5" s="79">
        <f t="shared" ref="AU5:AU68" si="7">ROUND(SUM(V5:AP5)-SUM(AQ5:AT5),2)</f>
        <v>5293</v>
      </c>
      <c r="AV5" s="180">
        <v>557.6</v>
      </c>
      <c r="AW5" s="122">
        <v>104</v>
      </c>
      <c r="AX5" s="122"/>
      <c r="AY5" s="122"/>
      <c r="AZ5" s="122"/>
      <c r="BA5" s="79">
        <f t="shared" ref="BA5:BA68" si="8">ROUND(AU5-SUM(AV5:AZ5),2)</f>
        <v>4631.4</v>
      </c>
      <c r="BB5" s="129"/>
      <c r="BC5" s="169" t="s">
        <v>430</v>
      </c>
      <c r="BD5" s="63" t="str">
        <f t="shared" ref="BD5:BD68" si="9">IF(U5-SUM(V5:AB5)=0,"正确","错误")</f>
        <v>正确</v>
      </c>
    </row>
    <row r="6" s="1" customFormat="1" ht="31" customHeight="1" spans="1:56">
      <c r="A6" s="88">
        <f t="shared" si="1"/>
        <v>2</v>
      </c>
      <c r="B6" s="409" t="s">
        <v>431</v>
      </c>
      <c r="C6" s="404" t="s">
        <v>432</v>
      </c>
      <c r="D6" s="405">
        <v>45854</v>
      </c>
      <c r="E6" s="407" t="s">
        <v>78</v>
      </c>
      <c r="F6" s="90">
        <f t="shared" si="2"/>
        <v>31</v>
      </c>
      <c r="G6" s="167" t="s">
        <v>79</v>
      </c>
      <c r="H6" s="160"/>
      <c r="I6" s="160"/>
      <c r="J6" s="160"/>
      <c r="K6" s="160"/>
      <c r="L6" s="160"/>
      <c r="M6" s="160"/>
      <c r="N6" s="160"/>
      <c r="O6" s="251"/>
      <c r="P6" s="160"/>
      <c r="Q6" s="160"/>
      <c r="R6" s="160"/>
      <c r="S6" s="75">
        <f t="shared" si="3"/>
        <v>0</v>
      </c>
      <c r="T6" s="171"/>
      <c r="U6" s="408">
        <v>3500</v>
      </c>
      <c r="V6" s="173">
        <v>2000</v>
      </c>
      <c r="W6" s="174">
        <v>700</v>
      </c>
      <c r="X6" s="174">
        <v>300</v>
      </c>
      <c r="Y6" s="174">
        <v>200</v>
      </c>
      <c r="Z6" s="174">
        <v>100</v>
      </c>
      <c r="AA6" s="174">
        <v>100</v>
      </c>
      <c r="AB6" s="163">
        <v>100</v>
      </c>
      <c r="AC6" s="79">
        <f t="shared" si="4"/>
        <v>0</v>
      </c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82">
        <f t="shared" si="5"/>
        <v>0</v>
      </c>
      <c r="AT6" s="79">
        <f t="shared" si="6"/>
        <v>0</v>
      </c>
      <c r="AU6" s="79">
        <f t="shared" si="7"/>
        <v>3500</v>
      </c>
      <c r="AV6" s="180"/>
      <c r="AW6" s="122"/>
      <c r="AX6" s="122"/>
      <c r="AY6" s="122"/>
      <c r="AZ6" s="122"/>
      <c r="BA6" s="79">
        <f t="shared" si="8"/>
        <v>3500</v>
      </c>
      <c r="BB6" s="129"/>
      <c r="BC6" s="169"/>
      <c r="BD6" s="63" t="str">
        <f t="shared" si="9"/>
        <v>正确</v>
      </c>
    </row>
    <row r="7" s="1" customFormat="1" ht="33" customHeight="1" spans="1:56">
      <c r="A7" s="88">
        <f t="shared" si="1"/>
        <v>3</v>
      </c>
      <c r="B7" s="410" t="s">
        <v>433</v>
      </c>
      <c r="C7" s="404" t="s">
        <v>153</v>
      </c>
      <c r="D7" s="405">
        <v>45854</v>
      </c>
      <c r="E7" s="407" t="s">
        <v>78</v>
      </c>
      <c r="F7" s="90">
        <f t="shared" si="2"/>
        <v>31</v>
      </c>
      <c r="G7" s="170" t="s">
        <v>79</v>
      </c>
      <c r="H7" s="160"/>
      <c r="I7" s="160"/>
      <c r="J7" s="160"/>
      <c r="K7" s="160"/>
      <c r="L7" s="160"/>
      <c r="M7" s="160"/>
      <c r="N7" s="160"/>
      <c r="O7" s="253"/>
      <c r="P7" s="160">
        <v>1</v>
      </c>
      <c r="Q7" s="160"/>
      <c r="R7" s="160">
        <v>1</v>
      </c>
      <c r="S7" s="75">
        <f t="shared" si="3"/>
        <v>0</v>
      </c>
      <c r="T7" s="361" t="s">
        <v>434</v>
      </c>
      <c r="U7" s="408">
        <v>4000</v>
      </c>
      <c r="V7" s="173">
        <v>2000</v>
      </c>
      <c r="W7" s="174">
        <v>1000</v>
      </c>
      <c r="X7" s="174">
        <v>500</v>
      </c>
      <c r="Y7" s="174">
        <v>200</v>
      </c>
      <c r="Z7" s="174">
        <v>100</v>
      </c>
      <c r="AA7" s="174">
        <v>100</v>
      </c>
      <c r="AB7" s="163">
        <v>100</v>
      </c>
      <c r="AC7" s="79">
        <f t="shared" si="4"/>
        <v>0</v>
      </c>
      <c r="AD7" s="163">
        <f>16*50</f>
        <v>800</v>
      </c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82">
        <f t="shared" si="5"/>
        <v>0</v>
      </c>
      <c r="AT7" s="79">
        <f t="shared" si="6"/>
        <v>0</v>
      </c>
      <c r="AU7" s="79">
        <f t="shared" si="7"/>
        <v>4800</v>
      </c>
      <c r="AV7" s="180"/>
      <c r="AW7" s="122"/>
      <c r="AX7" s="122"/>
      <c r="AY7" s="122"/>
      <c r="AZ7" s="122"/>
      <c r="BA7" s="79">
        <f t="shared" si="8"/>
        <v>4800</v>
      </c>
      <c r="BB7" s="129"/>
      <c r="BC7" s="169" t="s">
        <v>435</v>
      </c>
      <c r="BD7" s="63" t="str">
        <f t="shared" si="9"/>
        <v>正确</v>
      </c>
    </row>
    <row r="8" s="1" customFormat="1" ht="33" customHeight="1" spans="1:56">
      <c r="A8" s="88">
        <f t="shared" si="1"/>
        <v>4</v>
      </c>
      <c r="B8" s="409" t="s">
        <v>436</v>
      </c>
      <c r="C8" s="396" t="s">
        <v>141</v>
      </c>
      <c r="D8" s="405">
        <v>45857</v>
      </c>
      <c r="E8" s="407" t="s">
        <v>78</v>
      </c>
      <c r="F8" s="90">
        <f t="shared" si="2"/>
        <v>31</v>
      </c>
      <c r="G8" s="170" t="s">
        <v>79</v>
      </c>
      <c r="H8" s="160"/>
      <c r="I8" s="160"/>
      <c r="J8" s="160"/>
      <c r="K8" s="160"/>
      <c r="L8" s="160"/>
      <c r="M8" s="160"/>
      <c r="N8" s="160"/>
      <c r="O8" s="364"/>
      <c r="P8" s="160"/>
      <c r="Q8" s="160"/>
      <c r="R8" s="160"/>
      <c r="S8" s="75">
        <f t="shared" si="3"/>
        <v>0</v>
      </c>
      <c r="T8" s="171"/>
      <c r="U8" s="408">
        <v>3000</v>
      </c>
      <c r="V8" s="173">
        <v>2000</v>
      </c>
      <c r="W8" s="174">
        <v>500</v>
      </c>
      <c r="X8" s="174">
        <v>100</v>
      </c>
      <c r="Y8" s="174">
        <v>100</v>
      </c>
      <c r="Z8" s="174">
        <v>100</v>
      </c>
      <c r="AA8" s="174">
        <v>100</v>
      </c>
      <c r="AB8" s="163">
        <v>100</v>
      </c>
      <c r="AC8" s="79">
        <f t="shared" si="4"/>
        <v>0</v>
      </c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82">
        <f t="shared" si="5"/>
        <v>0</v>
      </c>
      <c r="AT8" s="79">
        <f t="shared" si="6"/>
        <v>0</v>
      </c>
      <c r="AU8" s="79">
        <f t="shared" si="7"/>
        <v>3000</v>
      </c>
      <c r="AV8" s="180"/>
      <c r="AW8" s="122"/>
      <c r="AX8" s="122"/>
      <c r="AY8" s="122"/>
      <c r="AZ8" s="122"/>
      <c r="BA8" s="79">
        <f t="shared" si="8"/>
        <v>3000</v>
      </c>
      <c r="BB8" s="129"/>
      <c r="BC8" s="169"/>
      <c r="BD8" s="63" t="str">
        <f t="shared" si="9"/>
        <v>正确</v>
      </c>
    </row>
    <row r="9" s="1" customFormat="1" ht="33" customHeight="1" spans="1:56">
      <c r="A9" s="88">
        <f t="shared" si="1"/>
        <v>5</v>
      </c>
      <c r="B9" s="409" t="s">
        <v>437</v>
      </c>
      <c r="C9" s="396" t="s">
        <v>141</v>
      </c>
      <c r="D9" s="405">
        <v>45854</v>
      </c>
      <c r="E9" s="407" t="s">
        <v>78</v>
      </c>
      <c r="F9" s="90">
        <f t="shared" si="2"/>
        <v>31</v>
      </c>
      <c r="G9" s="170" t="s">
        <v>79</v>
      </c>
      <c r="H9" s="160"/>
      <c r="I9" s="160"/>
      <c r="J9" s="160"/>
      <c r="L9" s="160"/>
      <c r="M9" s="160"/>
      <c r="N9" s="160"/>
      <c r="O9" s="364"/>
      <c r="P9" s="160">
        <v>2</v>
      </c>
      <c r="Q9" s="160"/>
      <c r="R9" s="160">
        <v>2</v>
      </c>
      <c r="S9" s="75">
        <f t="shared" si="3"/>
        <v>0</v>
      </c>
      <c r="T9" s="171" t="s">
        <v>438</v>
      </c>
      <c r="U9" s="408">
        <v>3000</v>
      </c>
      <c r="V9" s="173">
        <v>2000</v>
      </c>
      <c r="W9" s="174">
        <v>500</v>
      </c>
      <c r="X9" s="174">
        <v>100</v>
      </c>
      <c r="Y9" s="174">
        <v>100</v>
      </c>
      <c r="Z9" s="174">
        <v>100</v>
      </c>
      <c r="AA9" s="174">
        <v>100</v>
      </c>
      <c r="AB9" s="163">
        <v>100</v>
      </c>
      <c r="AC9" s="79">
        <f t="shared" si="4"/>
        <v>0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82">
        <f t="shared" si="5"/>
        <v>0</v>
      </c>
      <c r="AT9" s="79">
        <f t="shared" si="6"/>
        <v>0</v>
      </c>
      <c r="AU9" s="79">
        <f t="shared" si="7"/>
        <v>3000</v>
      </c>
      <c r="AV9" s="180"/>
      <c r="AW9" s="122"/>
      <c r="AX9" s="122"/>
      <c r="AY9" s="122"/>
      <c r="AZ9" s="122"/>
      <c r="BA9" s="79">
        <f t="shared" si="8"/>
        <v>3000</v>
      </c>
      <c r="BB9" s="129"/>
      <c r="BC9" s="169"/>
      <c r="BD9" s="63" t="str">
        <f t="shared" si="9"/>
        <v>正确</v>
      </c>
    </row>
    <row r="10" s="1" customFormat="1" ht="33" customHeight="1" spans="1:56">
      <c r="A10" s="88">
        <f t="shared" si="1"/>
        <v>6</v>
      </c>
      <c r="B10" s="409" t="s">
        <v>439</v>
      </c>
      <c r="C10" s="396" t="s">
        <v>141</v>
      </c>
      <c r="D10" s="405">
        <v>45854</v>
      </c>
      <c r="E10" s="407" t="s">
        <v>78</v>
      </c>
      <c r="F10" s="90">
        <f t="shared" si="2"/>
        <v>31</v>
      </c>
      <c r="G10" s="170" t="s">
        <v>79</v>
      </c>
      <c r="H10" s="160"/>
      <c r="I10" s="160"/>
      <c r="J10" s="160"/>
      <c r="K10" s="160"/>
      <c r="L10" s="160"/>
      <c r="M10" s="160"/>
      <c r="N10" s="160"/>
      <c r="O10" s="363"/>
      <c r="P10" s="160"/>
      <c r="Q10" s="160"/>
      <c r="R10" s="160"/>
      <c r="S10" s="75">
        <f t="shared" si="3"/>
        <v>0</v>
      </c>
      <c r="T10" s="171"/>
      <c r="U10" s="408">
        <v>3000</v>
      </c>
      <c r="V10" s="173">
        <v>2000</v>
      </c>
      <c r="W10" s="174">
        <v>500</v>
      </c>
      <c r="X10" s="174">
        <v>100</v>
      </c>
      <c r="Y10" s="174">
        <v>100</v>
      </c>
      <c r="Z10" s="174">
        <v>100</v>
      </c>
      <c r="AA10" s="174">
        <v>100</v>
      </c>
      <c r="AB10" s="163">
        <v>100</v>
      </c>
      <c r="AC10" s="79">
        <f t="shared" si="4"/>
        <v>0</v>
      </c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82">
        <f t="shared" si="5"/>
        <v>0</v>
      </c>
      <c r="AT10" s="79">
        <f t="shared" si="6"/>
        <v>0</v>
      </c>
      <c r="AU10" s="79">
        <f t="shared" si="7"/>
        <v>3000</v>
      </c>
      <c r="AV10" s="180"/>
      <c r="AW10" s="122"/>
      <c r="AX10" s="122"/>
      <c r="AY10" s="122"/>
      <c r="AZ10" s="122"/>
      <c r="BA10" s="79">
        <f t="shared" si="8"/>
        <v>3000</v>
      </c>
      <c r="BB10" s="129"/>
      <c r="BC10" s="169"/>
      <c r="BD10" s="63" t="str">
        <f t="shared" si="9"/>
        <v>正确</v>
      </c>
    </row>
    <row r="11" s="1" customFormat="1" ht="33" customHeight="1" spans="1:56">
      <c r="A11" s="88">
        <f t="shared" si="1"/>
        <v>7</v>
      </c>
      <c r="B11" s="409" t="s">
        <v>440</v>
      </c>
      <c r="C11" s="396" t="s">
        <v>141</v>
      </c>
      <c r="D11" s="405">
        <v>45854</v>
      </c>
      <c r="E11" s="407" t="s">
        <v>78</v>
      </c>
      <c r="F11" s="90">
        <f t="shared" si="2"/>
        <v>31</v>
      </c>
      <c r="G11" s="170" t="s">
        <v>79</v>
      </c>
      <c r="H11" s="160"/>
      <c r="I11" s="160"/>
      <c r="J11" s="160"/>
      <c r="K11" s="160"/>
      <c r="L11" s="160"/>
      <c r="M11" s="160"/>
      <c r="N11" s="160"/>
      <c r="O11" s="160"/>
      <c r="P11" s="160">
        <v>3</v>
      </c>
      <c r="Q11" s="160"/>
      <c r="R11" s="160">
        <v>3</v>
      </c>
      <c r="S11" s="75">
        <f t="shared" si="3"/>
        <v>0</v>
      </c>
      <c r="T11" s="171" t="s">
        <v>441</v>
      </c>
      <c r="U11" s="408">
        <v>3000</v>
      </c>
      <c r="V11" s="173">
        <v>2000</v>
      </c>
      <c r="W11" s="174">
        <v>500</v>
      </c>
      <c r="X11" s="174">
        <v>100</v>
      </c>
      <c r="Y11" s="174">
        <v>100</v>
      </c>
      <c r="Z11" s="174">
        <v>100</v>
      </c>
      <c r="AA11" s="174">
        <v>100</v>
      </c>
      <c r="AB11" s="163">
        <v>100</v>
      </c>
      <c r="AC11" s="79">
        <f t="shared" si="4"/>
        <v>0</v>
      </c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82">
        <f t="shared" si="5"/>
        <v>0</v>
      </c>
      <c r="AT11" s="79">
        <f t="shared" si="6"/>
        <v>0</v>
      </c>
      <c r="AU11" s="79">
        <f t="shared" si="7"/>
        <v>3000</v>
      </c>
      <c r="AV11" s="180"/>
      <c r="AW11" s="122"/>
      <c r="AX11" s="122"/>
      <c r="AY11" s="122"/>
      <c r="AZ11" s="122"/>
      <c r="BA11" s="79">
        <f t="shared" si="8"/>
        <v>3000</v>
      </c>
      <c r="BB11" s="129"/>
      <c r="BC11" s="169"/>
      <c r="BD11" s="63" t="str">
        <f t="shared" si="9"/>
        <v>正确</v>
      </c>
    </row>
    <row r="12" s="1" customFormat="1" ht="33" customHeight="1" spans="1:56">
      <c r="A12" s="88">
        <f t="shared" si="1"/>
        <v>8</v>
      </c>
      <c r="B12" s="409" t="s">
        <v>442</v>
      </c>
      <c r="C12" s="404" t="s">
        <v>153</v>
      </c>
      <c r="D12" s="405">
        <v>45863</v>
      </c>
      <c r="E12" s="407" t="s">
        <v>78</v>
      </c>
      <c r="F12" s="90">
        <f t="shared" si="2"/>
        <v>31</v>
      </c>
      <c r="G12" s="170" t="s">
        <v>79</v>
      </c>
      <c r="H12" s="160"/>
      <c r="I12" s="160"/>
      <c r="J12" s="160"/>
      <c r="K12" s="160"/>
      <c r="L12" s="160"/>
      <c r="M12" s="160"/>
      <c r="N12" s="160"/>
      <c r="O12" s="160"/>
      <c r="P12" s="160">
        <v>2</v>
      </c>
      <c r="Q12" s="160"/>
      <c r="R12" s="160">
        <v>2</v>
      </c>
      <c r="S12" s="75">
        <f t="shared" si="3"/>
        <v>0</v>
      </c>
      <c r="T12" s="171" t="s">
        <v>443</v>
      </c>
      <c r="U12" s="408">
        <v>4000</v>
      </c>
      <c r="V12" s="173">
        <v>2000</v>
      </c>
      <c r="W12" s="174">
        <v>1000</v>
      </c>
      <c r="X12" s="174">
        <v>500</v>
      </c>
      <c r="Y12" s="174">
        <v>200</v>
      </c>
      <c r="Z12" s="174">
        <v>100</v>
      </c>
      <c r="AA12" s="174">
        <v>100</v>
      </c>
      <c r="AB12" s="163">
        <v>100</v>
      </c>
      <c r="AC12" s="79">
        <f t="shared" si="4"/>
        <v>0</v>
      </c>
      <c r="AD12" s="163">
        <f>15*50</f>
        <v>750</v>
      </c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82">
        <f t="shared" si="5"/>
        <v>0</v>
      </c>
      <c r="AT12" s="79">
        <f t="shared" si="6"/>
        <v>0</v>
      </c>
      <c r="AU12" s="79">
        <f t="shared" si="7"/>
        <v>4750</v>
      </c>
      <c r="AV12" s="180"/>
      <c r="AW12" s="122"/>
      <c r="AX12" s="122"/>
      <c r="AY12" s="122"/>
      <c r="AZ12" s="122"/>
      <c r="BA12" s="79">
        <f t="shared" si="8"/>
        <v>4750</v>
      </c>
      <c r="BB12" s="129"/>
      <c r="BC12" s="169" t="s">
        <v>444</v>
      </c>
      <c r="BD12" s="63" t="str">
        <f t="shared" si="9"/>
        <v>正确</v>
      </c>
    </row>
    <row r="13" s="1" customFormat="1" ht="33" customHeight="1" spans="1:56">
      <c r="A13" s="88">
        <f t="shared" si="1"/>
        <v>9</v>
      </c>
      <c r="B13" s="411" t="s">
        <v>445</v>
      </c>
      <c r="C13" s="404" t="s">
        <v>153</v>
      </c>
      <c r="D13" s="405">
        <v>45939</v>
      </c>
      <c r="E13" s="167" t="s">
        <v>78</v>
      </c>
      <c r="F13" s="90">
        <f t="shared" si="2"/>
        <v>31</v>
      </c>
      <c r="G13" s="170" t="s">
        <v>79</v>
      </c>
      <c r="H13" s="160"/>
      <c r="I13" s="160"/>
      <c r="J13" s="160"/>
      <c r="K13" s="160"/>
      <c r="L13" s="160">
        <v>2</v>
      </c>
      <c r="M13" s="160"/>
      <c r="N13" s="160"/>
      <c r="O13" s="160"/>
      <c r="P13" s="160"/>
      <c r="Q13" s="160"/>
      <c r="R13" s="160"/>
      <c r="S13" s="75">
        <f t="shared" si="3"/>
        <v>0</v>
      </c>
      <c r="T13" s="171" t="s">
        <v>446</v>
      </c>
      <c r="U13" s="408">
        <v>4000</v>
      </c>
      <c r="V13" s="173">
        <v>2000</v>
      </c>
      <c r="W13" s="174">
        <v>1000</v>
      </c>
      <c r="X13" s="174">
        <v>500</v>
      </c>
      <c r="Y13" s="174">
        <v>200</v>
      </c>
      <c r="Z13" s="174">
        <v>100</v>
      </c>
      <c r="AA13" s="174">
        <v>100</v>
      </c>
      <c r="AB13" s="163">
        <v>100</v>
      </c>
      <c r="AC13" s="79">
        <f t="shared" si="4"/>
        <v>0</v>
      </c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82">
        <f t="shared" si="5"/>
        <v>0</v>
      </c>
      <c r="AT13" s="79">
        <f t="shared" si="6"/>
        <v>258.064516129032</v>
      </c>
      <c r="AU13" s="79">
        <f t="shared" si="7"/>
        <v>3741.94</v>
      </c>
      <c r="AV13" s="180"/>
      <c r="AW13" s="122"/>
      <c r="AX13" s="122"/>
      <c r="AY13" s="122"/>
      <c r="AZ13" s="122"/>
      <c r="BA13" s="79">
        <f t="shared" si="8"/>
        <v>3741.94</v>
      </c>
      <c r="BB13" s="129"/>
      <c r="BC13" s="169"/>
      <c r="BD13" s="63" t="str">
        <f t="shared" si="9"/>
        <v>正确</v>
      </c>
    </row>
    <row r="14" s="1" customFormat="1" ht="33" customHeight="1" spans="1:56">
      <c r="A14" s="88">
        <f t="shared" si="1"/>
        <v>10</v>
      </c>
      <c r="B14" s="411" t="s">
        <v>447</v>
      </c>
      <c r="C14" s="396" t="s">
        <v>141</v>
      </c>
      <c r="D14" s="405">
        <v>45943</v>
      </c>
      <c r="E14" s="407" t="s">
        <v>78</v>
      </c>
      <c r="F14" s="90">
        <f t="shared" si="2"/>
        <v>31</v>
      </c>
      <c r="G14" s="170" t="s">
        <v>79</v>
      </c>
      <c r="H14" s="160"/>
      <c r="I14" s="160">
        <v>4</v>
      </c>
      <c r="J14" s="160"/>
      <c r="K14" s="160"/>
      <c r="L14" s="160"/>
      <c r="M14" s="160"/>
      <c r="N14" s="160"/>
      <c r="O14" s="160"/>
      <c r="P14" s="160"/>
      <c r="Q14" s="160"/>
      <c r="R14" s="160"/>
      <c r="S14" s="75">
        <f t="shared" si="3"/>
        <v>0</v>
      </c>
      <c r="T14" s="171" t="s">
        <v>448</v>
      </c>
      <c r="U14" s="408">
        <v>3000</v>
      </c>
      <c r="V14" s="173">
        <v>2000</v>
      </c>
      <c r="W14" s="174">
        <v>500</v>
      </c>
      <c r="X14" s="174">
        <v>100</v>
      </c>
      <c r="Y14" s="174">
        <v>100</v>
      </c>
      <c r="Z14" s="174">
        <v>100</v>
      </c>
      <c r="AA14" s="174">
        <v>100</v>
      </c>
      <c r="AB14" s="163">
        <v>100</v>
      </c>
      <c r="AC14" s="79">
        <f t="shared" si="4"/>
        <v>0</v>
      </c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82">
        <f t="shared" si="5"/>
        <v>8</v>
      </c>
      <c r="AT14" s="79">
        <f t="shared" si="6"/>
        <v>0</v>
      </c>
      <c r="AU14" s="79">
        <f t="shared" si="7"/>
        <v>2992</v>
      </c>
      <c r="AV14" s="180"/>
      <c r="AW14" s="122"/>
      <c r="AX14" s="122"/>
      <c r="AY14" s="122"/>
      <c r="AZ14" s="122"/>
      <c r="BA14" s="79">
        <f t="shared" si="8"/>
        <v>2992</v>
      </c>
      <c r="BB14" s="129"/>
      <c r="BC14" s="169"/>
      <c r="BD14" s="63" t="str">
        <f t="shared" si="9"/>
        <v>正确</v>
      </c>
    </row>
    <row r="15" s="1" customFormat="1" ht="33" customHeight="1" spans="1:56">
      <c r="A15" s="88">
        <f t="shared" si="1"/>
        <v>11</v>
      </c>
      <c r="B15" s="411" t="s">
        <v>449</v>
      </c>
      <c r="C15" s="404" t="s">
        <v>141</v>
      </c>
      <c r="D15" s="412">
        <v>45986</v>
      </c>
      <c r="E15" s="167" t="s">
        <v>78</v>
      </c>
      <c r="F15" s="90">
        <f t="shared" si="2"/>
        <v>31</v>
      </c>
      <c r="G15" s="170" t="s">
        <v>79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75">
        <f t="shared" si="3"/>
        <v>0</v>
      </c>
      <c r="T15" s="171"/>
      <c r="U15" s="408">
        <v>3000</v>
      </c>
      <c r="V15" s="173">
        <v>2000</v>
      </c>
      <c r="W15" s="174">
        <v>500</v>
      </c>
      <c r="X15" s="174">
        <v>100</v>
      </c>
      <c r="Y15" s="174">
        <v>100</v>
      </c>
      <c r="Z15" s="174">
        <v>100</v>
      </c>
      <c r="AA15" s="174">
        <v>100</v>
      </c>
      <c r="AB15" s="163">
        <v>100</v>
      </c>
      <c r="AC15" s="79">
        <f t="shared" si="4"/>
        <v>0</v>
      </c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82">
        <f t="shared" si="5"/>
        <v>0</v>
      </c>
      <c r="AT15" s="79">
        <f t="shared" si="6"/>
        <v>0</v>
      </c>
      <c r="AU15" s="79">
        <f t="shared" si="7"/>
        <v>3000</v>
      </c>
      <c r="AV15" s="180"/>
      <c r="AW15" s="122"/>
      <c r="AX15" s="122"/>
      <c r="AY15" s="122"/>
      <c r="AZ15" s="122"/>
      <c r="BA15" s="79">
        <f t="shared" si="8"/>
        <v>3000</v>
      </c>
      <c r="BB15" s="129"/>
      <c r="BC15" s="169"/>
      <c r="BD15" s="63" t="str">
        <f t="shared" si="9"/>
        <v>正确</v>
      </c>
    </row>
    <row r="16" s="1" customFormat="1" ht="33" customHeight="1" spans="1:56">
      <c r="A16" s="88">
        <f t="shared" si="1"/>
        <v>12</v>
      </c>
      <c r="B16" s="167"/>
      <c r="C16" s="396"/>
      <c r="D16" s="229"/>
      <c r="E16" s="167"/>
      <c r="F16" s="90">
        <f t="shared" si="2"/>
        <v>31</v>
      </c>
      <c r="G16" s="17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75">
        <f t="shared" si="3"/>
        <v>0</v>
      </c>
      <c r="T16" s="171"/>
      <c r="U16" s="172"/>
      <c r="V16" s="173"/>
      <c r="W16" s="174"/>
      <c r="X16" s="174"/>
      <c r="Y16" s="174"/>
      <c r="Z16" s="174"/>
      <c r="AA16" s="174"/>
      <c r="AB16" s="163"/>
      <c r="AC16" s="79">
        <f t="shared" si="4"/>
        <v>0</v>
      </c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82">
        <f t="shared" si="5"/>
        <v>0</v>
      </c>
      <c r="AT16" s="79">
        <f t="shared" si="6"/>
        <v>0</v>
      </c>
      <c r="AU16" s="79">
        <f t="shared" si="7"/>
        <v>0</v>
      </c>
      <c r="AV16" s="180"/>
      <c r="AW16" s="122"/>
      <c r="AX16" s="122"/>
      <c r="AY16" s="122"/>
      <c r="AZ16" s="122"/>
      <c r="BA16" s="79">
        <f t="shared" si="8"/>
        <v>0</v>
      </c>
      <c r="BB16" s="129"/>
      <c r="BC16" s="169"/>
      <c r="BD16" s="63" t="str">
        <f t="shared" si="9"/>
        <v>正确</v>
      </c>
    </row>
    <row r="17" s="1" customFormat="1" ht="33" customHeight="1" spans="1:56">
      <c r="A17" s="88">
        <f t="shared" si="1"/>
        <v>13</v>
      </c>
      <c r="B17" s="167"/>
      <c r="C17" s="168"/>
      <c r="D17" s="229"/>
      <c r="E17" s="167"/>
      <c r="F17" s="90">
        <f t="shared" si="2"/>
        <v>31</v>
      </c>
      <c r="G17" s="17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75">
        <f t="shared" si="3"/>
        <v>0</v>
      </c>
      <c r="T17" s="171"/>
      <c r="U17" s="172"/>
      <c r="V17" s="173"/>
      <c r="W17" s="174"/>
      <c r="X17" s="174"/>
      <c r="Y17" s="174"/>
      <c r="Z17" s="174"/>
      <c r="AA17" s="174"/>
      <c r="AB17" s="163"/>
      <c r="AC17" s="79">
        <f t="shared" si="4"/>
        <v>0</v>
      </c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82">
        <f t="shared" si="5"/>
        <v>0</v>
      </c>
      <c r="AT17" s="79">
        <f t="shared" si="6"/>
        <v>0</v>
      </c>
      <c r="AU17" s="79">
        <f t="shared" si="7"/>
        <v>0</v>
      </c>
      <c r="AV17" s="180"/>
      <c r="AW17" s="122"/>
      <c r="AX17" s="122"/>
      <c r="AY17" s="122"/>
      <c r="AZ17" s="122"/>
      <c r="BA17" s="79">
        <f t="shared" si="8"/>
        <v>0</v>
      </c>
      <c r="BB17" s="129"/>
      <c r="BC17" s="169"/>
      <c r="BD17" s="63" t="str">
        <f t="shared" si="9"/>
        <v>正确</v>
      </c>
    </row>
    <row r="18" s="1" customFormat="1" ht="33" customHeight="1" spans="1:56">
      <c r="A18" s="88">
        <f t="shared" si="1"/>
        <v>14</v>
      </c>
      <c r="B18" s="167"/>
      <c r="C18" s="168"/>
      <c r="D18" s="229"/>
      <c r="E18" s="167"/>
      <c r="F18" s="90">
        <f t="shared" si="2"/>
        <v>31</v>
      </c>
      <c r="G18" s="17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75">
        <f t="shared" si="3"/>
        <v>0</v>
      </c>
      <c r="T18" s="171"/>
      <c r="U18" s="172"/>
      <c r="V18" s="173"/>
      <c r="W18" s="174"/>
      <c r="X18" s="174"/>
      <c r="Y18" s="174"/>
      <c r="Z18" s="174"/>
      <c r="AA18" s="174"/>
      <c r="AB18" s="163"/>
      <c r="AC18" s="79">
        <f t="shared" si="4"/>
        <v>0</v>
      </c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82">
        <f t="shared" si="5"/>
        <v>0</v>
      </c>
      <c r="AT18" s="79">
        <f t="shared" si="6"/>
        <v>0</v>
      </c>
      <c r="AU18" s="79">
        <f t="shared" si="7"/>
        <v>0</v>
      </c>
      <c r="AV18" s="180"/>
      <c r="AW18" s="122"/>
      <c r="AX18" s="122"/>
      <c r="AY18" s="122"/>
      <c r="AZ18" s="122"/>
      <c r="BA18" s="79">
        <f t="shared" si="8"/>
        <v>0</v>
      </c>
      <c r="BB18" s="129"/>
      <c r="BC18" s="169"/>
      <c r="BD18" s="63" t="str">
        <f t="shared" si="9"/>
        <v>正确</v>
      </c>
    </row>
    <row r="19" s="1" customFormat="1" ht="33" customHeight="1" spans="1:56">
      <c r="A19" s="88">
        <f t="shared" si="1"/>
        <v>15</v>
      </c>
      <c r="B19" s="167"/>
      <c r="C19" s="168"/>
      <c r="D19" s="229"/>
      <c r="E19" s="167"/>
      <c r="F19" s="90">
        <f t="shared" si="2"/>
        <v>31</v>
      </c>
      <c r="G19" s="17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75">
        <f t="shared" si="3"/>
        <v>0</v>
      </c>
      <c r="T19" s="171"/>
      <c r="U19" s="172"/>
      <c r="V19" s="173"/>
      <c r="W19" s="174"/>
      <c r="X19" s="174"/>
      <c r="Y19" s="174"/>
      <c r="Z19" s="174"/>
      <c r="AA19" s="174"/>
      <c r="AB19" s="163"/>
      <c r="AC19" s="79">
        <f t="shared" si="4"/>
        <v>0</v>
      </c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82">
        <f t="shared" si="5"/>
        <v>0</v>
      </c>
      <c r="AT19" s="79">
        <f t="shared" si="6"/>
        <v>0</v>
      </c>
      <c r="AU19" s="79">
        <f t="shared" si="7"/>
        <v>0</v>
      </c>
      <c r="AV19" s="180"/>
      <c r="AW19" s="122"/>
      <c r="AX19" s="122"/>
      <c r="AY19" s="122"/>
      <c r="AZ19" s="122"/>
      <c r="BA19" s="79">
        <f t="shared" si="8"/>
        <v>0</v>
      </c>
      <c r="BB19" s="129"/>
      <c r="BC19" s="169"/>
      <c r="BD19" s="63" t="str">
        <f t="shared" si="9"/>
        <v>正确</v>
      </c>
    </row>
    <row r="20" s="1" customFormat="1" ht="33" customHeight="1" spans="1:56">
      <c r="A20" s="88">
        <f t="shared" si="1"/>
        <v>16</v>
      </c>
      <c r="B20" s="167"/>
      <c r="C20" s="168"/>
      <c r="D20" s="229"/>
      <c r="E20" s="167"/>
      <c r="F20" s="90">
        <f t="shared" si="2"/>
        <v>31</v>
      </c>
      <c r="G20" s="17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75">
        <f t="shared" si="3"/>
        <v>0</v>
      </c>
      <c r="T20" s="171"/>
      <c r="U20" s="172"/>
      <c r="V20" s="173"/>
      <c r="W20" s="174"/>
      <c r="X20" s="174"/>
      <c r="Y20" s="174"/>
      <c r="Z20" s="174"/>
      <c r="AA20" s="174"/>
      <c r="AB20" s="163"/>
      <c r="AC20" s="79">
        <f t="shared" si="4"/>
        <v>0</v>
      </c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82">
        <f t="shared" si="5"/>
        <v>0</v>
      </c>
      <c r="AT20" s="79">
        <f t="shared" si="6"/>
        <v>0</v>
      </c>
      <c r="AU20" s="79">
        <f t="shared" si="7"/>
        <v>0</v>
      </c>
      <c r="AV20" s="180"/>
      <c r="AW20" s="122"/>
      <c r="AX20" s="122"/>
      <c r="AY20" s="122"/>
      <c r="AZ20" s="122"/>
      <c r="BA20" s="79">
        <f t="shared" si="8"/>
        <v>0</v>
      </c>
      <c r="BB20" s="129"/>
      <c r="BC20" s="169"/>
      <c r="BD20" s="63" t="str">
        <f t="shared" si="9"/>
        <v>正确</v>
      </c>
    </row>
    <row r="21" s="1" customFormat="1" ht="33" customHeight="1" spans="1:56">
      <c r="A21" s="88">
        <f t="shared" si="1"/>
        <v>17</v>
      </c>
      <c r="B21" s="167"/>
      <c r="C21" s="168"/>
      <c r="D21" s="229"/>
      <c r="E21" s="167"/>
      <c r="F21" s="90">
        <f t="shared" si="2"/>
        <v>31</v>
      </c>
      <c r="G21" s="17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75">
        <f t="shared" si="3"/>
        <v>0</v>
      </c>
      <c r="T21" s="171"/>
      <c r="U21" s="172"/>
      <c r="V21" s="173"/>
      <c r="W21" s="174"/>
      <c r="X21" s="174"/>
      <c r="Y21" s="174"/>
      <c r="Z21" s="174"/>
      <c r="AA21" s="174"/>
      <c r="AB21" s="163"/>
      <c r="AC21" s="79">
        <f t="shared" si="4"/>
        <v>0</v>
      </c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82">
        <f t="shared" si="5"/>
        <v>0</v>
      </c>
      <c r="AT21" s="79">
        <f t="shared" si="6"/>
        <v>0</v>
      </c>
      <c r="AU21" s="79">
        <f t="shared" si="7"/>
        <v>0</v>
      </c>
      <c r="AV21" s="180"/>
      <c r="AW21" s="122"/>
      <c r="AX21" s="122"/>
      <c r="AY21" s="122"/>
      <c r="AZ21" s="122"/>
      <c r="BA21" s="79">
        <f t="shared" si="8"/>
        <v>0</v>
      </c>
      <c r="BB21" s="129"/>
      <c r="BC21" s="169"/>
      <c r="BD21" s="63" t="str">
        <f t="shared" si="9"/>
        <v>正确</v>
      </c>
    </row>
    <row r="22" s="1" customFormat="1" ht="33" customHeight="1" spans="1:56">
      <c r="A22" s="88">
        <f t="shared" si="1"/>
        <v>18</v>
      </c>
      <c r="B22" s="167"/>
      <c r="C22" s="168"/>
      <c r="D22" s="229"/>
      <c r="E22" s="167"/>
      <c r="F22" s="90">
        <f t="shared" si="2"/>
        <v>31</v>
      </c>
      <c r="G22" s="17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75">
        <f t="shared" si="3"/>
        <v>0</v>
      </c>
      <c r="T22" s="171"/>
      <c r="U22" s="172"/>
      <c r="V22" s="173"/>
      <c r="W22" s="174"/>
      <c r="X22" s="174"/>
      <c r="Y22" s="174"/>
      <c r="Z22" s="174"/>
      <c r="AA22" s="174"/>
      <c r="AB22" s="163"/>
      <c r="AC22" s="79">
        <f t="shared" si="4"/>
        <v>0</v>
      </c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82">
        <f t="shared" si="5"/>
        <v>0</v>
      </c>
      <c r="AT22" s="79">
        <f t="shared" si="6"/>
        <v>0</v>
      </c>
      <c r="AU22" s="79">
        <f t="shared" si="7"/>
        <v>0</v>
      </c>
      <c r="AV22" s="180"/>
      <c r="AW22" s="122"/>
      <c r="AX22" s="122"/>
      <c r="AY22" s="122"/>
      <c r="AZ22" s="122"/>
      <c r="BA22" s="79">
        <f t="shared" si="8"/>
        <v>0</v>
      </c>
      <c r="BB22" s="129"/>
      <c r="BC22" s="169"/>
      <c r="BD22" s="63" t="str">
        <f t="shared" si="9"/>
        <v>正确</v>
      </c>
    </row>
    <row r="23" s="1" customFormat="1" ht="33" customHeight="1" spans="1:56">
      <c r="A23" s="88">
        <f t="shared" si="1"/>
        <v>19</v>
      </c>
      <c r="B23" s="167"/>
      <c r="C23" s="168"/>
      <c r="D23" s="229"/>
      <c r="E23" s="167"/>
      <c r="F23" s="90">
        <f t="shared" si="2"/>
        <v>31</v>
      </c>
      <c r="G23" s="17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75">
        <f t="shared" si="3"/>
        <v>0</v>
      </c>
      <c r="T23" s="171"/>
      <c r="U23" s="172"/>
      <c r="V23" s="173"/>
      <c r="W23" s="174"/>
      <c r="X23" s="174"/>
      <c r="Y23" s="174"/>
      <c r="Z23" s="174"/>
      <c r="AA23" s="174"/>
      <c r="AB23" s="163"/>
      <c r="AC23" s="79">
        <f t="shared" si="4"/>
        <v>0</v>
      </c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82">
        <f t="shared" si="5"/>
        <v>0</v>
      </c>
      <c r="AT23" s="79">
        <f t="shared" si="6"/>
        <v>0</v>
      </c>
      <c r="AU23" s="79">
        <f t="shared" si="7"/>
        <v>0</v>
      </c>
      <c r="AV23" s="180"/>
      <c r="AW23" s="122"/>
      <c r="AX23" s="122"/>
      <c r="AY23" s="122"/>
      <c r="AZ23" s="122"/>
      <c r="BA23" s="79">
        <f t="shared" si="8"/>
        <v>0</v>
      </c>
      <c r="BB23" s="129"/>
      <c r="BC23" s="169"/>
      <c r="BD23" s="63" t="str">
        <f t="shared" si="9"/>
        <v>正确</v>
      </c>
    </row>
    <row r="24" s="1" customFormat="1" ht="33" customHeight="1" spans="1:56">
      <c r="A24" s="88">
        <f t="shared" si="1"/>
        <v>20</v>
      </c>
      <c r="B24" s="167"/>
      <c r="C24" s="168"/>
      <c r="D24" s="229"/>
      <c r="E24" s="167"/>
      <c r="F24" s="90">
        <f t="shared" si="2"/>
        <v>31</v>
      </c>
      <c r="G24" s="17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75">
        <f t="shared" si="3"/>
        <v>0</v>
      </c>
      <c r="T24" s="171"/>
      <c r="U24" s="172"/>
      <c r="V24" s="173"/>
      <c r="W24" s="174"/>
      <c r="X24" s="174"/>
      <c r="Y24" s="174"/>
      <c r="Z24" s="174"/>
      <c r="AA24" s="174"/>
      <c r="AB24" s="163"/>
      <c r="AC24" s="79">
        <f t="shared" si="4"/>
        <v>0</v>
      </c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82">
        <f t="shared" si="5"/>
        <v>0</v>
      </c>
      <c r="AT24" s="79">
        <f t="shared" si="6"/>
        <v>0</v>
      </c>
      <c r="AU24" s="79">
        <f t="shared" si="7"/>
        <v>0</v>
      </c>
      <c r="AV24" s="180"/>
      <c r="AW24" s="122"/>
      <c r="AX24" s="122"/>
      <c r="AY24" s="122"/>
      <c r="AZ24" s="122"/>
      <c r="BA24" s="79">
        <f t="shared" si="8"/>
        <v>0</v>
      </c>
      <c r="BB24" s="129"/>
      <c r="BC24" s="169"/>
      <c r="BD24" s="63" t="str">
        <f t="shared" si="9"/>
        <v>正确</v>
      </c>
    </row>
    <row r="25" s="1" customFormat="1" ht="33" customHeight="1" spans="1:56">
      <c r="A25" s="88">
        <f t="shared" si="1"/>
        <v>21</v>
      </c>
      <c r="B25" s="167"/>
      <c r="C25" s="168"/>
      <c r="D25" s="229"/>
      <c r="E25" s="167"/>
      <c r="F25" s="90">
        <f t="shared" si="2"/>
        <v>31</v>
      </c>
      <c r="G25" s="17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75">
        <f t="shared" si="3"/>
        <v>0</v>
      </c>
      <c r="T25" s="171"/>
      <c r="U25" s="172"/>
      <c r="V25" s="173"/>
      <c r="W25" s="174"/>
      <c r="X25" s="174"/>
      <c r="Y25" s="174"/>
      <c r="Z25" s="174"/>
      <c r="AA25" s="174"/>
      <c r="AB25" s="163"/>
      <c r="AC25" s="79">
        <f t="shared" si="4"/>
        <v>0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82">
        <f t="shared" si="5"/>
        <v>0</v>
      </c>
      <c r="AT25" s="79">
        <f t="shared" si="6"/>
        <v>0</v>
      </c>
      <c r="AU25" s="79">
        <f t="shared" si="7"/>
        <v>0</v>
      </c>
      <c r="AV25" s="180"/>
      <c r="AW25" s="122"/>
      <c r="AX25" s="122"/>
      <c r="AY25" s="122"/>
      <c r="AZ25" s="122"/>
      <c r="BA25" s="79">
        <f t="shared" si="8"/>
        <v>0</v>
      </c>
      <c r="BB25" s="129"/>
      <c r="BC25" s="169"/>
      <c r="BD25" s="63" t="str">
        <f t="shared" si="9"/>
        <v>正确</v>
      </c>
    </row>
    <row r="26" s="1" customFormat="1" ht="33" customHeight="1" spans="1:56">
      <c r="A26" s="88">
        <f t="shared" si="1"/>
        <v>22</v>
      </c>
      <c r="B26" s="167"/>
      <c r="C26" s="168"/>
      <c r="D26" s="229"/>
      <c r="E26" s="167"/>
      <c r="F26" s="90">
        <f t="shared" si="2"/>
        <v>31</v>
      </c>
      <c r="G26" s="17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75">
        <f t="shared" si="3"/>
        <v>0</v>
      </c>
      <c r="T26" s="171"/>
      <c r="U26" s="172"/>
      <c r="V26" s="173"/>
      <c r="W26" s="174"/>
      <c r="X26" s="174"/>
      <c r="Y26" s="174"/>
      <c r="Z26" s="174"/>
      <c r="AA26" s="174"/>
      <c r="AB26" s="163"/>
      <c r="AC26" s="79">
        <f t="shared" si="4"/>
        <v>0</v>
      </c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82">
        <f t="shared" si="5"/>
        <v>0</v>
      </c>
      <c r="AT26" s="79">
        <f t="shared" si="6"/>
        <v>0</v>
      </c>
      <c r="AU26" s="79">
        <f t="shared" si="7"/>
        <v>0</v>
      </c>
      <c r="AV26" s="180"/>
      <c r="AW26" s="122"/>
      <c r="AX26" s="122"/>
      <c r="AY26" s="122"/>
      <c r="AZ26" s="122"/>
      <c r="BA26" s="79">
        <f t="shared" si="8"/>
        <v>0</v>
      </c>
      <c r="BB26" s="129"/>
      <c r="BC26" s="169"/>
      <c r="BD26" s="63" t="str">
        <f t="shared" si="9"/>
        <v>正确</v>
      </c>
    </row>
    <row r="27" s="1" customFormat="1" ht="33" customHeight="1" spans="1:56">
      <c r="A27" s="88">
        <f t="shared" si="1"/>
        <v>23</v>
      </c>
      <c r="B27" s="167"/>
      <c r="C27" s="168"/>
      <c r="D27" s="229"/>
      <c r="E27" s="167"/>
      <c r="F27" s="90">
        <f t="shared" si="2"/>
        <v>31</v>
      </c>
      <c r="G27" s="17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75">
        <f t="shared" si="3"/>
        <v>0</v>
      </c>
      <c r="T27" s="171"/>
      <c r="U27" s="172"/>
      <c r="V27" s="173"/>
      <c r="W27" s="174"/>
      <c r="X27" s="174"/>
      <c r="Y27" s="174"/>
      <c r="Z27" s="174"/>
      <c r="AA27" s="174"/>
      <c r="AB27" s="163"/>
      <c r="AC27" s="79">
        <f t="shared" si="4"/>
        <v>0</v>
      </c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82">
        <f t="shared" si="5"/>
        <v>0</v>
      </c>
      <c r="AT27" s="79">
        <f t="shared" si="6"/>
        <v>0</v>
      </c>
      <c r="AU27" s="79">
        <f t="shared" si="7"/>
        <v>0</v>
      </c>
      <c r="AV27" s="180"/>
      <c r="AW27" s="122"/>
      <c r="AX27" s="122"/>
      <c r="AY27" s="122"/>
      <c r="AZ27" s="122"/>
      <c r="BA27" s="79">
        <f t="shared" si="8"/>
        <v>0</v>
      </c>
      <c r="BB27" s="129"/>
      <c r="BC27" s="169"/>
      <c r="BD27" s="63" t="str">
        <f t="shared" si="9"/>
        <v>正确</v>
      </c>
    </row>
    <row r="28" s="1" customFormat="1" ht="33" customHeight="1" spans="1:56">
      <c r="A28" s="88">
        <f t="shared" si="1"/>
        <v>24</v>
      </c>
      <c r="B28" s="167"/>
      <c r="C28" s="168"/>
      <c r="D28" s="229"/>
      <c r="E28" s="167"/>
      <c r="F28" s="90">
        <f t="shared" si="2"/>
        <v>31</v>
      </c>
      <c r="G28" s="17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75">
        <f t="shared" si="3"/>
        <v>0</v>
      </c>
      <c r="T28" s="171"/>
      <c r="U28" s="172"/>
      <c r="V28" s="173"/>
      <c r="W28" s="174"/>
      <c r="X28" s="174"/>
      <c r="Y28" s="174"/>
      <c r="Z28" s="174"/>
      <c r="AA28" s="174"/>
      <c r="AB28" s="163"/>
      <c r="AC28" s="79">
        <f t="shared" si="4"/>
        <v>0</v>
      </c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82">
        <f t="shared" si="5"/>
        <v>0</v>
      </c>
      <c r="AT28" s="79">
        <f t="shared" si="6"/>
        <v>0</v>
      </c>
      <c r="AU28" s="79">
        <f t="shared" si="7"/>
        <v>0</v>
      </c>
      <c r="AV28" s="180"/>
      <c r="AW28" s="122"/>
      <c r="AX28" s="122"/>
      <c r="AY28" s="122"/>
      <c r="AZ28" s="122"/>
      <c r="BA28" s="79">
        <f t="shared" si="8"/>
        <v>0</v>
      </c>
      <c r="BB28" s="129"/>
      <c r="BC28" s="169"/>
      <c r="BD28" s="63" t="str">
        <f t="shared" si="9"/>
        <v>正确</v>
      </c>
    </row>
    <row r="29" s="1" customFormat="1" ht="33" customHeight="1" spans="1:56">
      <c r="A29" s="88">
        <f t="shared" si="1"/>
        <v>25</v>
      </c>
      <c r="B29" s="167"/>
      <c r="C29" s="168"/>
      <c r="D29" s="229"/>
      <c r="E29" s="167"/>
      <c r="F29" s="90">
        <f t="shared" si="2"/>
        <v>31</v>
      </c>
      <c r="G29" s="17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75">
        <f t="shared" si="3"/>
        <v>0</v>
      </c>
      <c r="T29" s="171"/>
      <c r="U29" s="172"/>
      <c r="V29" s="173"/>
      <c r="W29" s="174"/>
      <c r="X29" s="174"/>
      <c r="Y29" s="174"/>
      <c r="Z29" s="174"/>
      <c r="AA29" s="174"/>
      <c r="AB29" s="163"/>
      <c r="AC29" s="79">
        <f t="shared" si="4"/>
        <v>0</v>
      </c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82">
        <f t="shared" si="5"/>
        <v>0</v>
      </c>
      <c r="AT29" s="79">
        <f t="shared" si="6"/>
        <v>0</v>
      </c>
      <c r="AU29" s="79">
        <f t="shared" si="7"/>
        <v>0</v>
      </c>
      <c r="AV29" s="180"/>
      <c r="AW29" s="122"/>
      <c r="AX29" s="122"/>
      <c r="AY29" s="122"/>
      <c r="AZ29" s="122"/>
      <c r="BA29" s="79">
        <f t="shared" si="8"/>
        <v>0</v>
      </c>
      <c r="BB29" s="129"/>
      <c r="BC29" s="169"/>
      <c r="BD29" s="63" t="str">
        <f t="shared" si="9"/>
        <v>正确</v>
      </c>
    </row>
    <row r="30" s="1" customFormat="1" ht="33" customHeight="1" spans="1:56">
      <c r="A30" s="88">
        <f t="shared" si="1"/>
        <v>26</v>
      </c>
      <c r="B30" s="167"/>
      <c r="C30" s="168"/>
      <c r="D30" s="229"/>
      <c r="E30" s="167"/>
      <c r="F30" s="90">
        <f t="shared" si="2"/>
        <v>31</v>
      </c>
      <c r="G30" s="17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75">
        <f t="shared" si="3"/>
        <v>0</v>
      </c>
      <c r="T30" s="171"/>
      <c r="U30" s="172"/>
      <c r="V30" s="173"/>
      <c r="W30" s="174"/>
      <c r="X30" s="174"/>
      <c r="Y30" s="174"/>
      <c r="Z30" s="174"/>
      <c r="AA30" s="174"/>
      <c r="AB30" s="163"/>
      <c r="AC30" s="79">
        <f t="shared" si="4"/>
        <v>0</v>
      </c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82">
        <f t="shared" si="5"/>
        <v>0</v>
      </c>
      <c r="AT30" s="79">
        <f t="shared" si="6"/>
        <v>0</v>
      </c>
      <c r="AU30" s="79">
        <f t="shared" si="7"/>
        <v>0</v>
      </c>
      <c r="AV30" s="180"/>
      <c r="AW30" s="122"/>
      <c r="AX30" s="122"/>
      <c r="AY30" s="122"/>
      <c r="AZ30" s="122"/>
      <c r="BA30" s="79">
        <f t="shared" si="8"/>
        <v>0</v>
      </c>
      <c r="BB30" s="129"/>
      <c r="BC30" s="169"/>
      <c r="BD30" s="63" t="str">
        <f t="shared" si="9"/>
        <v>正确</v>
      </c>
    </row>
    <row r="31" s="1" customFormat="1" ht="33" customHeight="1" spans="1:56">
      <c r="A31" s="88">
        <f t="shared" si="1"/>
        <v>27</v>
      </c>
      <c r="B31" s="167"/>
      <c r="C31" s="168"/>
      <c r="D31" s="229"/>
      <c r="E31" s="167"/>
      <c r="F31" s="90">
        <f t="shared" si="2"/>
        <v>31</v>
      </c>
      <c r="G31" s="17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75">
        <f t="shared" si="3"/>
        <v>0</v>
      </c>
      <c r="T31" s="171"/>
      <c r="U31" s="172"/>
      <c r="V31" s="173"/>
      <c r="W31" s="174"/>
      <c r="X31" s="174"/>
      <c r="Y31" s="174"/>
      <c r="Z31" s="174"/>
      <c r="AA31" s="174"/>
      <c r="AB31" s="163"/>
      <c r="AC31" s="79">
        <f t="shared" si="4"/>
        <v>0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82">
        <f t="shared" si="5"/>
        <v>0</v>
      </c>
      <c r="AT31" s="79">
        <f t="shared" si="6"/>
        <v>0</v>
      </c>
      <c r="AU31" s="79">
        <f t="shared" si="7"/>
        <v>0</v>
      </c>
      <c r="AV31" s="180"/>
      <c r="AW31" s="122"/>
      <c r="AX31" s="122"/>
      <c r="AY31" s="122"/>
      <c r="AZ31" s="122"/>
      <c r="BA31" s="79">
        <f t="shared" si="8"/>
        <v>0</v>
      </c>
      <c r="BB31" s="129"/>
      <c r="BC31" s="169"/>
      <c r="BD31" s="63" t="str">
        <f t="shared" si="9"/>
        <v>正确</v>
      </c>
    </row>
    <row r="32" s="1" customFormat="1" ht="33" customHeight="1" spans="1:56">
      <c r="A32" s="88">
        <f t="shared" si="1"/>
        <v>28</v>
      </c>
      <c r="B32" s="167"/>
      <c r="C32" s="168"/>
      <c r="D32" s="229"/>
      <c r="E32" s="167"/>
      <c r="F32" s="90">
        <f t="shared" si="2"/>
        <v>31</v>
      </c>
      <c r="G32" s="17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75">
        <f t="shared" si="3"/>
        <v>0</v>
      </c>
      <c r="T32" s="171"/>
      <c r="U32" s="172"/>
      <c r="V32" s="173"/>
      <c r="W32" s="174"/>
      <c r="X32" s="174"/>
      <c r="Y32" s="174"/>
      <c r="Z32" s="174"/>
      <c r="AA32" s="174"/>
      <c r="AB32" s="163"/>
      <c r="AC32" s="79">
        <f t="shared" si="4"/>
        <v>0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82">
        <f t="shared" si="5"/>
        <v>0</v>
      </c>
      <c r="AT32" s="79">
        <f t="shared" si="6"/>
        <v>0</v>
      </c>
      <c r="AU32" s="79">
        <f t="shared" si="7"/>
        <v>0</v>
      </c>
      <c r="AV32" s="180"/>
      <c r="AW32" s="122"/>
      <c r="AX32" s="122"/>
      <c r="AY32" s="122"/>
      <c r="AZ32" s="122"/>
      <c r="BA32" s="79">
        <f t="shared" si="8"/>
        <v>0</v>
      </c>
      <c r="BB32" s="129"/>
      <c r="BC32" s="169"/>
      <c r="BD32" s="63" t="str">
        <f t="shared" si="9"/>
        <v>正确</v>
      </c>
    </row>
    <row r="33" s="1" customFormat="1" ht="33" customHeight="1" spans="1:56">
      <c r="A33" s="88">
        <f t="shared" si="1"/>
        <v>29</v>
      </c>
      <c r="B33" s="167"/>
      <c r="C33" s="168"/>
      <c r="D33" s="229"/>
      <c r="E33" s="167"/>
      <c r="F33" s="90">
        <f t="shared" si="2"/>
        <v>31</v>
      </c>
      <c r="G33" s="17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75">
        <f t="shared" si="3"/>
        <v>0</v>
      </c>
      <c r="T33" s="171"/>
      <c r="U33" s="172"/>
      <c r="V33" s="173"/>
      <c r="W33" s="174"/>
      <c r="X33" s="174"/>
      <c r="Y33" s="174"/>
      <c r="Z33" s="174"/>
      <c r="AA33" s="174"/>
      <c r="AB33" s="163"/>
      <c r="AC33" s="79">
        <f t="shared" si="4"/>
        <v>0</v>
      </c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82">
        <f t="shared" si="5"/>
        <v>0</v>
      </c>
      <c r="AT33" s="79">
        <f t="shared" si="6"/>
        <v>0</v>
      </c>
      <c r="AU33" s="79">
        <f t="shared" si="7"/>
        <v>0</v>
      </c>
      <c r="AV33" s="180"/>
      <c r="AW33" s="122"/>
      <c r="AX33" s="122"/>
      <c r="AY33" s="122"/>
      <c r="AZ33" s="122"/>
      <c r="BA33" s="79">
        <f t="shared" si="8"/>
        <v>0</v>
      </c>
      <c r="BB33" s="129"/>
      <c r="BC33" s="169"/>
      <c r="BD33" s="63" t="str">
        <f t="shared" si="9"/>
        <v>正确</v>
      </c>
    </row>
    <row r="34" s="1" customFormat="1" ht="33" customHeight="1" spans="1:56">
      <c r="A34" s="88">
        <f t="shared" si="1"/>
        <v>30</v>
      </c>
      <c r="B34" s="167"/>
      <c r="C34" s="168"/>
      <c r="D34" s="229"/>
      <c r="E34" s="167"/>
      <c r="F34" s="90">
        <f t="shared" si="2"/>
        <v>31</v>
      </c>
      <c r="G34" s="17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75">
        <f t="shared" si="3"/>
        <v>0</v>
      </c>
      <c r="T34" s="171"/>
      <c r="U34" s="172"/>
      <c r="V34" s="173"/>
      <c r="W34" s="174"/>
      <c r="X34" s="174"/>
      <c r="Y34" s="174"/>
      <c r="Z34" s="174"/>
      <c r="AA34" s="174"/>
      <c r="AB34" s="163"/>
      <c r="AC34" s="79">
        <f t="shared" si="4"/>
        <v>0</v>
      </c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82">
        <f t="shared" si="5"/>
        <v>0</v>
      </c>
      <c r="AT34" s="79">
        <f t="shared" si="6"/>
        <v>0</v>
      </c>
      <c r="AU34" s="79">
        <f t="shared" si="7"/>
        <v>0</v>
      </c>
      <c r="AV34" s="180"/>
      <c r="AW34" s="122"/>
      <c r="AX34" s="122"/>
      <c r="AY34" s="122"/>
      <c r="AZ34" s="122"/>
      <c r="BA34" s="79">
        <f t="shared" si="8"/>
        <v>0</v>
      </c>
      <c r="BB34" s="129"/>
      <c r="BC34" s="169"/>
      <c r="BD34" s="63" t="str">
        <f t="shared" si="9"/>
        <v>正确</v>
      </c>
    </row>
    <row r="35" s="1" customFormat="1" ht="33" customHeight="1" spans="1:56">
      <c r="A35" s="88">
        <f t="shared" si="1"/>
        <v>31</v>
      </c>
      <c r="B35" s="167"/>
      <c r="C35" s="168"/>
      <c r="D35" s="229"/>
      <c r="E35" s="167"/>
      <c r="F35" s="90">
        <f t="shared" si="2"/>
        <v>31</v>
      </c>
      <c r="G35" s="17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75">
        <f t="shared" si="3"/>
        <v>0</v>
      </c>
      <c r="T35" s="171"/>
      <c r="U35" s="172"/>
      <c r="V35" s="173"/>
      <c r="W35" s="174"/>
      <c r="X35" s="174"/>
      <c r="Y35" s="174"/>
      <c r="Z35" s="174"/>
      <c r="AA35" s="174"/>
      <c r="AB35" s="163"/>
      <c r="AC35" s="79">
        <f t="shared" si="4"/>
        <v>0</v>
      </c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82">
        <f t="shared" si="5"/>
        <v>0</v>
      </c>
      <c r="AT35" s="79">
        <f t="shared" si="6"/>
        <v>0</v>
      </c>
      <c r="AU35" s="79">
        <f t="shared" si="7"/>
        <v>0</v>
      </c>
      <c r="AV35" s="180"/>
      <c r="AW35" s="122"/>
      <c r="AX35" s="122"/>
      <c r="AY35" s="122"/>
      <c r="AZ35" s="122"/>
      <c r="BA35" s="79">
        <f t="shared" si="8"/>
        <v>0</v>
      </c>
      <c r="BB35" s="129"/>
      <c r="BC35" s="169"/>
      <c r="BD35" s="63" t="str">
        <f t="shared" si="9"/>
        <v>正确</v>
      </c>
    </row>
    <row r="36" s="1" customFormat="1" ht="33" customHeight="1" spans="1:56">
      <c r="A36" s="88">
        <f t="shared" si="1"/>
        <v>32</v>
      </c>
      <c r="B36" s="167"/>
      <c r="C36" s="168"/>
      <c r="D36" s="229"/>
      <c r="E36" s="167"/>
      <c r="F36" s="90">
        <f t="shared" si="2"/>
        <v>31</v>
      </c>
      <c r="G36" s="17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75">
        <f t="shared" si="3"/>
        <v>0</v>
      </c>
      <c r="T36" s="171"/>
      <c r="U36" s="172"/>
      <c r="V36" s="173"/>
      <c r="W36" s="174"/>
      <c r="X36" s="174"/>
      <c r="Y36" s="174"/>
      <c r="Z36" s="174"/>
      <c r="AA36" s="174"/>
      <c r="AB36" s="163"/>
      <c r="AC36" s="79">
        <f t="shared" si="4"/>
        <v>0</v>
      </c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82">
        <f t="shared" si="5"/>
        <v>0</v>
      </c>
      <c r="AT36" s="79">
        <f t="shared" si="6"/>
        <v>0</v>
      </c>
      <c r="AU36" s="79">
        <f t="shared" si="7"/>
        <v>0</v>
      </c>
      <c r="AV36" s="180"/>
      <c r="AW36" s="122"/>
      <c r="AX36" s="122"/>
      <c r="AY36" s="122"/>
      <c r="AZ36" s="122"/>
      <c r="BA36" s="79">
        <f t="shared" si="8"/>
        <v>0</v>
      </c>
      <c r="BB36" s="129"/>
      <c r="BC36" s="169"/>
      <c r="BD36" s="63" t="str">
        <f t="shared" si="9"/>
        <v>正确</v>
      </c>
    </row>
    <row r="37" s="1" customFormat="1" ht="33" customHeight="1" spans="1:56">
      <c r="A37" s="88">
        <f t="shared" si="1"/>
        <v>33</v>
      </c>
      <c r="B37" s="167"/>
      <c r="C37" s="168"/>
      <c r="D37" s="229"/>
      <c r="E37" s="167"/>
      <c r="F37" s="90">
        <f t="shared" si="2"/>
        <v>31</v>
      </c>
      <c r="G37" s="17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75">
        <f t="shared" si="3"/>
        <v>0</v>
      </c>
      <c r="T37" s="171"/>
      <c r="U37" s="172"/>
      <c r="V37" s="173"/>
      <c r="W37" s="174"/>
      <c r="X37" s="174"/>
      <c r="Y37" s="174"/>
      <c r="Z37" s="174"/>
      <c r="AA37" s="174"/>
      <c r="AB37" s="163"/>
      <c r="AC37" s="79">
        <f t="shared" si="4"/>
        <v>0</v>
      </c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82">
        <f t="shared" si="5"/>
        <v>0</v>
      </c>
      <c r="AT37" s="79">
        <f t="shared" si="6"/>
        <v>0</v>
      </c>
      <c r="AU37" s="79">
        <f t="shared" si="7"/>
        <v>0</v>
      </c>
      <c r="AV37" s="180"/>
      <c r="AW37" s="122"/>
      <c r="AX37" s="122"/>
      <c r="AY37" s="122"/>
      <c r="AZ37" s="122"/>
      <c r="BA37" s="79">
        <f t="shared" si="8"/>
        <v>0</v>
      </c>
      <c r="BB37" s="129"/>
      <c r="BC37" s="169"/>
      <c r="BD37" s="63" t="str">
        <f t="shared" si="9"/>
        <v>正确</v>
      </c>
    </row>
    <row r="38" s="1" customFormat="1" ht="33" customHeight="1" spans="1:56">
      <c r="A38" s="88">
        <f t="shared" si="1"/>
        <v>34</v>
      </c>
      <c r="B38" s="167"/>
      <c r="C38" s="168"/>
      <c r="D38" s="229"/>
      <c r="E38" s="167"/>
      <c r="F38" s="90">
        <f t="shared" si="2"/>
        <v>31</v>
      </c>
      <c r="G38" s="17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75">
        <f t="shared" si="3"/>
        <v>0</v>
      </c>
      <c r="T38" s="171"/>
      <c r="U38" s="172"/>
      <c r="V38" s="173"/>
      <c r="W38" s="174"/>
      <c r="X38" s="174"/>
      <c r="Y38" s="174"/>
      <c r="Z38" s="174"/>
      <c r="AA38" s="174"/>
      <c r="AB38" s="163"/>
      <c r="AC38" s="79">
        <f t="shared" si="4"/>
        <v>0</v>
      </c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82">
        <f t="shared" si="5"/>
        <v>0</v>
      </c>
      <c r="AT38" s="79">
        <f t="shared" si="6"/>
        <v>0</v>
      </c>
      <c r="AU38" s="79">
        <f t="shared" si="7"/>
        <v>0</v>
      </c>
      <c r="AV38" s="180"/>
      <c r="AW38" s="122"/>
      <c r="AX38" s="122"/>
      <c r="AY38" s="122"/>
      <c r="AZ38" s="122"/>
      <c r="BA38" s="79">
        <f t="shared" si="8"/>
        <v>0</v>
      </c>
      <c r="BB38" s="129"/>
      <c r="BC38" s="169"/>
      <c r="BD38" s="63" t="str">
        <f t="shared" si="9"/>
        <v>正确</v>
      </c>
    </row>
    <row r="39" s="1" customFormat="1" ht="33" customHeight="1" spans="1:56">
      <c r="A39" s="88">
        <f t="shared" si="1"/>
        <v>35</v>
      </c>
      <c r="B39" s="167"/>
      <c r="C39" s="168"/>
      <c r="D39" s="229"/>
      <c r="E39" s="167"/>
      <c r="F39" s="90">
        <f t="shared" si="2"/>
        <v>31</v>
      </c>
      <c r="G39" s="17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75">
        <f t="shared" si="3"/>
        <v>0</v>
      </c>
      <c r="T39" s="171"/>
      <c r="U39" s="172"/>
      <c r="V39" s="173"/>
      <c r="W39" s="174"/>
      <c r="X39" s="174"/>
      <c r="Y39" s="174"/>
      <c r="Z39" s="174"/>
      <c r="AA39" s="174"/>
      <c r="AB39" s="163"/>
      <c r="AC39" s="79">
        <f t="shared" si="4"/>
        <v>0</v>
      </c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82">
        <f t="shared" si="5"/>
        <v>0</v>
      </c>
      <c r="AT39" s="79">
        <f t="shared" si="6"/>
        <v>0</v>
      </c>
      <c r="AU39" s="79">
        <f t="shared" si="7"/>
        <v>0</v>
      </c>
      <c r="AV39" s="180"/>
      <c r="AW39" s="122"/>
      <c r="AX39" s="122"/>
      <c r="AY39" s="122"/>
      <c r="AZ39" s="122"/>
      <c r="BA39" s="79">
        <f t="shared" si="8"/>
        <v>0</v>
      </c>
      <c r="BB39" s="129"/>
      <c r="BC39" s="169"/>
      <c r="BD39" s="63" t="str">
        <f t="shared" si="9"/>
        <v>正确</v>
      </c>
    </row>
    <row r="40" s="1" customFormat="1" ht="33" customHeight="1" spans="1:56">
      <c r="A40" s="88">
        <f t="shared" si="1"/>
        <v>36</v>
      </c>
      <c r="B40" s="167"/>
      <c r="C40" s="168"/>
      <c r="D40" s="229"/>
      <c r="E40" s="167"/>
      <c r="F40" s="90">
        <f t="shared" si="2"/>
        <v>31</v>
      </c>
      <c r="G40" s="17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75">
        <f t="shared" si="3"/>
        <v>0</v>
      </c>
      <c r="T40" s="171"/>
      <c r="U40" s="172"/>
      <c r="V40" s="173"/>
      <c r="W40" s="174"/>
      <c r="X40" s="174"/>
      <c r="Y40" s="174"/>
      <c r="Z40" s="174"/>
      <c r="AA40" s="174"/>
      <c r="AB40" s="163"/>
      <c r="AC40" s="79">
        <f t="shared" si="4"/>
        <v>0</v>
      </c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82">
        <f t="shared" si="5"/>
        <v>0</v>
      </c>
      <c r="AT40" s="79">
        <f t="shared" si="6"/>
        <v>0</v>
      </c>
      <c r="AU40" s="79">
        <f t="shared" si="7"/>
        <v>0</v>
      </c>
      <c r="AV40" s="180"/>
      <c r="AW40" s="122"/>
      <c r="AX40" s="122"/>
      <c r="AY40" s="122"/>
      <c r="AZ40" s="122"/>
      <c r="BA40" s="79">
        <f t="shared" si="8"/>
        <v>0</v>
      </c>
      <c r="BB40" s="129"/>
      <c r="BC40" s="169"/>
      <c r="BD40" s="63" t="str">
        <f t="shared" si="9"/>
        <v>正确</v>
      </c>
    </row>
    <row r="41" s="1" customFormat="1" ht="33" customHeight="1" spans="1:56">
      <c r="A41" s="88">
        <f t="shared" si="1"/>
        <v>37</v>
      </c>
      <c r="B41" s="167"/>
      <c r="C41" s="168"/>
      <c r="D41" s="229"/>
      <c r="E41" s="167"/>
      <c r="F41" s="90">
        <f t="shared" si="2"/>
        <v>31</v>
      </c>
      <c r="G41" s="17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75">
        <f t="shared" si="3"/>
        <v>0</v>
      </c>
      <c r="T41" s="171"/>
      <c r="U41" s="172"/>
      <c r="V41" s="173"/>
      <c r="W41" s="174"/>
      <c r="X41" s="174"/>
      <c r="Y41" s="174"/>
      <c r="Z41" s="174"/>
      <c r="AA41" s="174"/>
      <c r="AB41" s="163"/>
      <c r="AC41" s="79">
        <f t="shared" si="4"/>
        <v>0</v>
      </c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82">
        <f t="shared" si="5"/>
        <v>0</v>
      </c>
      <c r="AT41" s="79">
        <f t="shared" si="6"/>
        <v>0</v>
      </c>
      <c r="AU41" s="79">
        <f t="shared" si="7"/>
        <v>0</v>
      </c>
      <c r="AV41" s="180"/>
      <c r="AW41" s="122"/>
      <c r="AX41" s="122"/>
      <c r="AY41" s="122"/>
      <c r="AZ41" s="122"/>
      <c r="BA41" s="79">
        <f t="shared" si="8"/>
        <v>0</v>
      </c>
      <c r="BB41" s="129"/>
      <c r="BC41" s="169"/>
      <c r="BD41" s="63" t="str">
        <f t="shared" si="9"/>
        <v>正确</v>
      </c>
    </row>
    <row r="42" s="1" customFormat="1" ht="33" customHeight="1" spans="1:56">
      <c r="A42" s="88">
        <f t="shared" si="1"/>
        <v>38</v>
      </c>
      <c r="B42" s="167"/>
      <c r="C42" s="168"/>
      <c r="D42" s="229"/>
      <c r="E42" s="167"/>
      <c r="F42" s="90">
        <f t="shared" si="2"/>
        <v>31</v>
      </c>
      <c r="G42" s="17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75">
        <f t="shared" si="3"/>
        <v>0</v>
      </c>
      <c r="T42" s="171"/>
      <c r="U42" s="172"/>
      <c r="V42" s="173"/>
      <c r="W42" s="174"/>
      <c r="X42" s="174"/>
      <c r="Y42" s="174"/>
      <c r="Z42" s="174"/>
      <c r="AA42" s="174"/>
      <c r="AB42" s="163"/>
      <c r="AC42" s="79">
        <f t="shared" si="4"/>
        <v>0</v>
      </c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82">
        <f t="shared" si="5"/>
        <v>0</v>
      </c>
      <c r="AT42" s="79">
        <f t="shared" si="6"/>
        <v>0</v>
      </c>
      <c r="AU42" s="79">
        <f t="shared" si="7"/>
        <v>0</v>
      </c>
      <c r="AV42" s="180"/>
      <c r="AW42" s="122"/>
      <c r="AX42" s="122"/>
      <c r="AY42" s="122"/>
      <c r="AZ42" s="122"/>
      <c r="BA42" s="79">
        <f t="shared" si="8"/>
        <v>0</v>
      </c>
      <c r="BB42" s="129"/>
      <c r="BC42" s="169"/>
      <c r="BD42" s="63" t="str">
        <f t="shared" si="9"/>
        <v>正确</v>
      </c>
    </row>
    <row r="43" s="1" customFormat="1" ht="33" customHeight="1" spans="1:56">
      <c r="A43" s="88">
        <f t="shared" si="1"/>
        <v>39</v>
      </c>
      <c r="B43" s="167"/>
      <c r="C43" s="168"/>
      <c r="D43" s="229"/>
      <c r="E43" s="167"/>
      <c r="F43" s="90">
        <f t="shared" si="2"/>
        <v>31</v>
      </c>
      <c r="G43" s="17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75">
        <f t="shared" si="3"/>
        <v>0</v>
      </c>
      <c r="T43" s="171"/>
      <c r="U43" s="172"/>
      <c r="V43" s="173"/>
      <c r="W43" s="174"/>
      <c r="X43" s="174"/>
      <c r="Y43" s="174"/>
      <c r="Z43" s="174"/>
      <c r="AA43" s="174"/>
      <c r="AB43" s="163"/>
      <c r="AC43" s="79">
        <f t="shared" si="4"/>
        <v>0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82">
        <f t="shared" si="5"/>
        <v>0</v>
      </c>
      <c r="AT43" s="79">
        <f t="shared" si="6"/>
        <v>0</v>
      </c>
      <c r="AU43" s="79">
        <f t="shared" si="7"/>
        <v>0</v>
      </c>
      <c r="AV43" s="180"/>
      <c r="AW43" s="122"/>
      <c r="AX43" s="122"/>
      <c r="AY43" s="122"/>
      <c r="AZ43" s="122"/>
      <c r="BA43" s="79">
        <f t="shared" si="8"/>
        <v>0</v>
      </c>
      <c r="BB43" s="129"/>
      <c r="BC43" s="169"/>
      <c r="BD43" s="63" t="str">
        <f t="shared" si="9"/>
        <v>正确</v>
      </c>
    </row>
    <row r="44" s="1" customFormat="1" ht="33" customHeight="1" spans="1:56">
      <c r="A44" s="88">
        <f t="shared" si="1"/>
        <v>40</v>
      </c>
      <c r="B44" s="167"/>
      <c r="C44" s="168"/>
      <c r="D44" s="229"/>
      <c r="E44" s="167"/>
      <c r="F44" s="90">
        <f t="shared" si="2"/>
        <v>31</v>
      </c>
      <c r="G44" s="17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75">
        <f t="shared" si="3"/>
        <v>0</v>
      </c>
      <c r="T44" s="171"/>
      <c r="U44" s="172"/>
      <c r="V44" s="173"/>
      <c r="W44" s="174"/>
      <c r="X44" s="174"/>
      <c r="Y44" s="174"/>
      <c r="Z44" s="174"/>
      <c r="AA44" s="174"/>
      <c r="AB44" s="163"/>
      <c r="AC44" s="79">
        <f t="shared" si="4"/>
        <v>0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82">
        <f t="shared" si="5"/>
        <v>0</v>
      </c>
      <c r="AT44" s="79">
        <f t="shared" si="6"/>
        <v>0</v>
      </c>
      <c r="AU44" s="79">
        <f t="shared" si="7"/>
        <v>0</v>
      </c>
      <c r="AV44" s="180"/>
      <c r="AW44" s="122"/>
      <c r="AX44" s="122"/>
      <c r="AY44" s="122"/>
      <c r="AZ44" s="122"/>
      <c r="BA44" s="79">
        <f t="shared" si="8"/>
        <v>0</v>
      </c>
      <c r="BB44" s="129"/>
      <c r="BC44" s="169"/>
      <c r="BD44" s="63" t="str">
        <f t="shared" si="9"/>
        <v>正确</v>
      </c>
    </row>
    <row r="45" s="1" customFormat="1" ht="33" customHeight="1" spans="1:56">
      <c r="A45" s="88">
        <f t="shared" si="1"/>
        <v>41</v>
      </c>
      <c r="B45" s="167"/>
      <c r="C45" s="168"/>
      <c r="D45" s="229"/>
      <c r="E45" s="167"/>
      <c r="F45" s="90">
        <f t="shared" si="2"/>
        <v>31</v>
      </c>
      <c r="G45" s="17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75">
        <f t="shared" si="3"/>
        <v>0</v>
      </c>
      <c r="T45" s="171"/>
      <c r="U45" s="172"/>
      <c r="V45" s="173"/>
      <c r="W45" s="174"/>
      <c r="X45" s="174"/>
      <c r="Y45" s="174"/>
      <c r="Z45" s="174"/>
      <c r="AA45" s="174"/>
      <c r="AB45" s="163"/>
      <c r="AC45" s="79">
        <f t="shared" si="4"/>
        <v>0</v>
      </c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82">
        <f t="shared" si="5"/>
        <v>0</v>
      </c>
      <c r="AT45" s="79">
        <f t="shared" si="6"/>
        <v>0</v>
      </c>
      <c r="AU45" s="79">
        <f t="shared" si="7"/>
        <v>0</v>
      </c>
      <c r="AV45" s="180"/>
      <c r="AW45" s="122"/>
      <c r="AX45" s="122"/>
      <c r="AY45" s="122"/>
      <c r="AZ45" s="122"/>
      <c r="BA45" s="79">
        <f t="shared" si="8"/>
        <v>0</v>
      </c>
      <c r="BB45" s="129"/>
      <c r="BC45" s="169"/>
      <c r="BD45" s="63" t="str">
        <f t="shared" si="9"/>
        <v>正确</v>
      </c>
    </row>
    <row r="46" s="1" customFormat="1" ht="33" customHeight="1" spans="1:56">
      <c r="A46" s="88">
        <f t="shared" si="1"/>
        <v>42</v>
      </c>
      <c r="B46" s="167"/>
      <c r="C46" s="168"/>
      <c r="D46" s="229"/>
      <c r="E46" s="167"/>
      <c r="F46" s="90">
        <f t="shared" si="2"/>
        <v>31</v>
      </c>
      <c r="G46" s="17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75">
        <f t="shared" si="3"/>
        <v>0</v>
      </c>
      <c r="T46" s="171"/>
      <c r="U46" s="172"/>
      <c r="V46" s="173"/>
      <c r="W46" s="174"/>
      <c r="X46" s="174"/>
      <c r="Y46" s="174"/>
      <c r="Z46" s="174"/>
      <c r="AA46" s="174"/>
      <c r="AB46" s="163"/>
      <c r="AC46" s="79">
        <f t="shared" si="4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82">
        <f t="shared" si="5"/>
        <v>0</v>
      </c>
      <c r="AT46" s="79">
        <f t="shared" si="6"/>
        <v>0</v>
      </c>
      <c r="AU46" s="79">
        <f t="shared" si="7"/>
        <v>0</v>
      </c>
      <c r="AV46" s="180"/>
      <c r="AW46" s="122"/>
      <c r="AX46" s="122"/>
      <c r="AY46" s="122"/>
      <c r="AZ46" s="122"/>
      <c r="BA46" s="79">
        <f t="shared" si="8"/>
        <v>0</v>
      </c>
      <c r="BB46" s="129"/>
      <c r="BC46" s="169"/>
      <c r="BD46" s="63" t="str">
        <f t="shared" si="9"/>
        <v>正确</v>
      </c>
    </row>
    <row r="47" s="1" customFormat="1" ht="33" customHeight="1" spans="1:56">
      <c r="A47" s="88">
        <f t="shared" si="1"/>
        <v>43</v>
      </c>
      <c r="B47" s="167"/>
      <c r="C47" s="168"/>
      <c r="D47" s="229"/>
      <c r="E47" s="167"/>
      <c r="F47" s="90">
        <f t="shared" si="2"/>
        <v>31</v>
      </c>
      <c r="G47" s="17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75">
        <f t="shared" si="3"/>
        <v>0</v>
      </c>
      <c r="T47" s="171"/>
      <c r="U47" s="172"/>
      <c r="V47" s="173"/>
      <c r="W47" s="174"/>
      <c r="X47" s="174"/>
      <c r="Y47" s="174"/>
      <c r="Z47" s="174"/>
      <c r="AA47" s="174"/>
      <c r="AB47" s="163"/>
      <c r="AC47" s="79">
        <f t="shared" si="4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82">
        <f t="shared" si="5"/>
        <v>0</v>
      </c>
      <c r="AT47" s="79">
        <f t="shared" si="6"/>
        <v>0</v>
      </c>
      <c r="AU47" s="79">
        <f t="shared" si="7"/>
        <v>0</v>
      </c>
      <c r="AV47" s="180"/>
      <c r="AW47" s="122"/>
      <c r="AX47" s="122"/>
      <c r="AY47" s="122"/>
      <c r="AZ47" s="122"/>
      <c r="BA47" s="79">
        <f t="shared" si="8"/>
        <v>0</v>
      </c>
      <c r="BB47" s="129"/>
      <c r="BC47" s="169"/>
      <c r="BD47" s="63" t="str">
        <f t="shared" si="9"/>
        <v>正确</v>
      </c>
    </row>
    <row r="48" s="1" customFormat="1" ht="33" customHeight="1" spans="1:56">
      <c r="A48" s="88">
        <f t="shared" si="1"/>
        <v>44</v>
      </c>
      <c r="B48" s="167"/>
      <c r="C48" s="168"/>
      <c r="D48" s="229"/>
      <c r="E48" s="167"/>
      <c r="F48" s="90">
        <f t="shared" si="2"/>
        <v>31</v>
      </c>
      <c r="G48" s="17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75">
        <f t="shared" si="3"/>
        <v>0</v>
      </c>
      <c r="T48" s="171"/>
      <c r="U48" s="172"/>
      <c r="V48" s="173"/>
      <c r="W48" s="174"/>
      <c r="X48" s="174"/>
      <c r="Y48" s="174"/>
      <c r="Z48" s="174"/>
      <c r="AA48" s="174"/>
      <c r="AB48" s="163"/>
      <c r="AC48" s="79">
        <f t="shared" si="4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82">
        <f t="shared" si="5"/>
        <v>0</v>
      </c>
      <c r="AT48" s="79">
        <f t="shared" si="6"/>
        <v>0</v>
      </c>
      <c r="AU48" s="79">
        <f t="shared" si="7"/>
        <v>0</v>
      </c>
      <c r="AV48" s="180"/>
      <c r="AW48" s="122"/>
      <c r="AX48" s="122"/>
      <c r="AY48" s="122"/>
      <c r="AZ48" s="122"/>
      <c r="BA48" s="79">
        <f t="shared" si="8"/>
        <v>0</v>
      </c>
      <c r="BB48" s="129"/>
      <c r="BC48" s="169"/>
      <c r="BD48" s="63" t="str">
        <f t="shared" si="9"/>
        <v>正确</v>
      </c>
    </row>
    <row r="49" s="1" customFormat="1" ht="33" customHeight="1" spans="1:56">
      <c r="A49" s="88">
        <f t="shared" si="1"/>
        <v>45</v>
      </c>
      <c r="B49" s="167"/>
      <c r="C49" s="168"/>
      <c r="D49" s="229"/>
      <c r="E49" s="167"/>
      <c r="F49" s="90">
        <f t="shared" si="2"/>
        <v>31</v>
      </c>
      <c r="G49" s="17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75">
        <f t="shared" si="3"/>
        <v>0</v>
      </c>
      <c r="T49" s="171"/>
      <c r="U49" s="172"/>
      <c r="V49" s="173"/>
      <c r="W49" s="174"/>
      <c r="X49" s="174"/>
      <c r="Y49" s="174"/>
      <c r="Z49" s="174"/>
      <c r="AA49" s="174"/>
      <c r="AB49" s="163"/>
      <c r="AC49" s="79">
        <f t="shared" si="4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82">
        <f t="shared" si="5"/>
        <v>0</v>
      </c>
      <c r="AT49" s="79">
        <f t="shared" si="6"/>
        <v>0</v>
      </c>
      <c r="AU49" s="79">
        <f t="shared" si="7"/>
        <v>0</v>
      </c>
      <c r="AV49" s="180"/>
      <c r="AW49" s="122"/>
      <c r="AX49" s="122"/>
      <c r="AY49" s="122"/>
      <c r="AZ49" s="122"/>
      <c r="BA49" s="79">
        <f t="shared" si="8"/>
        <v>0</v>
      </c>
      <c r="BB49" s="129"/>
      <c r="BC49" s="169"/>
      <c r="BD49" s="63" t="str">
        <f t="shared" si="9"/>
        <v>正确</v>
      </c>
    </row>
    <row r="50" s="1" customFormat="1" ht="33" customHeight="1" spans="1:56">
      <c r="A50" s="88">
        <f t="shared" si="1"/>
        <v>46</v>
      </c>
      <c r="B50" s="167"/>
      <c r="C50" s="168"/>
      <c r="D50" s="229"/>
      <c r="E50" s="167"/>
      <c r="F50" s="90">
        <f t="shared" si="2"/>
        <v>31</v>
      </c>
      <c r="G50" s="17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75">
        <f t="shared" si="3"/>
        <v>0</v>
      </c>
      <c r="T50" s="171"/>
      <c r="U50" s="172"/>
      <c r="V50" s="173"/>
      <c r="W50" s="174"/>
      <c r="X50" s="174"/>
      <c r="Y50" s="174"/>
      <c r="Z50" s="174"/>
      <c r="AA50" s="174"/>
      <c r="AB50" s="163"/>
      <c r="AC50" s="79">
        <f t="shared" si="4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82">
        <f t="shared" si="5"/>
        <v>0</v>
      </c>
      <c r="AT50" s="79">
        <f t="shared" si="6"/>
        <v>0</v>
      </c>
      <c r="AU50" s="79">
        <f t="shared" si="7"/>
        <v>0</v>
      </c>
      <c r="AV50" s="180"/>
      <c r="AW50" s="122"/>
      <c r="AX50" s="122"/>
      <c r="AY50" s="122"/>
      <c r="AZ50" s="122"/>
      <c r="BA50" s="79">
        <f t="shared" si="8"/>
        <v>0</v>
      </c>
      <c r="BB50" s="129"/>
      <c r="BC50" s="169"/>
      <c r="BD50" s="63" t="str">
        <f t="shared" si="9"/>
        <v>正确</v>
      </c>
    </row>
    <row r="51" s="1" customFormat="1" ht="33" customHeight="1" spans="1:56">
      <c r="A51" s="88">
        <f t="shared" si="1"/>
        <v>47</v>
      </c>
      <c r="B51" s="167"/>
      <c r="C51" s="168"/>
      <c r="D51" s="229"/>
      <c r="E51" s="167"/>
      <c r="F51" s="90">
        <f t="shared" si="2"/>
        <v>31</v>
      </c>
      <c r="G51" s="17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75">
        <f t="shared" si="3"/>
        <v>0</v>
      </c>
      <c r="T51" s="171"/>
      <c r="U51" s="172"/>
      <c r="V51" s="173"/>
      <c r="W51" s="174"/>
      <c r="X51" s="174"/>
      <c r="Y51" s="174"/>
      <c r="Z51" s="174"/>
      <c r="AA51" s="174"/>
      <c r="AB51" s="163"/>
      <c r="AC51" s="79">
        <f t="shared" si="4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82">
        <f t="shared" si="5"/>
        <v>0</v>
      </c>
      <c r="AT51" s="79">
        <f t="shared" si="6"/>
        <v>0</v>
      </c>
      <c r="AU51" s="79">
        <f t="shared" si="7"/>
        <v>0</v>
      </c>
      <c r="AV51" s="180"/>
      <c r="AW51" s="122"/>
      <c r="AX51" s="122"/>
      <c r="AY51" s="122"/>
      <c r="AZ51" s="122"/>
      <c r="BA51" s="79">
        <f t="shared" si="8"/>
        <v>0</v>
      </c>
      <c r="BB51" s="129"/>
      <c r="BC51" s="169"/>
      <c r="BD51" s="63" t="str">
        <f t="shared" si="9"/>
        <v>正确</v>
      </c>
    </row>
    <row r="52" s="1" customFormat="1" ht="33" customHeight="1" spans="1:56">
      <c r="A52" s="88">
        <f t="shared" si="1"/>
        <v>48</v>
      </c>
      <c r="B52" s="167"/>
      <c r="C52" s="168"/>
      <c r="D52" s="229"/>
      <c r="E52" s="167"/>
      <c r="F52" s="90">
        <f t="shared" si="2"/>
        <v>31</v>
      </c>
      <c r="G52" s="17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75">
        <f t="shared" si="3"/>
        <v>0</v>
      </c>
      <c r="T52" s="171"/>
      <c r="U52" s="172"/>
      <c r="V52" s="173"/>
      <c r="W52" s="174"/>
      <c r="X52" s="174"/>
      <c r="Y52" s="174"/>
      <c r="Z52" s="174"/>
      <c r="AA52" s="174"/>
      <c r="AB52" s="163"/>
      <c r="AC52" s="79">
        <f t="shared" si="4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82">
        <f t="shared" si="5"/>
        <v>0</v>
      </c>
      <c r="AT52" s="79">
        <f t="shared" si="6"/>
        <v>0</v>
      </c>
      <c r="AU52" s="79">
        <f t="shared" si="7"/>
        <v>0</v>
      </c>
      <c r="AV52" s="180"/>
      <c r="AW52" s="122"/>
      <c r="AX52" s="122"/>
      <c r="AY52" s="122"/>
      <c r="AZ52" s="122"/>
      <c r="BA52" s="79">
        <f t="shared" si="8"/>
        <v>0</v>
      </c>
      <c r="BB52" s="129"/>
      <c r="BC52" s="169"/>
      <c r="BD52" s="63" t="str">
        <f t="shared" si="9"/>
        <v>正确</v>
      </c>
    </row>
    <row r="53" s="1" customFormat="1" ht="33" customHeight="1" spans="1:56">
      <c r="A53" s="88">
        <f t="shared" si="1"/>
        <v>49</v>
      </c>
      <c r="B53" s="167"/>
      <c r="C53" s="168"/>
      <c r="D53" s="229"/>
      <c r="E53" s="167"/>
      <c r="F53" s="90">
        <f t="shared" si="2"/>
        <v>31</v>
      </c>
      <c r="G53" s="17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75">
        <f t="shared" si="3"/>
        <v>0</v>
      </c>
      <c r="T53" s="171"/>
      <c r="U53" s="172"/>
      <c r="V53" s="173"/>
      <c r="W53" s="174"/>
      <c r="X53" s="174"/>
      <c r="Y53" s="174"/>
      <c r="Z53" s="174"/>
      <c r="AA53" s="174"/>
      <c r="AB53" s="163"/>
      <c r="AC53" s="79">
        <f t="shared" si="4"/>
        <v>0</v>
      </c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82">
        <f t="shared" si="5"/>
        <v>0</v>
      </c>
      <c r="AT53" s="79">
        <f t="shared" si="6"/>
        <v>0</v>
      </c>
      <c r="AU53" s="79">
        <f t="shared" si="7"/>
        <v>0</v>
      </c>
      <c r="AV53" s="180"/>
      <c r="AW53" s="122"/>
      <c r="AX53" s="122"/>
      <c r="AY53" s="122"/>
      <c r="AZ53" s="122"/>
      <c r="BA53" s="79">
        <f t="shared" si="8"/>
        <v>0</v>
      </c>
      <c r="BB53" s="129"/>
      <c r="BC53" s="169"/>
      <c r="BD53" s="63" t="str">
        <f t="shared" si="9"/>
        <v>正确</v>
      </c>
    </row>
    <row r="54" s="1" customFormat="1" ht="33" customHeight="1" spans="1:56">
      <c r="A54" s="88">
        <f t="shared" si="1"/>
        <v>50</v>
      </c>
      <c r="B54" s="167"/>
      <c r="C54" s="168"/>
      <c r="D54" s="229"/>
      <c r="E54" s="167"/>
      <c r="F54" s="90">
        <f t="shared" si="2"/>
        <v>31</v>
      </c>
      <c r="G54" s="17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75">
        <f t="shared" si="3"/>
        <v>0</v>
      </c>
      <c r="T54" s="171"/>
      <c r="U54" s="172"/>
      <c r="V54" s="173"/>
      <c r="W54" s="174"/>
      <c r="X54" s="174"/>
      <c r="Y54" s="174"/>
      <c r="Z54" s="174"/>
      <c r="AA54" s="174"/>
      <c r="AB54" s="163"/>
      <c r="AC54" s="79">
        <f t="shared" si="4"/>
        <v>0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82">
        <f t="shared" si="5"/>
        <v>0</v>
      </c>
      <c r="AT54" s="79">
        <f t="shared" si="6"/>
        <v>0</v>
      </c>
      <c r="AU54" s="79">
        <f t="shared" si="7"/>
        <v>0</v>
      </c>
      <c r="AV54" s="180"/>
      <c r="AW54" s="122"/>
      <c r="AX54" s="122"/>
      <c r="AY54" s="122"/>
      <c r="AZ54" s="122"/>
      <c r="BA54" s="79">
        <f t="shared" si="8"/>
        <v>0</v>
      </c>
      <c r="BB54" s="129"/>
      <c r="BC54" s="169"/>
      <c r="BD54" s="63" t="str">
        <f t="shared" si="9"/>
        <v>正确</v>
      </c>
    </row>
    <row r="55" s="1" customFormat="1" ht="33" customHeight="1" spans="1:56">
      <c r="A55" s="88">
        <f t="shared" si="1"/>
        <v>51</v>
      </c>
      <c r="B55" s="167"/>
      <c r="C55" s="168"/>
      <c r="D55" s="229"/>
      <c r="E55" s="167"/>
      <c r="F55" s="90">
        <f t="shared" si="2"/>
        <v>31</v>
      </c>
      <c r="G55" s="17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75">
        <f t="shared" si="3"/>
        <v>0</v>
      </c>
      <c r="T55" s="171"/>
      <c r="U55" s="172"/>
      <c r="V55" s="173"/>
      <c r="W55" s="174"/>
      <c r="X55" s="174"/>
      <c r="Y55" s="174"/>
      <c r="Z55" s="174"/>
      <c r="AA55" s="174"/>
      <c r="AB55" s="163"/>
      <c r="AC55" s="79">
        <f t="shared" si="4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82">
        <f t="shared" si="5"/>
        <v>0</v>
      </c>
      <c r="AT55" s="79">
        <f t="shared" si="6"/>
        <v>0</v>
      </c>
      <c r="AU55" s="79">
        <f t="shared" si="7"/>
        <v>0</v>
      </c>
      <c r="AV55" s="180"/>
      <c r="AW55" s="122"/>
      <c r="AX55" s="122"/>
      <c r="AY55" s="122"/>
      <c r="AZ55" s="122"/>
      <c r="BA55" s="79">
        <f t="shared" si="8"/>
        <v>0</v>
      </c>
      <c r="BB55" s="129"/>
      <c r="BC55" s="169"/>
      <c r="BD55" s="63" t="str">
        <f t="shared" si="9"/>
        <v>正确</v>
      </c>
    </row>
    <row r="56" s="1" customFormat="1" ht="33" customHeight="1" spans="1:56">
      <c r="A56" s="88">
        <f t="shared" si="1"/>
        <v>52</v>
      </c>
      <c r="B56" s="167"/>
      <c r="C56" s="168"/>
      <c r="D56" s="229"/>
      <c r="E56" s="167"/>
      <c r="F56" s="90">
        <f t="shared" si="2"/>
        <v>31</v>
      </c>
      <c r="G56" s="17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75">
        <f t="shared" si="3"/>
        <v>0</v>
      </c>
      <c r="T56" s="171"/>
      <c r="U56" s="172"/>
      <c r="V56" s="173"/>
      <c r="W56" s="174"/>
      <c r="X56" s="174"/>
      <c r="Y56" s="174"/>
      <c r="Z56" s="174"/>
      <c r="AA56" s="174"/>
      <c r="AB56" s="163"/>
      <c r="AC56" s="79">
        <f t="shared" si="4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82">
        <f t="shared" si="5"/>
        <v>0</v>
      </c>
      <c r="AT56" s="79">
        <f t="shared" si="6"/>
        <v>0</v>
      </c>
      <c r="AU56" s="79">
        <f t="shared" si="7"/>
        <v>0</v>
      </c>
      <c r="AV56" s="180"/>
      <c r="AW56" s="122"/>
      <c r="AX56" s="122"/>
      <c r="AY56" s="122"/>
      <c r="AZ56" s="122"/>
      <c r="BA56" s="79">
        <f t="shared" si="8"/>
        <v>0</v>
      </c>
      <c r="BB56" s="129"/>
      <c r="BC56" s="169"/>
      <c r="BD56" s="63" t="str">
        <f t="shared" si="9"/>
        <v>正确</v>
      </c>
    </row>
    <row r="57" s="1" customFormat="1" ht="33" customHeight="1" spans="1:56">
      <c r="A57" s="88">
        <f t="shared" si="1"/>
        <v>53</v>
      </c>
      <c r="B57" s="167"/>
      <c r="C57" s="168"/>
      <c r="D57" s="229"/>
      <c r="E57" s="167"/>
      <c r="F57" s="90">
        <f t="shared" si="2"/>
        <v>31</v>
      </c>
      <c r="G57" s="17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75">
        <f t="shared" si="3"/>
        <v>0</v>
      </c>
      <c r="T57" s="171"/>
      <c r="U57" s="172"/>
      <c r="V57" s="173"/>
      <c r="W57" s="174"/>
      <c r="X57" s="174"/>
      <c r="Y57" s="174"/>
      <c r="Z57" s="174"/>
      <c r="AA57" s="174"/>
      <c r="AB57" s="163"/>
      <c r="AC57" s="79">
        <f t="shared" si="4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82">
        <f t="shared" si="5"/>
        <v>0</v>
      </c>
      <c r="AT57" s="79">
        <f t="shared" si="6"/>
        <v>0</v>
      </c>
      <c r="AU57" s="79">
        <f t="shared" si="7"/>
        <v>0</v>
      </c>
      <c r="AV57" s="180"/>
      <c r="AW57" s="122"/>
      <c r="AX57" s="122"/>
      <c r="AY57" s="122"/>
      <c r="AZ57" s="122"/>
      <c r="BA57" s="79">
        <f t="shared" si="8"/>
        <v>0</v>
      </c>
      <c r="BB57" s="129"/>
      <c r="BC57" s="169"/>
      <c r="BD57" s="63" t="str">
        <f t="shared" si="9"/>
        <v>正确</v>
      </c>
    </row>
    <row r="58" s="1" customFormat="1" ht="33" customHeight="1" spans="1:56">
      <c r="A58" s="88">
        <f t="shared" si="1"/>
        <v>54</v>
      </c>
      <c r="B58" s="167"/>
      <c r="C58" s="168"/>
      <c r="D58" s="229"/>
      <c r="E58" s="167"/>
      <c r="F58" s="90">
        <f t="shared" si="2"/>
        <v>31</v>
      </c>
      <c r="G58" s="17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75">
        <f t="shared" si="3"/>
        <v>0</v>
      </c>
      <c r="T58" s="171"/>
      <c r="U58" s="172"/>
      <c r="V58" s="173"/>
      <c r="W58" s="174"/>
      <c r="X58" s="174"/>
      <c r="Y58" s="174"/>
      <c r="Z58" s="174"/>
      <c r="AA58" s="174"/>
      <c r="AB58" s="163"/>
      <c r="AC58" s="79">
        <f t="shared" si="4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82">
        <f t="shared" si="5"/>
        <v>0</v>
      </c>
      <c r="AT58" s="79">
        <f t="shared" si="6"/>
        <v>0</v>
      </c>
      <c r="AU58" s="79">
        <f t="shared" si="7"/>
        <v>0</v>
      </c>
      <c r="AV58" s="180"/>
      <c r="AW58" s="122"/>
      <c r="AX58" s="122"/>
      <c r="AY58" s="122"/>
      <c r="AZ58" s="122"/>
      <c r="BA58" s="79">
        <f t="shared" si="8"/>
        <v>0</v>
      </c>
      <c r="BB58" s="129"/>
      <c r="BC58" s="169"/>
      <c r="BD58" s="63" t="str">
        <f t="shared" si="9"/>
        <v>正确</v>
      </c>
    </row>
    <row r="59" s="1" customFormat="1" ht="33" customHeight="1" spans="1:56">
      <c r="A59" s="88">
        <f t="shared" si="1"/>
        <v>55</v>
      </c>
      <c r="B59" s="167"/>
      <c r="C59" s="168"/>
      <c r="D59" s="229"/>
      <c r="E59" s="167"/>
      <c r="F59" s="90">
        <f t="shared" si="2"/>
        <v>31</v>
      </c>
      <c r="G59" s="17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75">
        <f t="shared" si="3"/>
        <v>0</v>
      </c>
      <c r="T59" s="171"/>
      <c r="U59" s="172"/>
      <c r="V59" s="173"/>
      <c r="W59" s="174"/>
      <c r="X59" s="174"/>
      <c r="Y59" s="174"/>
      <c r="Z59" s="174"/>
      <c r="AA59" s="174"/>
      <c r="AB59" s="163"/>
      <c r="AC59" s="79">
        <f t="shared" si="4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82">
        <f t="shared" si="5"/>
        <v>0</v>
      </c>
      <c r="AT59" s="79">
        <f t="shared" si="6"/>
        <v>0</v>
      </c>
      <c r="AU59" s="79">
        <f t="shared" si="7"/>
        <v>0</v>
      </c>
      <c r="AV59" s="180"/>
      <c r="AW59" s="122"/>
      <c r="AX59" s="122"/>
      <c r="AY59" s="122"/>
      <c r="AZ59" s="122"/>
      <c r="BA59" s="79">
        <f t="shared" si="8"/>
        <v>0</v>
      </c>
      <c r="BB59" s="129"/>
      <c r="BC59" s="169"/>
      <c r="BD59" s="63" t="str">
        <f t="shared" si="9"/>
        <v>正确</v>
      </c>
    </row>
    <row r="60" s="1" customFormat="1" ht="33" customHeight="1" spans="1:56">
      <c r="A60" s="88">
        <f t="shared" si="1"/>
        <v>56</v>
      </c>
      <c r="B60" s="167"/>
      <c r="C60" s="168"/>
      <c r="D60" s="229"/>
      <c r="E60" s="167"/>
      <c r="F60" s="90">
        <f t="shared" si="2"/>
        <v>31</v>
      </c>
      <c r="G60" s="17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75">
        <f t="shared" si="3"/>
        <v>0</v>
      </c>
      <c r="T60" s="171"/>
      <c r="U60" s="172"/>
      <c r="V60" s="173"/>
      <c r="W60" s="174"/>
      <c r="X60" s="174"/>
      <c r="Y60" s="174"/>
      <c r="Z60" s="174"/>
      <c r="AA60" s="174"/>
      <c r="AB60" s="163"/>
      <c r="AC60" s="79">
        <f t="shared" si="4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5"/>
        <v>0</v>
      </c>
      <c r="AT60" s="79">
        <f t="shared" si="6"/>
        <v>0</v>
      </c>
      <c r="AU60" s="79">
        <f t="shared" si="7"/>
        <v>0</v>
      </c>
      <c r="AV60" s="180"/>
      <c r="AW60" s="122"/>
      <c r="AX60" s="122"/>
      <c r="AY60" s="122"/>
      <c r="AZ60" s="122"/>
      <c r="BA60" s="79">
        <f t="shared" si="8"/>
        <v>0</v>
      </c>
      <c r="BB60" s="129"/>
      <c r="BC60" s="169"/>
      <c r="BD60" s="63" t="str">
        <f t="shared" si="9"/>
        <v>正确</v>
      </c>
    </row>
    <row r="61" s="1" customFormat="1" ht="33" customHeight="1" spans="1:56">
      <c r="A61" s="88">
        <f t="shared" si="1"/>
        <v>57</v>
      </c>
      <c r="B61" s="167"/>
      <c r="C61" s="168"/>
      <c r="D61" s="229"/>
      <c r="E61" s="167"/>
      <c r="F61" s="90">
        <f t="shared" si="2"/>
        <v>31</v>
      </c>
      <c r="G61" s="17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75">
        <f t="shared" si="3"/>
        <v>0</v>
      </c>
      <c r="T61" s="171"/>
      <c r="U61" s="172"/>
      <c r="V61" s="173"/>
      <c r="W61" s="174"/>
      <c r="X61" s="174"/>
      <c r="Y61" s="174"/>
      <c r="Z61" s="174"/>
      <c r="AA61" s="174"/>
      <c r="AB61" s="163"/>
      <c r="AC61" s="79">
        <f t="shared" si="4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5"/>
        <v>0</v>
      </c>
      <c r="AT61" s="79">
        <f t="shared" si="6"/>
        <v>0</v>
      </c>
      <c r="AU61" s="79">
        <f t="shared" si="7"/>
        <v>0</v>
      </c>
      <c r="AV61" s="180"/>
      <c r="AW61" s="122"/>
      <c r="AX61" s="122"/>
      <c r="AY61" s="122"/>
      <c r="AZ61" s="122"/>
      <c r="BA61" s="79">
        <f t="shared" si="8"/>
        <v>0</v>
      </c>
      <c r="BB61" s="129"/>
      <c r="BC61" s="169"/>
      <c r="BD61" s="63" t="str">
        <f t="shared" si="9"/>
        <v>正确</v>
      </c>
    </row>
    <row r="62" s="1" customFormat="1" ht="33" customHeight="1" spans="1:56">
      <c r="A62" s="88">
        <f t="shared" si="1"/>
        <v>58</v>
      </c>
      <c r="B62" s="167"/>
      <c r="C62" s="168"/>
      <c r="D62" s="229"/>
      <c r="E62" s="167"/>
      <c r="F62" s="90">
        <f t="shared" si="2"/>
        <v>31</v>
      </c>
      <c r="G62" s="17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75">
        <f t="shared" si="3"/>
        <v>0</v>
      </c>
      <c r="T62" s="171"/>
      <c r="U62" s="172"/>
      <c r="V62" s="173"/>
      <c r="W62" s="174"/>
      <c r="X62" s="174"/>
      <c r="Y62" s="174"/>
      <c r="Z62" s="174"/>
      <c r="AA62" s="174"/>
      <c r="AB62" s="163"/>
      <c r="AC62" s="79">
        <f t="shared" si="4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5"/>
        <v>0</v>
      </c>
      <c r="AT62" s="79">
        <f t="shared" si="6"/>
        <v>0</v>
      </c>
      <c r="AU62" s="79">
        <f t="shared" si="7"/>
        <v>0</v>
      </c>
      <c r="AV62" s="180"/>
      <c r="AW62" s="122"/>
      <c r="AX62" s="122"/>
      <c r="AY62" s="122"/>
      <c r="AZ62" s="122"/>
      <c r="BA62" s="79">
        <f t="shared" si="8"/>
        <v>0</v>
      </c>
      <c r="BB62" s="129"/>
      <c r="BC62" s="169"/>
      <c r="BD62" s="63" t="str">
        <f t="shared" si="9"/>
        <v>正确</v>
      </c>
    </row>
    <row r="63" s="1" customFormat="1" ht="33" customHeight="1" spans="1:56">
      <c r="A63" s="88">
        <f t="shared" si="1"/>
        <v>59</v>
      </c>
      <c r="B63" s="167"/>
      <c r="C63" s="168"/>
      <c r="D63" s="229"/>
      <c r="E63" s="167"/>
      <c r="F63" s="90">
        <f t="shared" si="2"/>
        <v>31</v>
      </c>
      <c r="G63" s="17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75">
        <f t="shared" si="3"/>
        <v>0</v>
      </c>
      <c r="T63" s="171"/>
      <c r="U63" s="172"/>
      <c r="V63" s="173"/>
      <c r="W63" s="174"/>
      <c r="X63" s="174"/>
      <c r="Y63" s="174"/>
      <c r="Z63" s="174"/>
      <c r="AA63" s="174"/>
      <c r="AB63" s="163"/>
      <c r="AC63" s="79">
        <f t="shared" si="4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5"/>
        <v>0</v>
      </c>
      <c r="AT63" s="79">
        <f t="shared" si="6"/>
        <v>0</v>
      </c>
      <c r="AU63" s="79">
        <f t="shared" si="7"/>
        <v>0</v>
      </c>
      <c r="AV63" s="180"/>
      <c r="AW63" s="122"/>
      <c r="AX63" s="122"/>
      <c r="AY63" s="122"/>
      <c r="AZ63" s="122"/>
      <c r="BA63" s="79">
        <f t="shared" si="8"/>
        <v>0</v>
      </c>
      <c r="BB63" s="129"/>
      <c r="BC63" s="169"/>
      <c r="BD63" s="63" t="str">
        <f t="shared" si="9"/>
        <v>正确</v>
      </c>
    </row>
    <row r="64" s="1" customFormat="1" ht="33" customHeight="1" spans="1:56">
      <c r="A64" s="88">
        <f t="shared" si="1"/>
        <v>60</v>
      </c>
      <c r="B64" s="167"/>
      <c r="C64" s="168"/>
      <c r="D64" s="229"/>
      <c r="E64" s="167"/>
      <c r="F64" s="90">
        <f t="shared" si="2"/>
        <v>31</v>
      </c>
      <c r="G64" s="17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75">
        <f t="shared" si="3"/>
        <v>0</v>
      </c>
      <c r="T64" s="171"/>
      <c r="U64" s="172"/>
      <c r="V64" s="173"/>
      <c r="W64" s="174"/>
      <c r="X64" s="174"/>
      <c r="Y64" s="174"/>
      <c r="Z64" s="174"/>
      <c r="AA64" s="174"/>
      <c r="AB64" s="163"/>
      <c r="AC64" s="79">
        <f t="shared" si="4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5"/>
        <v>0</v>
      </c>
      <c r="AT64" s="79">
        <f t="shared" si="6"/>
        <v>0</v>
      </c>
      <c r="AU64" s="79">
        <f t="shared" si="7"/>
        <v>0</v>
      </c>
      <c r="AV64" s="180"/>
      <c r="AW64" s="122"/>
      <c r="AX64" s="122"/>
      <c r="AY64" s="122"/>
      <c r="AZ64" s="122"/>
      <c r="BA64" s="79">
        <f t="shared" si="8"/>
        <v>0</v>
      </c>
      <c r="BB64" s="129"/>
      <c r="BC64" s="169"/>
      <c r="BD64" s="63" t="str">
        <f t="shared" si="9"/>
        <v>正确</v>
      </c>
    </row>
    <row r="65" s="1" customFormat="1" ht="33" customHeight="1" spans="1:56">
      <c r="A65" s="88">
        <f t="shared" si="1"/>
        <v>61</v>
      </c>
      <c r="B65" s="167"/>
      <c r="C65" s="168"/>
      <c r="D65" s="229"/>
      <c r="E65" s="167"/>
      <c r="F65" s="90">
        <f t="shared" si="2"/>
        <v>31</v>
      </c>
      <c r="G65" s="17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75">
        <f t="shared" si="3"/>
        <v>0</v>
      </c>
      <c r="T65" s="171"/>
      <c r="U65" s="172"/>
      <c r="V65" s="173"/>
      <c r="W65" s="174"/>
      <c r="X65" s="174"/>
      <c r="Y65" s="174"/>
      <c r="Z65" s="174"/>
      <c r="AA65" s="174"/>
      <c r="AB65" s="163"/>
      <c r="AC65" s="79">
        <f t="shared" si="4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5"/>
        <v>0</v>
      </c>
      <c r="AT65" s="79">
        <f t="shared" si="6"/>
        <v>0</v>
      </c>
      <c r="AU65" s="79">
        <f t="shared" si="7"/>
        <v>0</v>
      </c>
      <c r="AV65" s="180"/>
      <c r="AW65" s="122"/>
      <c r="AX65" s="122"/>
      <c r="AY65" s="122"/>
      <c r="AZ65" s="122"/>
      <c r="BA65" s="79">
        <f t="shared" si="8"/>
        <v>0</v>
      </c>
      <c r="BB65" s="129"/>
      <c r="BC65" s="169"/>
      <c r="BD65" s="63" t="str">
        <f t="shared" si="9"/>
        <v>正确</v>
      </c>
    </row>
    <row r="66" s="1" customFormat="1" ht="33" customHeight="1" spans="1:56">
      <c r="A66" s="88">
        <f t="shared" si="1"/>
        <v>62</v>
      </c>
      <c r="B66" s="167"/>
      <c r="C66" s="168"/>
      <c r="D66" s="229"/>
      <c r="E66" s="167"/>
      <c r="F66" s="90">
        <f t="shared" si="2"/>
        <v>31</v>
      </c>
      <c r="G66" s="17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75">
        <f t="shared" si="3"/>
        <v>0</v>
      </c>
      <c r="T66" s="171"/>
      <c r="U66" s="172"/>
      <c r="V66" s="173"/>
      <c r="W66" s="174"/>
      <c r="X66" s="174"/>
      <c r="Y66" s="174"/>
      <c r="Z66" s="174"/>
      <c r="AA66" s="174"/>
      <c r="AB66" s="163"/>
      <c r="AC66" s="79">
        <f t="shared" si="4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5"/>
        <v>0</v>
      </c>
      <c r="AT66" s="79">
        <f t="shared" si="6"/>
        <v>0</v>
      </c>
      <c r="AU66" s="79">
        <f t="shared" si="7"/>
        <v>0</v>
      </c>
      <c r="AV66" s="180"/>
      <c r="AW66" s="122"/>
      <c r="AX66" s="122"/>
      <c r="AY66" s="122"/>
      <c r="AZ66" s="122"/>
      <c r="BA66" s="79">
        <f t="shared" si="8"/>
        <v>0</v>
      </c>
      <c r="BB66" s="129"/>
      <c r="BC66" s="169"/>
      <c r="BD66" s="63" t="str">
        <f t="shared" si="9"/>
        <v>正确</v>
      </c>
    </row>
    <row r="67" s="1" customFormat="1" ht="33" customHeight="1" spans="1:56">
      <c r="A67" s="88">
        <f t="shared" si="1"/>
        <v>63</v>
      </c>
      <c r="B67" s="167"/>
      <c r="C67" s="168"/>
      <c r="D67" s="229"/>
      <c r="E67" s="167"/>
      <c r="F67" s="90">
        <f t="shared" si="2"/>
        <v>31</v>
      </c>
      <c r="G67" s="17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75">
        <f t="shared" si="3"/>
        <v>0</v>
      </c>
      <c r="T67" s="171"/>
      <c r="U67" s="172"/>
      <c r="V67" s="173"/>
      <c r="W67" s="174"/>
      <c r="X67" s="174"/>
      <c r="Y67" s="174"/>
      <c r="Z67" s="174"/>
      <c r="AA67" s="174"/>
      <c r="AB67" s="163"/>
      <c r="AC67" s="79">
        <f t="shared" si="4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5"/>
        <v>0</v>
      </c>
      <c r="AT67" s="79">
        <f t="shared" si="6"/>
        <v>0</v>
      </c>
      <c r="AU67" s="79">
        <f t="shared" si="7"/>
        <v>0</v>
      </c>
      <c r="AV67" s="180"/>
      <c r="AW67" s="122"/>
      <c r="AX67" s="122"/>
      <c r="AY67" s="122"/>
      <c r="AZ67" s="122"/>
      <c r="BA67" s="79">
        <f t="shared" si="8"/>
        <v>0</v>
      </c>
      <c r="BB67" s="129"/>
      <c r="BC67" s="169"/>
      <c r="BD67" s="63" t="str">
        <f t="shared" si="9"/>
        <v>正确</v>
      </c>
    </row>
    <row r="68" s="1" customFormat="1" ht="33" customHeight="1" spans="1:56">
      <c r="A68" s="88">
        <f t="shared" si="1"/>
        <v>64</v>
      </c>
      <c r="B68" s="167"/>
      <c r="C68" s="168"/>
      <c r="D68" s="229"/>
      <c r="E68" s="167"/>
      <c r="F68" s="90">
        <f t="shared" si="2"/>
        <v>31</v>
      </c>
      <c r="G68" s="17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75">
        <f t="shared" si="3"/>
        <v>0</v>
      </c>
      <c r="T68" s="171"/>
      <c r="U68" s="172"/>
      <c r="V68" s="173"/>
      <c r="W68" s="174"/>
      <c r="X68" s="174"/>
      <c r="Y68" s="174"/>
      <c r="Z68" s="174"/>
      <c r="AA68" s="174"/>
      <c r="AB68" s="163"/>
      <c r="AC68" s="79">
        <f t="shared" si="4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5"/>
        <v>0</v>
      </c>
      <c r="AT68" s="79">
        <f t="shared" si="6"/>
        <v>0</v>
      </c>
      <c r="AU68" s="79">
        <f t="shared" si="7"/>
        <v>0</v>
      </c>
      <c r="AV68" s="180"/>
      <c r="AW68" s="122"/>
      <c r="AX68" s="122"/>
      <c r="AY68" s="122"/>
      <c r="AZ68" s="122"/>
      <c r="BA68" s="79">
        <f t="shared" si="8"/>
        <v>0</v>
      </c>
      <c r="BB68" s="129"/>
      <c r="BC68" s="169"/>
      <c r="BD68" s="63" t="str">
        <f t="shared" si="9"/>
        <v>正确</v>
      </c>
    </row>
    <row r="69" s="1" customFormat="1" ht="33" customHeight="1" spans="1:56">
      <c r="A69" s="88">
        <f t="shared" ref="A69:A132" si="10">ROW()-4</f>
        <v>65</v>
      </c>
      <c r="B69" s="167"/>
      <c r="C69" s="168"/>
      <c r="D69" s="229"/>
      <c r="E69" s="167"/>
      <c r="F69" s="90">
        <f t="shared" ref="F69:F132" si="11">IF($C$2-D69+1&lt;$E$2,$C$2-D69+1,$E$2)</f>
        <v>31</v>
      </c>
      <c r="G69" s="17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75">
        <f t="shared" ref="S69:S132" si="12">P69+Q69-R69</f>
        <v>0</v>
      </c>
      <c r="T69" s="171"/>
      <c r="U69" s="172"/>
      <c r="V69" s="173"/>
      <c r="W69" s="174"/>
      <c r="X69" s="174"/>
      <c r="Y69" s="174"/>
      <c r="Z69" s="174"/>
      <c r="AA69" s="174"/>
      <c r="AB69" s="163"/>
      <c r="AC69" s="79">
        <f t="shared" ref="AC69:AC132" si="13">IF(G69="是",30,0)</f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ref="AS69:AS132" si="14">IFERROR(U69/$E$2*2*H69+I69*2,0)</f>
        <v>0</v>
      </c>
      <c r="AT69" s="79">
        <f t="shared" ref="AT69:AT132" si="15">IFERROR(U69/$E$2*(J69+K69*0.2+L69+M69*0.5),0)</f>
        <v>0</v>
      </c>
      <c r="AU69" s="79">
        <f t="shared" ref="AU69:AU132" si="16">ROUND(SUM(V69:AP69)-SUM(AQ69:AT69),2)</f>
        <v>0</v>
      </c>
      <c r="AV69" s="180"/>
      <c r="AW69" s="122"/>
      <c r="AX69" s="122"/>
      <c r="AY69" s="122"/>
      <c r="AZ69" s="122"/>
      <c r="BA69" s="79">
        <f t="shared" ref="BA69:BA132" si="17">ROUND(AU69-SUM(AV69:AZ69),2)</f>
        <v>0</v>
      </c>
      <c r="BB69" s="129"/>
      <c r="BC69" s="169"/>
      <c r="BD69" s="63" t="str">
        <f t="shared" ref="BD69:BD132" si="18">IF(U69-SUM(V69:AB69)=0,"正确","错误")</f>
        <v>正确</v>
      </c>
    </row>
    <row r="70" s="1" customFormat="1" ht="33" customHeight="1" spans="1:56">
      <c r="A70" s="88">
        <f t="shared" si="10"/>
        <v>66</v>
      </c>
      <c r="B70" s="167"/>
      <c r="C70" s="168"/>
      <c r="D70" s="229"/>
      <c r="E70" s="167"/>
      <c r="F70" s="90">
        <f t="shared" si="11"/>
        <v>31</v>
      </c>
      <c r="G70" s="17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75">
        <f t="shared" si="12"/>
        <v>0</v>
      </c>
      <c r="T70" s="171"/>
      <c r="U70" s="172"/>
      <c r="V70" s="173"/>
      <c r="W70" s="174"/>
      <c r="X70" s="174"/>
      <c r="Y70" s="174"/>
      <c r="Z70" s="174"/>
      <c r="AA70" s="174"/>
      <c r="AB70" s="163"/>
      <c r="AC70" s="79">
        <f t="shared" si="13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14"/>
        <v>0</v>
      </c>
      <c r="AT70" s="79">
        <f t="shared" si="15"/>
        <v>0</v>
      </c>
      <c r="AU70" s="79">
        <f t="shared" si="16"/>
        <v>0</v>
      </c>
      <c r="AV70" s="180"/>
      <c r="AW70" s="122"/>
      <c r="AX70" s="122"/>
      <c r="AY70" s="122"/>
      <c r="AZ70" s="122"/>
      <c r="BA70" s="79">
        <f t="shared" si="17"/>
        <v>0</v>
      </c>
      <c r="BB70" s="129"/>
      <c r="BC70" s="169"/>
      <c r="BD70" s="63" t="str">
        <f t="shared" si="18"/>
        <v>正确</v>
      </c>
    </row>
    <row r="71" s="1" customFormat="1" ht="33" customHeight="1" spans="1:56">
      <c r="A71" s="88">
        <f t="shared" si="10"/>
        <v>67</v>
      </c>
      <c r="B71" s="167"/>
      <c r="C71" s="168"/>
      <c r="D71" s="229"/>
      <c r="E71" s="167"/>
      <c r="F71" s="90">
        <f t="shared" si="11"/>
        <v>31</v>
      </c>
      <c r="G71" s="17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75">
        <f t="shared" si="12"/>
        <v>0</v>
      </c>
      <c r="T71" s="171"/>
      <c r="U71" s="172"/>
      <c r="V71" s="173"/>
      <c r="W71" s="174"/>
      <c r="X71" s="174"/>
      <c r="Y71" s="174"/>
      <c r="Z71" s="174"/>
      <c r="AA71" s="174"/>
      <c r="AB71" s="163"/>
      <c r="AC71" s="79">
        <f t="shared" si="13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14"/>
        <v>0</v>
      </c>
      <c r="AT71" s="79">
        <f t="shared" si="15"/>
        <v>0</v>
      </c>
      <c r="AU71" s="79">
        <f t="shared" si="16"/>
        <v>0</v>
      </c>
      <c r="AV71" s="180"/>
      <c r="AW71" s="122"/>
      <c r="AX71" s="122"/>
      <c r="AY71" s="122"/>
      <c r="AZ71" s="122"/>
      <c r="BA71" s="79">
        <f t="shared" si="17"/>
        <v>0</v>
      </c>
      <c r="BB71" s="129"/>
      <c r="BC71" s="169"/>
      <c r="BD71" s="63" t="str">
        <f t="shared" si="18"/>
        <v>正确</v>
      </c>
    </row>
    <row r="72" s="1" customFormat="1" ht="33" customHeight="1" spans="1:56">
      <c r="A72" s="88">
        <f t="shared" si="10"/>
        <v>68</v>
      </c>
      <c r="B72" s="167"/>
      <c r="C72" s="168"/>
      <c r="D72" s="229"/>
      <c r="E72" s="167"/>
      <c r="F72" s="90">
        <f t="shared" si="11"/>
        <v>31</v>
      </c>
      <c r="G72" s="17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75">
        <f t="shared" si="12"/>
        <v>0</v>
      </c>
      <c r="T72" s="171"/>
      <c r="U72" s="172"/>
      <c r="V72" s="173"/>
      <c r="W72" s="174"/>
      <c r="X72" s="174"/>
      <c r="Y72" s="174"/>
      <c r="Z72" s="174"/>
      <c r="AA72" s="174"/>
      <c r="AB72" s="163"/>
      <c r="AC72" s="79">
        <f t="shared" si="13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14"/>
        <v>0</v>
      </c>
      <c r="AT72" s="79">
        <f t="shared" si="15"/>
        <v>0</v>
      </c>
      <c r="AU72" s="79">
        <f t="shared" si="16"/>
        <v>0</v>
      </c>
      <c r="AV72" s="180"/>
      <c r="AW72" s="122"/>
      <c r="AX72" s="122"/>
      <c r="AY72" s="122"/>
      <c r="AZ72" s="122"/>
      <c r="BA72" s="79">
        <f t="shared" si="17"/>
        <v>0</v>
      </c>
      <c r="BB72" s="129"/>
      <c r="BC72" s="169"/>
      <c r="BD72" s="63" t="str">
        <f t="shared" si="18"/>
        <v>正确</v>
      </c>
    </row>
    <row r="73" s="1" customFormat="1" ht="33" customHeight="1" spans="1:56">
      <c r="A73" s="88">
        <f t="shared" si="10"/>
        <v>69</v>
      </c>
      <c r="B73" s="167"/>
      <c r="C73" s="168"/>
      <c r="D73" s="229"/>
      <c r="E73" s="167"/>
      <c r="F73" s="90">
        <f t="shared" si="11"/>
        <v>31</v>
      </c>
      <c r="G73" s="17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75">
        <f t="shared" si="12"/>
        <v>0</v>
      </c>
      <c r="T73" s="171"/>
      <c r="U73" s="172"/>
      <c r="V73" s="173"/>
      <c r="W73" s="174"/>
      <c r="X73" s="174"/>
      <c r="Y73" s="174"/>
      <c r="Z73" s="174"/>
      <c r="AA73" s="174"/>
      <c r="AB73" s="163"/>
      <c r="AC73" s="79">
        <f t="shared" si="13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82">
        <f t="shared" si="14"/>
        <v>0</v>
      </c>
      <c r="AT73" s="79">
        <f t="shared" si="15"/>
        <v>0</v>
      </c>
      <c r="AU73" s="79">
        <f t="shared" si="16"/>
        <v>0</v>
      </c>
      <c r="AV73" s="180"/>
      <c r="AW73" s="122"/>
      <c r="AX73" s="122"/>
      <c r="AY73" s="122"/>
      <c r="AZ73" s="122"/>
      <c r="BA73" s="79">
        <f t="shared" si="17"/>
        <v>0</v>
      </c>
      <c r="BB73" s="129"/>
      <c r="BC73" s="169"/>
      <c r="BD73" s="63" t="str">
        <f t="shared" si="18"/>
        <v>正确</v>
      </c>
    </row>
    <row r="74" s="1" customFormat="1" ht="33" customHeight="1" spans="1:56">
      <c r="A74" s="88">
        <f t="shared" si="10"/>
        <v>70</v>
      </c>
      <c r="B74" s="167"/>
      <c r="C74" s="168"/>
      <c r="D74" s="229"/>
      <c r="E74" s="167"/>
      <c r="F74" s="90">
        <f t="shared" si="11"/>
        <v>31</v>
      </c>
      <c r="G74" s="17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75">
        <f t="shared" si="12"/>
        <v>0</v>
      </c>
      <c r="T74" s="171"/>
      <c r="U74" s="172"/>
      <c r="V74" s="173"/>
      <c r="W74" s="174"/>
      <c r="X74" s="174"/>
      <c r="Y74" s="174"/>
      <c r="Z74" s="174"/>
      <c r="AA74" s="174"/>
      <c r="AB74" s="163"/>
      <c r="AC74" s="79">
        <f t="shared" si="13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14"/>
        <v>0</v>
      </c>
      <c r="AT74" s="79">
        <f t="shared" si="15"/>
        <v>0</v>
      </c>
      <c r="AU74" s="79">
        <f t="shared" si="16"/>
        <v>0</v>
      </c>
      <c r="AV74" s="180"/>
      <c r="AW74" s="122"/>
      <c r="AX74" s="122"/>
      <c r="AY74" s="122"/>
      <c r="AZ74" s="122"/>
      <c r="BA74" s="79">
        <f t="shared" si="17"/>
        <v>0</v>
      </c>
      <c r="BB74" s="129"/>
      <c r="BC74" s="169"/>
      <c r="BD74" s="63" t="str">
        <f t="shared" si="18"/>
        <v>正确</v>
      </c>
    </row>
    <row r="75" s="1" customFormat="1" ht="33" customHeight="1" spans="1:56">
      <c r="A75" s="88">
        <f t="shared" si="10"/>
        <v>71</v>
      </c>
      <c r="B75" s="167"/>
      <c r="C75" s="168"/>
      <c r="D75" s="229"/>
      <c r="E75" s="167"/>
      <c r="F75" s="90">
        <f t="shared" si="11"/>
        <v>31</v>
      </c>
      <c r="G75" s="17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75">
        <f t="shared" si="12"/>
        <v>0</v>
      </c>
      <c r="T75" s="171"/>
      <c r="U75" s="172"/>
      <c r="V75" s="173"/>
      <c r="W75" s="174"/>
      <c r="X75" s="174"/>
      <c r="Y75" s="174"/>
      <c r="Z75" s="174"/>
      <c r="AA75" s="174"/>
      <c r="AB75" s="163"/>
      <c r="AC75" s="79">
        <f t="shared" si="13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14"/>
        <v>0</v>
      </c>
      <c r="AT75" s="79">
        <f t="shared" si="15"/>
        <v>0</v>
      </c>
      <c r="AU75" s="79">
        <f t="shared" si="16"/>
        <v>0</v>
      </c>
      <c r="AV75" s="180"/>
      <c r="AW75" s="122"/>
      <c r="AX75" s="122"/>
      <c r="AY75" s="122"/>
      <c r="AZ75" s="122"/>
      <c r="BA75" s="79">
        <f t="shared" si="17"/>
        <v>0</v>
      </c>
      <c r="BB75" s="129"/>
      <c r="BC75" s="169"/>
      <c r="BD75" s="63" t="str">
        <f t="shared" si="18"/>
        <v>正确</v>
      </c>
    </row>
    <row r="76" s="1" customFormat="1" ht="33" customHeight="1" spans="1:56">
      <c r="A76" s="88">
        <f t="shared" si="10"/>
        <v>72</v>
      </c>
      <c r="B76" s="167"/>
      <c r="C76" s="168"/>
      <c r="D76" s="229"/>
      <c r="E76" s="167"/>
      <c r="F76" s="90">
        <f t="shared" si="11"/>
        <v>31</v>
      </c>
      <c r="G76" s="17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75">
        <f t="shared" si="12"/>
        <v>0</v>
      </c>
      <c r="T76" s="171"/>
      <c r="U76" s="172"/>
      <c r="V76" s="173"/>
      <c r="W76" s="174"/>
      <c r="X76" s="174"/>
      <c r="Y76" s="174"/>
      <c r="Z76" s="174"/>
      <c r="AA76" s="174"/>
      <c r="AB76" s="163"/>
      <c r="AC76" s="79">
        <f t="shared" si="13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14"/>
        <v>0</v>
      </c>
      <c r="AT76" s="79">
        <f t="shared" si="15"/>
        <v>0</v>
      </c>
      <c r="AU76" s="79">
        <f t="shared" si="16"/>
        <v>0</v>
      </c>
      <c r="AV76" s="180"/>
      <c r="AW76" s="122"/>
      <c r="AX76" s="122"/>
      <c r="AY76" s="122"/>
      <c r="AZ76" s="122"/>
      <c r="BA76" s="79">
        <f t="shared" si="17"/>
        <v>0</v>
      </c>
      <c r="BB76" s="129"/>
      <c r="BC76" s="169"/>
      <c r="BD76" s="63" t="str">
        <f t="shared" si="18"/>
        <v>正确</v>
      </c>
    </row>
    <row r="77" s="1" customFormat="1" ht="33" customHeight="1" spans="1:56">
      <c r="A77" s="88">
        <f t="shared" si="10"/>
        <v>73</v>
      </c>
      <c r="B77" s="167"/>
      <c r="C77" s="168"/>
      <c r="D77" s="229"/>
      <c r="E77" s="167"/>
      <c r="F77" s="90">
        <f t="shared" si="11"/>
        <v>31</v>
      </c>
      <c r="G77" s="17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75">
        <f t="shared" si="12"/>
        <v>0</v>
      </c>
      <c r="T77" s="171"/>
      <c r="U77" s="172"/>
      <c r="V77" s="173"/>
      <c r="W77" s="174"/>
      <c r="X77" s="174"/>
      <c r="Y77" s="174"/>
      <c r="Z77" s="174"/>
      <c r="AA77" s="174"/>
      <c r="AB77" s="163"/>
      <c r="AC77" s="79">
        <f t="shared" si="13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14"/>
        <v>0</v>
      </c>
      <c r="AT77" s="79">
        <f t="shared" si="15"/>
        <v>0</v>
      </c>
      <c r="AU77" s="79">
        <f t="shared" si="16"/>
        <v>0</v>
      </c>
      <c r="AV77" s="180"/>
      <c r="AW77" s="122"/>
      <c r="AX77" s="122"/>
      <c r="AY77" s="122"/>
      <c r="AZ77" s="122"/>
      <c r="BA77" s="79">
        <f t="shared" si="17"/>
        <v>0</v>
      </c>
      <c r="BB77" s="129"/>
      <c r="BC77" s="169"/>
      <c r="BD77" s="63" t="str">
        <f t="shared" si="18"/>
        <v>正确</v>
      </c>
    </row>
    <row r="78" s="1" customFormat="1" ht="33" customHeight="1" spans="1:56">
      <c r="A78" s="88">
        <f t="shared" si="10"/>
        <v>74</v>
      </c>
      <c r="B78" s="167"/>
      <c r="C78" s="168"/>
      <c r="D78" s="229"/>
      <c r="E78" s="167"/>
      <c r="F78" s="90">
        <f t="shared" si="11"/>
        <v>31</v>
      </c>
      <c r="G78" s="17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75">
        <f t="shared" si="12"/>
        <v>0</v>
      </c>
      <c r="T78" s="171"/>
      <c r="U78" s="172"/>
      <c r="V78" s="173"/>
      <c r="W78" s="174"/>
      <c r="X78" s="174"/>
      <c r="Y78" s="174"/>
      <c r="Z78" s="174"/>
      <c r="AA78" s="174"/>
      <c r="AB78" s="163"/>
      <c r="AC78" s="79">
        <f t="shared" si="13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14"/>
        <v>0</v>
      </c>
      <c r="AT78" s="79">
        <f t="shared" si="15"/>
        <v>0</v>
      </c>
      <c r="AU78" s="79">
        <f t="shared" si="16"/>
        <v>0</v>
      </c>
      <c r="AV78" s="180"/>
      <c r="AW78" s="122"/>
      <c r="AX78" s="122"/>
      <c r="AY78" s="122"/>
      <c r="AZ78" s="122"/>
      <c r="BA78" s="79">
        <f t="shared" si="17"/>
        <v>0</v>
      </c>
      <c r="BB78" s="129"/>
      <c r="BC78" s="169"/>
      <c r="BD78" s="63" t="str">
        <f t="shared" si="18"/>
        <v>正确</v>
      </c>
    </row>
    <row r="79" s="1" customFormat="1" ht="33" customHeight="1" spans="1:56">
      <c r="A79" s="88">
        <f t="shared" si="10"/>
        <v>75</v>
      </c>
      <c r="B79" s="167"/>
      <c r="C79" s="168"/>
      <c r="D79" s="229"/>
      <c r="E79" s="167"/>
      <c r="F79" s="90">
        <f t="shared" si="11"/>
        <v>31</v>
      </c>
      <c r="G79" s="17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75">
        <f t="shared" si="12"/>
        <v>0</v>
      </c>
      <c r="T79" s="171"/>
      <c r="U79" s="172"/>
      <c r="V79" s="173"/>
      <c r="W79" s="174"/>
      <c r="X79" s="174"/>
      <c r="Y79" s="174"/>
      <c r="Z79" s="174"/>
      <c r="AA79" s="174"/>
      <c r="AB79" s="163"/>
      <c r="AC79" s="79">
        <f t="shared" si="13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14"/>
        <v>0</v>
      </c>
      <c r="AT79" s="79">
        <f t="shared" si="15"/>
        <v>0</v>
      </c>
      <c r="AU79" s="79">
        <f t="shared" si="16"/>
        <v>0</v>
      </c>
      <c r="AV79" s="180"/>
      <c r="AW79" s="122"/>
      <c r="AX79" s="122"/>
      <c r="AY79" s="122"/>
      <c r="AZ79" s="122"/>
      <c r="BA79" s="79">
        <f t="shared" si="17"/>
        <v>0</v>
      </c>
      <c r="BB79" s="129"/>
      <c r="BC79" s="169"/>
      <c r="BD79" s="63" t="str">
        <f t="shared" si="18"/>
        <v>正确</v>
      </c>
    </row>
    <row r="80" s="1" customFormat="1" ht="33" customHeight="1" spans="1:56">
      <c r="A80" s="88">
        <f t="shared" si="10"/>
        <v>76</v>
      </c>
      <c r="B80" s="167"/>
      <c r="C80" s="168"/>
      <c r="D80" s="229"/>
      <c r="E80" s="167"/>
      <c r="F80" s="90">
        <f t="shared" si="11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si="12"/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si="13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si="14"/>
        <v>0</v>
      </c>
      <c r="AT80" s="79">
        <f t="shared" si="15"/>
        <v>0</v>
      </c>
      <c r="AU80" s="79">
        <f t="shared" si="16"/>
        <v>0</v>
      </c>
      <c r="AV80" s="180"/>
      <c r="AW80" s="122"/>
      <c r="AX80" s="122"/>
      <c r="AY80" s="122"/>
      <c r="AZ80" s="122"/>
      <c r="BA80" s="79">
        <f t="shared" si="17"/>
        <v>0</v>
      </c>
      <c r="BB80" s="129"/>
      <c r="BC80" s="169"/>
      <c r="BD80" s="63" t="str">
        <f t="shared" si="18"/>
        <v>正确</v>
      </c>
    </row>
    <row r="81" s="1" customFormat="1" ht="33" customHeight="1" spans="1:56">
      <c r="A81" s="88">
        <f t="shared" si="10"/>
        <v>77</v>
      </c>
      <c r="B81" s="167"/>
      <c r="C81" s="168"/>
      <c r="D81" s="229"/>
      <c r="E81" s="167"/>
      <c r="F81" s="90">
        <f t="shared" si="11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12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13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14"/>
        <v>0</v>
      </c>
      <c r="AT81" s="79">
        <f t="shared" si="15"/>
        <v>0</v>
      </c>
      <c r="AU81" s="79">
        <f t="shared" si="16"/>
        <v>0</v>
      </c>
      <c r="AV81" s="180"/>
      <c r="AW81" s="122"/>
      <c r="AX81" s="122"/>
      <c r="AY81" s="122"/>
      <c r="AZ81" s="122"/>
      <c r="BA81" s="79">
        <f t="shared" si="17"/>
        <v>0</v>
      </c>
      <c r="BB81" s="129"/>
      <c r="BC81" s="169"/>
      <c r="BD81" s="63" t="str">
        <f t="shared" si="18"/>
        <v>正确</v>
      </c>
    </row>
    <row r="82" s="1" customFormat="1" ht="33" customHeight="1" spans="1:56">
      <c r="A82" s="88">
        <f t="shared" si="10"/>
        <v>78</v>
      </c>
      <c r="B82" s="167"/>
      <c r="C82" s="168"/>
      <c r="D82" s="229"/>
      <c r="E82" s="167"/>
      <c r="F82" s="90">
        <f t="shared" si="11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si="12"/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13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si="14"/>
        <v>0</v>
      </c>
      <c r="AT82" s="79">
        <f t="shared" si="15"/>
        <v>0</v>
      </c>
      <c r="AU82" s="79">
        <f t="shared" si="16"/>
        <v>0</v>
      </c>
      <c r="AV82" s="180"/>
      <c r="AW82" s="122"/>
      <c r="AX82" s="122"/>
      <c r="AY82" s="122"/>
      <c r="AZ82" s="122"/>
      <c r="BA82" s="79">
        <f t="shared" si="17"/>
        <v>0</v>
      </c>
      <c r="BB82" s="129"/>
      <c r="BC82" s="169"/>
      <c r="BD82" s="63" t="str">
        <f t="shared" si="18"/>
        <v>正确</v>
      </c>
    </row>
    <row r="83" s="1" customFormat="1" ht="33" customHeight="1" spans="1:56">
      <c r="A83" s="88">
        <f t="shared" si="10"/>
        <v>79</v>
      </c>
      <c r="B83" s="167"/>
      <c r="C83" s="168"/>
      <c r="D83" s="229"/>
      <c r="E83" s="167"/>
      <c r="F83" s="90">
        <f t="shared" si="11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12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13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14"/>
        <v>0</v>
      </c>
      <c r="AT83" s="79">
        <f t="shared" si="15"/>
        <v>0</v>
      </c>
      <c r="AU83" s="79">
        <f t="shared" si="16"/>
        <v>0</v>
      </c>
      <c r="AV83" s="180"/>
      <c r="AW83" s="122"/>
      <c r="AX83" s="122"/>
      <c r="AY83" s="122"/>
      <c r="AZ83" s="122"/>
      <c r="BA83" s="79">
        <f t="shared" si="17"/>
        <v>0</v>
      </c>
      <c r="BB83" s="129"/>
      <c r="BC83" s="169"/>
      <c r="BD83" s="63" t="str">
        <f t="shared" si="18"/>
        <v>正确</v>
      </c>
    </row>
    <row r="84" s="1" customFormat="1" ht="33" customHeight="1" spans="1:56">
      <c r="A84" s="88">
        <f t="shared" si="10"/>
        <v>80</v>
      </c>
      <c r="B84" s="167"/>
      <c r="C84" s="168"/>
      <c r="D84" s="229"/>
      <c r="E84" s="167"/>
      <c r="F84" s="90">
        <f t="shared" si="11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12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13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14"/>
        <v>0</v>
      </c>
      <c r="AT84" s="79">
        <f t="shared" si="15"/>
        <v>0</v>
      </c>
      <c r="AU84" s="79">
        <f t="shared" si="16"/>
        <v>0</v>
      </c>
      <c r="AV84" s="180"/>
      <c r="AW84" s="122"/>
      <c r="AX84" s="122"/>
      <c r="AY84" s="122"/>
      <c r="AZ84" s="122"/>
      <c r="BA84" s="79">
        <f t="shared" si="17"/>
        <v>0</v>
      </c>
      <c r="BB84" s="129"/>
      <c r="BC84" s="169"/>
      <c r="BD84" s="63" t="str">
        <f t="shared" si="18"/>
        <v>正确</v>
      </c>
    </row>
    <row r="85" s="1" customFormat="1" ht="33" customHeight="1" spans="1:56">
      <c r="A85" s="88">
        <f t="shared" si="10"/>
        <v>81</v>
      </c>
      <c r="B85" s="167"/>
      <c r="C85" s="168"/>
      <c r="D85" s="229"/>
      <c r="E85" s="167"/>
      <c r="F85" s="90">
        <f t="shared" si="11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12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13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14"/>
        <v>0</v>
      </c>
      <c r="AT85" s="79">
        <f t="shared" si="15"/>
        <v>0</v>
      </c>
      <c r="AU85" s="79">
        <f t="shared" si="16"/>
        <v>0</v>
      </c>
      <c r="AV85" s="180"/>
      <c r="AW85" s="122"/>
      <c r="AX85" s="122"/>
      <c r="AY85" s="122"/>
      <c r="AZ85" s="122"/>
      <c r="BA85" s="79">
        <f t="shared" si="17"/>
        <v>0</v>
      </c>
      <c r="BB85" s="129"/>
      <c r="BC85" s="169"/>
      <c r="BD85" s="63" t="str">
        <f t="shared" si="18"/>
        <v>正确</v>
      </c>
    </row>
    <row r="86" s="1" customFormat="1" ht="33" customHeight="1" spans="1:56">
      <c r="A86" s="88">
        <f t="shared" si="10"/>
        <v>82</v>
      </c>
      <c r="B86" s="167"/>
      <c r="C86" s="168"/>
      <c r="D86" s="229"/>
      <c r="E86" s="167"/>
      <c r="F86" s="90">
        <f t="shared" si="11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12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13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14"/>
        <v>0</v>
      </c>
      <c r="AT86" s="79">
        <f t="shared" si="15"/>
        <v>0</v>
      </c>
      <c r="AU86" s="79">
        <f t="shared" si="16"/>
        <v>0</v>
      </c>
      <c r="AV86" s="180"/>
      <c r="AW86" s="122"/>
      <c r="AX86" s="122"/>
      <c r="AY86" s="122"/>
      <c r="AZ86" s="122"/>
      <c r="BA86" s="79">
        <f t="shared" si="17"/>
        <v>0</v>
      </c>
      <c r="BB86" s="129"/>
      <c r="BC86" s="169"/>
      <c r="BD86" s="63" t="str">
        <f t="shared" si="18"/>
        <v>正确</v>
      </c>
    </row>
    <row r="87" s="1" customFormat="1" ht="33" customHeight="1" spans="1:56">
      <c r="A87" s="88">
        <f t="shared" si="10"/>
        <v>83</v>
      </c>
      <c r="B87" s="167"/>
      <c r="C87" s="168"/>
      <c r="D87" s="229"/>
      <c r="E87" s="167"/>
      <c r="F87" s="90">
        <f t="shared" si="11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12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13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14"/>
        <v>0</v>
      </c>
      <c r="AT87" s="79">
        <f t="shared" si="15"/>
        <v>0</v>
      </c>
      <c r="AU87" s="79">
        <f t="shared" si="16"/>
        <v>0</v>
      </c>
      <c r="AV87" s="180"/>
      <c r="AW87" s="122"/>
      <c r="AX87" s="122"/>
      <c r="AY87" s="122"/>
      <c r="AZ87" s="122"/>
      <c r="BA87" s="79">
        <f t="shared" si="17"/>
        <v>0</v>
      </c>
      <c r="BB87" s="129"/>
      <c r="BC87" s="169"/>
      <c r="BD87" s="63" t="str">
        <f t="shared" si="18"/>
        <v>正确</v>
      </c>
    </row>
    <row r="88" s="1" customFormat="1" ht="33" customHeight="1" spans="1:56">
      <c r="A88" s="88">
        <f t="shared" si="10"/>
        <v>84</v>
      </c>
      <c r="B88" s="167"/>
      <c r="C88" s="168"/>
      <c r="D88" s="229"/>
      <c r="E88" s="167"/>
      <c r="F88" s="90">
        <f t="shared" si="11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12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13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14"/>
        <v>0</v>
      </c>
      <c r="AT88" s="79">
        <f t="shared" si="15"/>
        <v>0</v>
      </c>
      <c r="AU88" s="79">
        <f t="shared" si="16"/>
        <v>0</v>
      </c>
      <c r="AV88" s="180"/>
      <c r="AW88" s="122"/>
      <c r="AX88" s="122"/>
      <c r="AY88" s="122"/>
      <c r="AZ88" s="122"/>
      <c r="BA88" s="79">
        <f t="shared" si="17"/>
        <v>0</v>
      </c>
      <c r="BB88" s="129"/>
      <c r="BC88" s="169"/>
      <c r="BD88" s="63" t="str">
        <f t="shared" si="18"/>
        <v>正确</v>
      </c>
    </row>
    <row r="89" s="1" customFormat="1" ht="33" customHeight="1" spans="1:56">
      <c r="A89" s="88">
        <f t="shared" si="10"/>
        <v>85</v>
      </c>
      <c r="B89" s="167"/>
      <c r="C89" s="168"/>
      <c r="D89" s="229"/>
      <c r="E89" s="167"/>
      <c r="F89" s="90">
        <f t="shared" si="11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12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13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14"/>
        <v>0</v>
      </c>
      <c r="AT89" s="79">
        <f t="shared" si="15"/>
        <v>0</v>
      </c>
      <c r="AU89" s="79">
        <f t="shared" si="16"/>
        <v>0</v>
      </c>
      <c r="AV89" s="180"/>
      <c r="AW89" s="122"/>
      <c r="AX89" s="122"/>
      <c r="AY89" s="122"/>
      <c r="AZ89" s="122"/>
      <c r="BA89" s="79">
        <f t="shared" si="17"/>
        <v>0</v>
      </c>
      <c r="BB89" s="129"/>
      <c r="BC89" s="169"/>
      <c r="BD89" s="63" t="str">
        <f t="shared" si="18"/>
        <v>正确</v>
      </c>
    </row>
    <row r="90" s="1" customFormat="1" ht="33" customHeight="1" spans="1:56">
      <c r="A90" s="88">
        <f t="shared" si="10"/>
        <v>86</v>
      </c>
      <c r="B90" s="167"/>
      <c r="C90" s="168"/>
      <c r="D90" s="229"/>
      <c r="E90" s="167"/>
      <c r="F90" s="90">
        <f t="shared" si="11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12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13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14"/>
        <v>0</v>
      </c>
      <c r="AT90" s="79">
        <f t="shared" si="15"/>
        <v>0</v>
      </c>
      <c r="AU90" s="79">
        <f t="shared" si="16"/>
        <v>0</v>
      </c>
      <c r="AV90" s="180"/>
      <c r="AW90" s="122"/>
      <c r="AX90" s="122"/>
      <c r="AY90" s="122"/>
      <c r="AZ90" s="122"/>
      <c r="BA90" s="79">
        <f t="shared" si="17"/>
        <v>0</v>
      </c>
      <c r="BB90" s="129"/>
      <c r="BC90" s="169"/>
      <c r="BD90" s="63" t="str">
        <f t="shared" si="18"/>
        <v>正确</v>
      </c>
    </row>
    <row r="91" s="1" customFormat="1" ht="33" customHeight="1" spans="1:56">
      <c r="A91" s="88">
        <f t="shared" si="10"/>
        <v>87</v>
      </c>
      <c r="B91" s="167"/>
      <c r="C91" s="168"/>
      <c r="D91" s="229"/>
      <c r="E91" s="167"/>
      <c r="F91" s="90">
        <f t="shared" si="11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12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13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14"/>
        <v>0</v>
      </c>
      <c r="AT91" s="79">
        <f t="shared" si="15"/>
        <v>0</v>
      </c>
      <c r="AU91" s="79">
        <f t="shared" si="16"/>
        <v>0</v>
      </c>
      <c r="AV91" s="180"/>
      <c r="AW91" s="122"/>
      <c r="AX91" s="122"/>
      <c r="AY91" s="122"/>
      <c r="AZ91" s="122"/>
      <c r="BA91" s="79">
        <f t="shared" si="17"/>
        <v>0</v>
      </c>
      <c r="BB91" s="129"/>
      <c r="BC91" s="169"/>
      <c r="BD91" s="63" t="str">
        <f t="shared" si="18"/>
        <v>正确</v>
      </c>
    </row>
    <row r="92" s="1" customFormat="1" ht="33" customHeight="1" spans="1:56">
      <c r="A92" s="88">
        <f t="shared" si="10"/>
        <v>88</v>
      </c>
      <c r="B92" s="167"/>
      <c r="C92" s="168"/>
      <c r="D92" s="229"/>
      <c r="E92" s="167"/>
      <c r="F92" s="90">
        <f t="shared" si="11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12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13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14"/>
        <v>0</v>
      </c>
      <c r="AT92" s="79">
        <f t="shared" si="15"/>
        <v>0</v>
      </c>
      <c r="AU92" s="79">
        <f t="shared" si="16"/>
        <v>0</v>
      </c>
      <c r="AV92" s="180"/>
      <c r="AW92" s="122"/>
      <c r="AX92" s="122"/>
      <c r="AY92" s="122"/>
      <c r="AZ92" s="122"/>
      <c r="BA92" s="79">
        <f t="shared" si="17"/>
        <v>0</v>
      </c>
      <c r="BB92" s="129"/>
      <c r="BC92" s="169"/>
      <c r="BD92" s="63" t="str">
        <f t="shared" si="18"/>
        <v>正确</v>
      </c>
    </row>
    <row r="93" s="1" customFormat="1" ht="33" customHeight="1" spans="1:56">
      <c r="A93" s="88">
        <f t="shared" si="10"/>
        <v>89</v>
      </c>
      <c r="B93" s="167"/>
      <c r="C93" s="168"/>
      <c r="D93" s="229"/>
      <c r="E93" s="167"/>
      <c r="F93" s="90">
        <f t="shared" si="11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12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13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14"/>
        <v>0</v>
      </c>
      <c r="AT93" s="79">
        <f t="shared" si="15"/>
        <v>0</v>
      </c>
      <c r="AU93" s="79">
        <f t="shared" si="16"/>
        <v>0</v>
      </c>
      <c r="AV93" s="180"/>
      <c r="AW93" s="122"/>
      <c r="AX93" s="122"/>
      <c r="AY93" s="122"/>
      <c r="AZ93" s="122"/>
      <c r="BA93" s="79">
        <f t="shared" si="17"/>
        <v>0</v>
      </c>
      <c r="BB93" s="129"/>
      <c r="BC93" s="169"/>
      <c r="BD93" s="63" t="str">
        <f t="shared" si="18"/>
        <v>正确</v>
      </c>
    </row>
    <row r="94" s="1" customFormat="1" ht="33" customHeight="1" spans="1:56">
      <c r="A94" s="88">
        <f t="shared" si="10"/>
        <v>90</v>
      </c>
      <c r="B94" s="167"/>
      <c r="C94" s="168"/>
      <c r="D94" s="229"/>
      <c r="E94" s="167"/>
      <c r="F94" s="90">
        <f t="shared" si="11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12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13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14"/>
        <v>0</v>
      </c>
      <c r="AT94" s="79">
        <f t="shared" si="15"/>
        <v>0</v>
      </c>
      <c r="AU94" s="79">
        <f t="shared" si="16"/>
        <v>0</v>
      </c>
      <c r="AV94" s="180"/>
      <c r="AW94" s="122"/>
      <c r="AX94" s="122"/>
      <c r="AY94" s="122"/>
      <c r="AZ94" s="122"/>
      <c r="BA94" s="79">
        <f t="shared" si="17"/>
        <v>0</v>
      </c>
      <c r="BB94" s="129"/>
      <c r="BC94" s="169"/>
      <c r="BD94" s="63" t="str">
        <f t="shared" si="18"/>
        <v>正确</v>
      </c>
    </row>
    <row r="95" s="1" customFormat="1" ht="33" customHeight="1" spans="1:56">
      <c r="A95" s="88">
        <f t="shared" si="10"/>
        <v>91</v>
      </c>
      <c r="B95" s="167"/>
      <c r="C95" s="168"/>
      <c r="D95" s="229"/>
      <c r="E95" s="167"/>
      <c r="F95" s="90">
        <f t="shared" si="11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12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13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14"/>
        <v>0</v>
      </c>
      <c r="AT95" s="79">
        <f t="shared" si="15"/>
        <v>0</v>
      </c>
      <c r="AU95" s="79">
        <f t="shared" si="16"/>
        <v>0</v>
      </c>
      <c r="AV95" s="180"/>
      <c r="AW95" s="122"/>
      <c r="AX95" s="122"/>
      <c r="AY95" s="122"/>
      <c r="AZ95" s="122"/>
      <c r="BA95" s="79">
        <f t="shared" si="17"/>
        <v>0</v>
      </c>
      <c r="BB95" s="129"/>
      <c r="BC95" s="169"/>
      <c r="BD95" s="63" t="str">
        <f t="shared" si="18"/>
        <v>正确</v>
      </c>
    </row>
    <row r="96" s="1" customFormat="1" ht="33" customHeight="1" spans="1:56">
      <c r="A96" s="88">
        <f t="shared" si="10"/>
        <v>92</v>
      </c>
      <c r="B96" s="167"/>
      <c r="C96" s="168"/>
      <c r="D96" s="229"/>
      <c r="E96" s="167"/>
      <c r="F96" s="90">
        <f t="shared" si="11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12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13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14"/>
        <v>0</v>
      </c>
      <c r="AT96" s="79">
        <f t="shared" si="15"/>
        <v>0</v>
      </c>
      <c r="AU96" s="79">
        <f t="shared" si="16"/>
        <v>0</v>
      </c>
      <c r="AV96" s="180"/>
      <c r="AW96" s="122"/>
      <c r="AX96" s="122"/>
      <c r="AY96" s="122"/>
      <c r="AZ96" s="122"/>
      <c r="BA96" s="79">
        <f t="shared" si="17"/>
        <v>0</v>
      </c>
      <c r="BB96" s="129"/>
      <c r="BC96" s="169"/>
      <c r="BD96" s="63" t="str">
        <f t="shared" si="18"/>
        <v>正确</v>
      </c>
    </row>
    <row r="97" s="1" customFormat="1" ht="33" customHeight="1" spans="1:56">
      <c r="A97" s="88">
        <f t="shared" si="10"/>
        <v>93</v>
      </c>
      <c r="B97" s="167"/>
      <c r="C97" s="168"/>
      <c r="D97" s="229"/>
      <c r="E97" s="167"/>
      <c r="F97" s="90">
        <f t="shared" si="11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12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13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14"/>
        <v>0</v>
      </c>
      <c r="AT97" s="79">
        <f t="shared" si="15"/>
        <v>0</v>
      </c>
      <c r="AU97" s="79">
        <f t="shared" si="16"/>
        <v>0</v>
      </c>
      <c r="AV97" s="180"/>
      <c r="AW97" s="122"/>
      <c r="AX97" s="122"/>
      <c r="AY97" s="122"/>
      <c r="AZ97" s="122"/>
      <c r="BA97" s="79">
        <f t="shared" si="17"/>
        <v>0</v>
      </c>
      <c r="BB97" s="129"/>
      <c r="BC97" s="169"/>
      <c r="BD97" s="63" t="str">
        <f t="shared" si="18"/>
        <v>正确</v>
      </c>
    </row>
    <row r="98" s="1" customFormat="1" ht="33" customHeight="1" spans="1:56">
      <c r="A98" s="88">
        <f t="shared" si="10"/>
        <v>94</v>
      </c>
      <c r="B98" s="167"/>
      <c r="C98" s="168"/>
      <c r="D98" s="229"/>
      <c r="E98" s="167"/>
      <c r="F98" s="90">
        <f t="shared" si="11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12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13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14"/>
        <v>0</v>
      </c>
      <c r="AT98" s="79">
        <f t="shared" si="15"/>
        <v>0</v>
      </c>
      <c r="AU98" s="79">
        <f t="shared" si="16"/>
        <v>0</v>
      </c>
      <c r="AV98" s="180"/>
      <c r="AW98" s="122"/>
      <c r="AX98" s="122"/>
      <c r="AY98" s="122"/>
      <c r="AZ98" s="122"/>
      <c r="BA98" s="79">
        <f t="shared" si="17"/>
        <v>0</v>
      </c>
      <c r="BB98" s="129"/>
      <c r="BC98" s="169"/>
      <c r="BD98" s="63" t="str">
        <f t="shared" si="18"/>
        <v>正确</v>
      </c>
    </row>
    <row r="99" s="1" customFormat="1" ht="33" customHeight="1" spans="1:56">
      <c r="A99" s="88">
        <f t="shared" si="10"/>
        <v>95</v>
      </c>
      <c r="B99" s="167"/>
      <c r="C99" s="168"/>
      <c r="D99" s="229"/>
      <c r="E99" s="167"/>
      <c r="F99" s="90">
        <f t="shared" si="11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12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13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14"/>
        <v>0</v>
      </c>
      <c r="AT99" s="79">
        <f t="shared" si="15"/>
        <v>0</v>
      </c>
      <c r="AU99" s="79">
        <f t="shared" si="16"/>
        <v>0</v>
      </c>
      <c r="AV99" s="180"/>
      <c r="AW99" s="122"/>
      <c r="AX99" s="122"/>
      <c r="AY99" s="122"/>
      <c r="AZ99" s="122"/>
      <c r="BA99" s="79">
        <f t="shared" si="17"/>
        <v>0</v>
      </c>
      <c r="BB99" s="129"/>
      <c r="BC99" s="169"/>
      <c r="BD99" s="63" t="str">
        <f t="shared" si="18"/>
        <v>正确</v>
      </c>
    </row>
    <row r="100" s="1" customFormat="1" ht="33" customHeight="1" spans="1:56">
      <c r="A100" s="88">
        <f t="shared" si="10"/>
        <v>96</v>
      </c>
      <c r="B100" s="167"/>
      <c r="C100" s="168"/>
      <c r="D100" s="229"/>
      <c r="E100" s="167"/>
      <c r="F100" s="90">
        <f t="shared" si="11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12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13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14"/>
        <v>0</v>
      </c>
      <c r="AT100" s="79">
        <f t="shared" si="15"/>
        <v>0</v>
      </c>
      <c r="AU100" s="79">
        <f t="shared" si="16"/>
        <v>0</v>
      </c>
      <c r="AV100" s="180"/>
      <c r="AW100" s="122"/>
      <c r="AX100" s="122"/>
      <c r="AY100" s="122"/>
      <c r="AZ100" s="122"/>
      <c r="BA100" s="79">
        <f t="shared" si="17"/>
        <v>0</v>
      </c>
      <c r="BB100" s="129"/>
      <c r="BC100" s="169"/>
      <c r="BD100" s="63" t="str">
        <f t="shared" si="18"/>
        <v>正确</v>
      </c>
    </row>
    <row r="101" s="1" customFormat="1" ht="33" customHeight="1" spans="1:56">
      <c r="A101" s="88">
        <f t="shared" si="10"/>
        <v>97</v>
      </c>
      <c r="B101" s="167"/>
      <c r="C101" s="168"/>
      <c r="D101" s="229"/>
      <c r="E101" s="167"/>
      <c r="F101" s="90">
        <f t="shared" si="11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12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13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14"/>
        <v>0</v>
      </c>
      <c r="AT101" s="79">
        <f t="shared" si="15"/>
        <v>0</v>
      </c>
      <c r="AU101" s="79">
        <f t="shared" si="16"/>
        <v>0</v>
      </c>
      <c r="AV101" s="180"/>
      <c r="AW101" s="122"/>
      <c r="AX101" s="122"/>
      <c r="AY101" s="122"/>
      <c r="AZ101" s="122"/>
      <c r="BA101" s="79">
        <f t="shared" si="17"/>
        <v>0</v>
      </c>
      <c r="BB101" s="129"/>
      <c r="BC101" s="169"/>
      <c r="BD101" s="63" t="str">
        <f t="shared" si="18"/>
        <v>正确</v>
      </c>
    </row>
    <row r="102" s="1" customFormat="1" ht="33" customHeight="1" spans="1:56">
      <c r="A102" s="88">
        <f t="shared" si="10"/>
        <v>98</v>
      </c>
      <c r="B102" s="167"/>
      <c r="C102" s="168"/>
      <c r="D102" s="229"/>
      <c r="E102" s="167"/>
      <c r="F102" s="90">
        <f t="shared" si="11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12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13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14"/>
        <v>0</v>
      </c>
      <c r="AT102" s="79">
        <f t="shared" si="15"/>
        <v>0</v>
      </c>
      <c r="AU102" s="79">
        <f t="shared" si="16"/>
        <v>0</v>
      </c>
      <c r="AV102" s="180"/>
      <c r="AW102" s="122"/>
      <c r="AX102" s="122"/>
      <c r="AY102" s="122"/>
      <c r="AZ102" s="122"/>
      <c r="BA102" s="79">
        <f t="shared" si="17"/>
        <v>0</v>
      </c>
      <c r="BB102" s="129"/>
      <c r="BC102" s="169"/>
      <c r="BD102" s="63" t="str">
        <f t="shared" si="18"/>
        <v>正确</v>
      </c>
    </row>
    <row r="103" s="1" customFormat="1" ht="33" customHeight="1" spans="1:56">
      <c r="A103" s="88">
        <f t="shared" si="10"/>
        <v>99</v>
      </c>
      <c r="B103" s="167"/>
      <c r="C103" s="168"/>
      <c r="D103" s="229"/>
      <c r="E103" s="167"/>
      <c r="F103" s="90">
        <f t="shared" si="11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12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13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14"/>
        <v>0</v>
      </c>
      <c r="AT103" s="79">
        <f t="shared" si="15"/>
        <v>0</v>
      </c>
      <c r="AU103" s="79">
        <f t="shared" si="16"/>
        <v>0</v>
      </c>
      <c r="AV103" s="180"/>
      <c r="AW103" s="122"/>
      <c r="AX103" s="122"/>
      <c r="AY103" s="122"/>
      <c r="AZ103" s="122"/>
      <c r="BA103" s="79">
        <f t="shared" si="17"/>
        <v>0</v>
      </c>
      <c r="BB103" s="129"/>
      <c r="BC103" s="169"/>
      <c r="BD103" s="63" t="str">
        <f t="shared" si="18"/>
        <v>正确</v>
      </c>
    </row>
    <row r="104" s="1" customFormat="1" ht="33" customHeight="1" spans="1:56">
      <c r="A104" s="88">
        <f t="shared" si="10"/>
        <v>100</v>
      </c>
      <c r="B104" s="167"/>
      <c r="C104" s="168"/>
      <c r="D104" s="229"/>
      <c r="E104" s="167"/>
      <c r="F104" s="90">
        <f t="shared" si="11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12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13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14"/>
        <v>0</v>
      </c>
      <c r="AT104" s="79">
        <f t="shared" si="15"/>
        <v>0</v>
      </c>
      <c r="AU104" s="79">
        <f t="shared" si="16"/>
        <v>0</v>
      </c>
      <c r="AV104" s="180"/>
      <c r="AW104" s="122"/>
      <c r="AX104" s="122"/>
      <c r="AY104" s="122"/>
      <c r="AZ104" s="122"/>
      <c r="BA104" s="79">
        <f t="shared" si="17"/>
        <v>0</v>
      </c>
      <c r="BB104" s="129"/>
      <c r="BC104" s="169"/>
      <c r="BD104" s="63" t="str">
        <f t="shared" si="18"/>
        <v>正确</v>
      </c>
    </row>
    <row r="105" s="1" customFormat="1" ht="33" customHeight="1" spans="1:56">
      <c r="A105" s="88">
        <f t="shared" si="10"/>
        <v>101</v>
      </c>
      <c r="B105" s="167"/>
      <c r="C105" s="168"/>
      <c r="D105" s="229"/>
      <c r="E105" s="167"/>
      <c r="F105" s="90">
        <f t="shared" si="11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12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13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14"/>
        <v>0</v>
      </c>
      <c r="AT105" s="79">
        <f t="shared" si="15"/>
        <v>0</v>
      </c>
      <c r="AU105" s="79">
        <f t="shared" si="16"/>
        <v>0</v>
      </c>
      <c r="AV105" s="180"/>
      <c r="AW105" s="122"/>
      <c r="AX105" s="122"/>
      <c r="AY105" s="122"/>
      <c r="AZ105" s="122"/>
      <c r="BA105" s="79">
        <f t="shared" si="17"/>
        <v>0</v>
      </c>
      <c r="BB105" s="129"/>
      <c r="BC105" s="169"/>
      <c r="BD105" s="63" t="str">
        <f t="shared" si="18"/>
        <v>正确</v>
      </c>
    </row>
    <row r="106" s="1" customFormat="1" ht="33" customHeight="1" spans="1:56">
      <c r="A106" s="88">
        <f t="shared" si="10"/>
        <v>102</v>
      </c>
      <c r="B106" s="167"/>
      <c r="C106" s="168"/>
      <c r="D106" s="229"/>
      <c r="E106" s="167"/>
      <c r="F106" s="90">
        <f t="shared" si="11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12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13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14"/>
        <v>0</v>
      </c>
      <c r="AT106" s="79">
        <f t="shared" si="15"/>
        <v>0</v>
      </c>
      <c r="AU106" s="79">
        <f t="shared" si="16"/>
        <v>0</v>
      </c>
      <c r="AV106" s="180"/>
      <c r="AW106" s="122"/>
      <c r="AX106" s="122"/>
      <c r="AY106" s="122"/>
      <c r="AZ106" s="122"/>
      <c r="BA106" s="79">
        <f t="shared" si="17"/>
        <v>0</v>
      </c>
      <c r="BB106" s="129"/>
      <c r="BC106" s="169"/>
      <c r="BD106" s="63" t="str">
        <f t="shared" si="18"/>
        <v>正确</v>
      </c>
    </row>
    <row r="107" s="1" customFormat="1" ht="33" customHeight="1" spans="1:56">
      <c r="A107" s="88">
        <f t="shared" si="10"/>
        <v>103</v>
      </c>
      <c r="B107" s="167"/>
      <c r="C107" s="168"/>
      <c r="D107" s="229"/>
      <c r="E107" s="167"/>
      <c r="F107" s="90">
        <f t="shared" si="11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12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13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14"/>
        <v>0</v>
      </c>
      <c r="AT107" s="79">
        <f t="shared" si="15"/>
        <v>0</v>
      </c>
      <c r="AU107" s="79">
        <f t="shared" si="16"/>
        <v>0</v>
      </c>
      <c r="AV107" s="180"/>
      <c r="AW107" s="122"/>
      <c r="AX107" s="122"/>
      <c r="AY107" s="122"/>
      <c r="AZ107" s="122"/>
      <c r="BA107" s="79">
        <f t="shared" si="17"/>
        <v>0</v>
      </c>
      <c r="BB107" s="129"/>
      <c r="BC107" s="169"/>
      <c r="BD107" s="63" t="str">
        <f t="shared" si="18"/>
        <v>正确</v>
      </c>
    </row>
    <row r="108" s="1" customFormat="1" ht="33" customHeight="1" spans="1:56">
      <c r="A108" s="88">
        <f t="shared" si="10"/>
        <v>104</v>
      </c>
      <c r="B108" s="167"/>
      <c r="C108" s="168"/>
      <c r="D108" s="229"/>
      <c r="E108" s="167"/>
      <c r="F108" s="90">
        <f t="shared" si="11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12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13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14"/>
        <v>0</v>
      </c>
      <c r="AT108" s="79">
        <f t="shared" si="15"/>
        <v>0</v>
      </c>
      <c r="AU108" s="79">
        <f t="shared" si="16"/>
        <v>0</v>
      </c>
      <c r="AV108" s="180"/>
      <c r="AW108" s="122"/>
      <c r="AX108" s="122"/>
      <c r="AY108" s="122"/>
      <c r="AZ108" s="122"/>
      <c r="BA108" s="79">
        <f t="shared" si="17"/>
        <v>0</v>
      </c>
      <c r="BB108" s="129"/>
      <c r="BC108" s="169"/>
      <c r="BD108" s="63" t="str">
        <f t="shared" si="18"/>
        <v>正确</v>
      </c>
    </row>
    <row r="109" s="1" customFormat="1" ht="33" customHeight="1" spans="1:56">
      <c r="A109" s="88">
        <f t="shared" si="10"/>
        <v>105</v>
      </c>
      <c r="B109" s="167"/>
      <c r="C109" s="168"/>
      <c r="D109" s="229"/>
      <c r="E109" s="167"/>
      <c r="F109" s="90">
        <f t="shared" si="11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12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13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14"/>
        <v>0</v>
      </c>
      <c r="AT109" s="79">
        <f t="shared" si="15"/>
        <v>0</v>
      </c>
      <c r="AU109" s="79">
        <f t="shared" si="16"/>
        <v>0</v>
      </c>
      <c r="AV109" s="180"/>
      <c r="AW109" s="122"/>
      <c r="AX109" s="122"/>
      <c r="AY109" s="122"/>
      <c r="AZ109" s="122"/>
      <c r="BA109" s="79">
        <f t="shared" si="17"/>
        <v>0</v>
      </c>
      <c r="BB109" s="129"/>
      <c r="BC109" s="169"/>
      <c r="BD109" s="63" t="str">
        <f t="shared" si="18"/>
        <v>正确</v>
      </c>
    </row>
    <row r="110" s="1" customFormat="1" ht="33" customHeight="1" spans="1:56">
      <c r="A110" s="88">
        <f t="shared" si="10"/>
        <v>106</v>
      </c>
      <c r="B110" s="167"/>
      <c r="C110" s="168"/>
      <c r="D110" s="229"/>
      <c r="E110" s="167"/>
      <c r="F110" s="90">
        <f t="shared" si="11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12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13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14"/>
        <v>0</v>
      </c>
      <c r="AT110" s="79">
        <f t="shared" si="15"/>
        <v>0</v>
      </c>
      <c r="AU110" s="79">
        <f t="shared" si="16"/>
        <v>0</v>
      </c>
      <c r="AV110" s="180"/>
      <c r="AW110" s="122"/>
      <c r="AX110" s="122"/>
      <c r="AY110" s="122"/>
      <c r="AZ110" s="122"/>
      <c r="BA110" s="79">
        <f t="shared" si="17"/>
        <v>0</v>
      </c>
      <c r="BB110" s="129"/>
      <c r="BC110" s="169"/>
      <c r="BD110" s="63" t="str">
        <f t="shared" si="18"/>
        <v>正确</v>
      </c>
    </row>
    <row r="111" s="1" customFormat="1" ht="33" customHeight="1" spans="1:56">
      <c r="A111" s="88">
        <f t="shared" si="10"/>
        <v>107</v>
      </c>
      <c r="B111" s="167"/>
      <c r="C111" s="168"/>
      <c r="D111" s="229"/>
      <c r="E111" s="167"/>
      <c r="F111" s="90">
        <f t="shared" si="11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12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13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14"/>
        <v>0</v>
      </c>
      <c r="AT111" s="79">
        <f t="shared" si="15"/>
        <v>0</v>
      </c>
      <c r="AU111" s="79">
        <f t="shared" si="16"/>
        <v>0</v>
      </c>
      <c r="AV111" s="180"/>
      <c r="AW111" s="122"/>
      <c r="AX111" s="122"/>
      <c r="AY111" s="122"/>
      <c r="AZ111" s="122"/>
      <c r="BA111" s="79">
        <f t="shared" si="17"/>
        <v>0</v>
      </c>
      <c r="BB111" s="129"/>
      <c r="BC111" s="169"/>
      <c r="BD111" s="63" t="str">
        <f t="shared" si="18"/>
        <v>正确</v>
      </c>
    </row>
    <row r="112" s="1" customFormat="1" ht="33" customHeight="1" spans="1:56">
      <c r="A112" s="88">
        <f t="shared" si="10"/>
        <v>108</v>
      </c>
      <c r="B112" s="167"/>
      <c r="C112" s="168"/>
      <c r="D112" s="229"/>
      <c r="E112" s="167"/>
      <c r="F112" s="90">
        <f t="shared" si="11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12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13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14"/>
        <v>0</v>
      </c>
      <c r="AT112" s="79">
        <f t="shared" si="15"/>
        <v>0</v>
      </c>
      <c r="AU112" s="79">
        <f t="shared" si="16"/>
        <v>0</v>
      </c>
      <c r="AV112" s="180"/>
      <c r="AW112" s="122"/>
      <c r="AX112" s="122"/>
      <c r="AY112" s="122"/>
      <c r="AZ112" s="122"/>
      <c r="BA112" s="79">
        <f t="shared" si="17"/>
        <v>0</v>
      </c>
      <c r="BB112" s="129"/>
      <c r="BC112" s="169"/>
      <c r="BD112" s="63" t="str">
        <f t="shared" si="18"/>
        <v>正确</v>
      </c>
    </row>
    <row r="113" s="1" customFormat="1" ht="33" customHeight="1" spans="1:56">
      <c r="A113" s="88">
        <f t="shared" si="10"/>
        <v>109</v>
      </c>
      <c r="B113" s="167"/>
      <c r="C113" s="168"/>
      <c r="D113" s="229"/>
      <c r="E113" s="167"/>
      <c r="F113" s="90">
        <f t="shared" si="11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12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13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14"/>
        <v>0</v>
      </c>
      <c r="AT113" s="79">
        <f t="shared" si="15"/>
        <v>0</v>
      </c>
      <c r="AU113" s="79">
        <f t="shared" si="16"/>
        <v>0</v>
      </c>
      <c r="AV113" s="180"/>
      <c r="AW113" s="122"/>
      <c r="AX113" s="122"/>
      <c r="AY113" s="122"/>
      <c r="AZ113" s="122"/>
      <c r="BA113" s="79">
        <f t="shared" si="17"/>
        <v>0</v>
      </c>
      <c r="BB113" s="129"/>
      <c r="BC113" s="169"/>
      <c r="BD113" s="63" t="str">
        <f t="shared" si="18"/>
        <v>正确</v>
      </c>
    </row>
    <row r="114" s="1" customFormat="1" ht="33" customHeight="1" spans="1:56">
      <c r="A114" s="88">
        <f t="shared" si="10"/>
        <v>110</v>
      </c>
      <c r="B114" s="167"/>
      <c r="C114" s="168"/>
      <c r="D114" s="229"/>
      <c r="E114" s="167"/>
      <c r="F114" s="90">
        <f t="shared" si="11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12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13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14"/>
        <v>0</v>
      </c>
      <c r="AT114" s="79">
        <f t="shared" si="15"/>
        <v>0</v>
      </c>
      <c r="AU114" s="79">
        <f t="shared" si="16"/>
        <v>0</v>
      </c>
      <c r="AV114" s="180"/>
      <c r="AW114" s="122"/>
      <c r="AX114" s="122"/>
      <c r="AY114" s="122"/>
      <c r="AZ114" s="122"/>
      <c r="BA114" s="79">
        <f t="shared" si="17"/>
        <v>0</v>
      </c>
      <c r="BB114" s="129"/>
      <c r="BC114" s="169"/>
      <c r="BD114" s="63" t="str">
        <f t="shared" si="18"/>
        <v>正确</v>
      </c>
    </row>
    <row r="115" s="1" customFormat="1" ht="33" customHeight="1" spans="1:56">
      <c r="A115" s="88">
        <f t="shared" si="10"/>
        <v>111</v>
      </c>
      <c r="B115" s="167"/>
      <c r="C115" s="168"/>
      <c r="D115" s="229"/>
      <c r="E115" s="167"/>
      <c r="F115" s="90">
        <f t="shared" si="11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12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13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14"/>
        <v>0</v>
      </c>
      <c r="AT115" s="79">
        <f t="shared" si="15"/>
        <v>0</v>
      </c>
      <c r="AU115" s="79">
        <f t="shared" si="16"/>
        <v>0</v>
      </c>
      <c r="AV115" s="180"/>
      <c r="AW115" s="122"/>
      <c r="AX115" s="122"/>
      <c r="AY115" s="122"/>
      <c r="AZ115" s="122"/>
      <c r="BA115" s="79">
        <f t="shared" si="17"/>
        <v>0</v>
      </c>
      <c r="BB115" s="129"/>
      <c r="BC115" s="169"/>
      <c r="BD115" s="63" t="str">
        <f t="shared" si="18"/>
        <v>正确</v>
      </c>
    </row>
    <row r="116" s="1" customFormat="1" ht="33" customHeight="1" spans="1:56">
      <c r="A116" s="88">
        <f t="shared" si="10"/>
        <v>112</v>
      </c>
      <c r="B116" s="167"/>
      <c r="C116" s="168"/>
      <c r="D116" s="229"/>
      <c r="E116" s="167"/>
      <c r="F116" s="90">
        <f t="shared" si="11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12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13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14"/>
        <v>0</v>
      </c>
      <c r="AT116" s="79">
        <f t="shared" si="15"/>
        <v>0</v>
      </c>
      <c r="AU116" s="79">
        <f t="shared" si="16"/>
        <v>0</v>
      </c>
      <c r="AV116" s="180"/>
      <c r="AW116" s="122"/>
      <c r="AX116" s="122"/>
      <c r="AY116" s="122"/>
      <c r="AZ116" s="122"/>
      <c r="BA116" s="79">
        <f t="shared" si="17"/>
        <v>0</v>
      </c>
      <c r="BB116" s="129"/>
      <c r="BC116" s="169"/>
      <c r="BD116" s="63" t="str">
        <f t="shared" si="18"/>
        <v>正确</v>
      </c>
    </row>
    <row r="117" s="1" customFormat="1" ht="33" customHeight="1" spans="1:56">
      <c r="A117" s="88">
        <f t="shared" si="10"/>
        <v>113</v>
      </c>
      <c r="B117" s="167"/>
      <c r="C117" s="168"/>
      <c r="D117" s="229"/>
      <c r="E117" s="167"/>
      <c r="F117" s="90">
        <f t="shared" si="11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12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13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14"/>
        <v>0</v>
      </c>
      <c r="AT117" s="79">
        <f t="shared" si="15"/>
        <v>0</v>
      </c>
      <c r="AU117" s="79">
        <f t="shared" si="16"/>
        <v>0</v>
      </c>
      <c r="AV117" s="180"/>
      <c r="AW117" s="122"/>
      <c r="AX117" s="122"/>
      <c r="AY117" s="122"/>
      <c r="AZ117" s="122"/>
      <c r="BA117" s="79">
        <f t="shared" si="17"/>
        <v>0</v>
      </c>
      <c r="BB117" s="129"/>
      <c r="BC117" s="169"/>
      <c r="BD117" s="63" t="str">
        <f t="shared" si="18"/>
        <v>正确</v>
      </c>
    </row>
    <row r="118" s="1" customFormat="1" ht="33" customHeight="1" spans="1:56">
      <c r="A118" s="88">
        <f t="shared" si="10"/>
        <v>114</v>
      </c>
      <c r="B118" s="167"/>
      <c r="C118" s="168"/>
      <c r="D118" s="229"/>
      <c r="E118" s="167"/>
      <c r="F118" s="90">
        <f t="shared" si="11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12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13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14"/>
        <v>0</v>
      </c>
      <c r="AT118" s="79">
        <f t="shared" si="15"/>
        <v>0</v>
      </c>
      <c r="AU118" s="79">
        <f t="shared" si="16"/>
        <v>0</v>
      </c>
      <c r="AV118" s="180"/>
      <c r="AW118" s="122"/>
      <c r="AX118" s="122"/>
      <c r="AY118" s="122"/>
      <c r="AZ118" s="122"/>
      <c r="BA118" s="79">
        <f t="shared" si="17"/>
        <v>0</v>
      </c>
      <c r="BB118" s="129"/>
      <c r="BC118" s="169"/>
      <c r="BD118" s="63" t="str">
        <f t="shared" si="18"/>
        <v>正确</v>
      </c>
    </row>
    <row r="119" s="1" customFormat="1" ht="33" customHeight="1" spans="1:56">
      <c r="A119" s="88">
        <f t="shared" si="10"/>
        <v>115</v>
      </c>
      <c r="B119" s="167"/>
      <c r="C119" s="168"/>
      <c r="D119" s="229"/>
      <c r="E119" s="167"/>
      <c r="F119" s="90">
        <f t="shared" si="11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12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13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14"/>
        <v>0</v>
      </c>
      <c r="AT119" s="79">
        <f t="shared" si="15"/>
        <v>0</v>
      </c>
      <c r="AU119" s="79">
        <f t="shared" si="16"/>
        <v>0</v>
      </c>
      <c r="AV119" s="180"/>
      <c r="AW119" s="122"/>
      <c r="AX119" s="122"/>
      <c r="AY119" s="122"/>
      <c r="AZ119" s="122"/>
      <c r="BA119" s="79">
        <f t="shared" si="17"/>
        <v>0</v>
      </c>
      <c r="BB119" s="129"/>
      <c r="BC119" s="169"/>
      <c r="BD119" s="63" t="str">
        <f t="shared" si="18"/>
        <v>正确</v>
      </c>
    </row>
    <row r="120" s="1" customFormat="1" ht="33" customHeight="1" spans="1:56">
      <c r="A120" s="88">
        <f t="shared" si="10"/>
        <v>116</v>
      </c>
      <c r="B120" s="167"/>
      <c r="C120" s="168"/>
      <c r="D120" s="229"/>
      <c r="E120" s="167"/>
      <c r="F120" s="90">
        <f t="shared" si="11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12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13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14"/>
        <v>0</v>
      </c>
      <c r="AT120" s="79">
        <f t="shared" si="15"/>
        <v>0</v>
      </c>
      <c r="AU120" s="79">
        <f t="shared" si="16"/>
        <v>0</v>
      </c>
      <c r="AV120" s="180"/>
      <c r="AW120" s="122"/>
      <c r="AX120" s="122"/>
      <c r="AY120" s="122"/>
      <c r="AZ120" s="122"/>
      <c r="BA120" s="79">
        <f t="shared" si="17"/>
        <v>0</v>
      </c>
      <c r="BB120" s="129"/>
      <c r="BC120" s="169"/>
      <c r="BD120" s="63" t="str">
        <f t="shared" si="18"/>
        <v>正确</v>
      </c>
    </row>
    <row r="121" s="1" customFormat="1" ht="33" customHeight="1" spans="1:56">
      <c r="A121" s="88">
        <f t="shared" si="10"/>
        <v>117</v>
      </c>
      <c r="B121" s="167"/>
      <c r="C121" s="168"/>
      <c r="D121" s="229"/>
      <c r="E121" s="167"/>
      <c r="F121" s="90">
        <f t="shared" si="11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12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13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14"/>
        <v>0</v>
      </c>
      <c r="AT121" s="79">
        <f t="shared" si="15"/>
        <v>0</v>
      </c>
      <c r="AU121" s="79">
        <f t="shared" si="16"/>
        <v>0</v>
      </c>
      <c r="AV121" s="180"/>
      <c r="AW121" s="122"/>
      <c r="AX121" s="122"/>
      <c r="AY121" s="122"/>
      <c r="AZ121" s="122"/>
      <c r="BA121" s="79">
        <f t="shared" si="17"/>
        <v>0</v>
      </c>
      <c r="BB121" s="129"/>
      <c r="BC121" s="169"/>
      <c r="BD121" s="63" t="str">
        <f t="shared" si="18"/>
        <v>正确</v>
      </c>
    </row>
    <row r="122" s="1" customFormat="1" ht="33" customHeight="1" spans="1:56">
      <c r="A122" s="88">
        <f t="shared" si="10"/>
        <v>118</v>
      </c>
      <c r="B122" s="167"/>
      <c r="C122" s="168"/>
      <c r="D122" s="229"/>
      <c r="E122" s="167"/>
      <c r="F122" s="90">
        <f t="shared" si="11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12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13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14"/>
        <v>0</v>
      </c>
      <c r="AT122" s="79">
        <f t="shared" si="15"/>
        <v>0</v>
      </c>
      <c r="AU122" s="79">
        <f t="shared" si="16"/>
        <v>0</v>
      </c>
      <c r="AV122" s="180"/>
      <c r="AW122" s="122"/>
      <c r="AX122" s="122"/>
      <c r="AY122" s="122"/>
      <c r="AZ122" s="122"/>
      <c r="BA122" s="79">
        <f t="shared" si="17"/>
        <v>0</v>
      </c>
      <c r="BB122" s="129"/>
      <c r="BC122" s="169"/>
      <c r="BD122" s="63" t="str">
        <f t="shared" si="18"/>
        <v>正确</v>
      </c>
    </row>
    <row r="123" s="1" customFormat="1" ht="33" customHeight="1" spans="1:56">
      <c r="A123" s="88">
        <f t="shared" si="10"/>
        <v>119</v>
      </c>
      <c r="B123" s="167"/>
      <c r="C123" s="168"/>
      <c r="D123" s="229"/>
      <c r="E123" s="167"/>
      <c r="F123" s="90">
        <f t="shared" si="11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12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13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14"/>
        <v>0</v>
      </c>
      <c r="AT123" s="79">
        <f t="shared" si="15"/>
        <v>0</v>
      </c>
      <c r="AU123" s="79">
        <f t="shared" si="16"/>
        <v>0</v>
      </c>
      <c r="AV123" s="180"/>
      <c r="AW123" s="122"/>
      <c r="AX123" s="122"/>
      <c r="AY123" s="122"/>
      <c r="AZ123" s="122"/>
      <c r="BA123" s="79">
        <f t="shared" si="17"/>
        <v>0</v>
      </c>
      <c r="BB123" s="129"/>
      <c r="BC123" s="169"/>
      <c r="BD123" s="63" t="str">
        <f t="shared" si="18"/>
        <v>正确</v>
      </c>
    </row>
    <row r="124" s="1" customFormat="1" ht="33" customHeight="1" spans="1:56">
      <c r="A124" s="88">
        <f t="shared" si="10"/>
        <v>120</v>
      </c>
      <c r="B124" s="167"/>
      <c r="C124" s="168"/>
      <c r="D124" s="229"/>
      <c r="E124" s="167"/>
      <c r="F124" s="90">
        <f t="shared" si="11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12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13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14"/>
        <v>0</v>
      </c>
      <c r="AT124" s="79">
        <f t="shared" si="15"/>
        <v>0</v>
      </c>
      <c r="AU124" s="79">
        <f t="shared" si="16"/>
        <v>0</v>
      </c>
      <c r="AV124" s="180"/>
      <c r="AW124" s="122"/>
      <c r="AX124" s="122"/>
      <c r="AY124" s="122"/>
      <c r="AZ124" s="122"/>
      <c r="BA124" s="79">
        <f t="shared" si="17"/>
        <v>0</v>
      </c>
      <c r="BB124" s="129"/>
      <c r="BC124" s="169"/>
      <c r="BD124" s="63" t="str">
        <f t="shared" si="18"/>
        <v>正确</v>
      </c>
    </row>
    <row r="125" s="1" customFormat="1" ht="33" customHeight="1" spans="1:56">
      <c r="A125" s="88">
        <f t="shared" si="10"/>
        <v>121</v>
      </c>
      <c r="B125" s="167"/>
      <c r="C125" s="168"/>
      <c r="D125" s="229"/>
      <c r="E125" s="167"/>
      <c r="F125" s="90">
        <f t="shared" si="11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12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13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14"/>
        <v>0</v>
      </c>
      <c r="AT125" s="79">
        <f t="shared" si="15"/>
        <v>0</v>
      </c>
      <c r="AU125" s="79">
        <f t="shared" si="16"/>
        <v>0</v>
      </c>
      <c r="AV125" s="180"/>
      <c r="AW125" s="122"/>
      <c r="AX125" s="122"/>
      <c r="AY125" s="122"/>
      <c r="AZ125" s="122"/>
      <c r="BA125" s="79">
        <f t="shared" si="17"/>
        <v>0</v>
      </c>
      <c r="BB125" s="129"/>
      <c r="BC125" s="169"/>
      <c r="BD125" s="63" t="str">
        <f t="shared" si="18"/>
        <v>正确</v>
      </c>
    </row>
    <row r="126" s="1" customFormat="1" ht="33" customHeight="1" spans="1:56">
      <c r="A126" s="88">
        <f t="shared" si="10"/>
        <v>122</v>
      </c>
      <c r="B126" s="167"/>
      <c r="C126" s="168"/>
      <c r="D126" s="229"/>
      <c r="E126" s="167"/>
      <c r="F126" s="90">
        <f t="shared" si="11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12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13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14"/>
        <v>0</v>
      </c>
      <c r="AT126" s="79">
        <f t="shared" si="15"/>
        <v>0</v>
      </c>
      <c r="AU126" s="79">
        <f t="shared" si="16"/>
        <v>0</v>
      </c>
      <c r="AV126" s="180"/>
      <c r="AW126" s="122"/>
      <c r="AX126" s="122"/>
      <c r="AY126" s="122"/>
      <c r="AZ126" s="122"/>
      <c r="BA126" s="79">
        <f t="shared" si="17"/>
        <v>0</v>
      </c>
      <c r="BB126" s="129"/>
      <c r="BC126" s="169"/>
      <c r="BD126" s="63" t="str">
        <f t="shared" si="18"/>
        <v>正确</v>
      </c>
    </row>
    <row r="127" s="1" customFormat="1" ht="33" customHeight="1" spans="1:56">
      <c r="A127" s="88">
        <f t="shared" si="10"/>
        <v>123</v>
      </c>
      <c r="B127" s="167"/>
      <c r="C127" s="168"/>
      <c r="D127" s="229"/>
      <c r="E127" s="167"/>
      <c r="F127" s="90">
        <f t="shared" si="11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12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13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14"/>
        <v>0</v>
      </c>
      <c r="AT127" s="79">
        <f t="shared" si="15"/>
        <v>0</v>
      </c>
      <c r="AU127" s="79">
        <f t="shared" si="16"/>
        <v>0</v>
      </c>
      <c r="AV127" s="180"/>
      <c r="AW127" s="122"/>
      <c r="AX127" s="122"/>
      <c r="AY127" s="122"/>
      <c r="AZ127" s="122"/>
      <c r="BA127" s="79">
        <f t="shared" si="17"/>
        <v>0</v>
      </c>
      <c r="BB127" s="129"/>
      <c r="BC127" s="169"/>
      <c r="BD127" s="63" t="str">
        <f t="shared" si="18"/>
        <v>正确</v>
      </c>
    </row>
    <row r="128" s="1" customFormat="1" ht="33" customHeight="1" spans="1:56">
      <c r="A128" s="88">
        <f t="shared" si="10"/>
        <v>124</v>
      </c>
      <c r="B128" s="167"/>
      <c r="C128" s="168"/>
      <c r="D128" s="229"/>
      <c r="E128" s="167"/>
      <c r="F128" s="90">
        <f t="shared" si="11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12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13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14"/>
        <v>0</v>
      </c>
      <c r="AT128" s="79">
        <f t="shared" si="15"/>
        <v>0</v>
      </c>
      <c r="AU128" s="79">
        <f t="shared" si="16"/>
        <v>0</v>
      </c>
      <c r="AV128" s="180"/>
      <c r="AW128" s="122"/>
      <c r="AX128" s="122"/>
      <c r="AY128" s="122"/>
      <c r="AZ128" s="122"/>
      <c r="BA128" s="79">
        <f t="shared" si="17"/>
        <v>0</v>
      </c>
      <c r="BB128" s="129"/>
      <c r="BC128" s="169"/>
      <c r="BD128" s="63" t="str">
        <f t="shared" si="18"/>
        <v>正确</v>
      </c>
    </row>
    <row r="129" s="1" customFormat="1" ht="33" customHeight="1" spans="1:56">
      <c r="A129" s="88">
        <f t="shared" si="10"/>
        <v>125</v>
      </c>
      <c r="B129" s="167"/>
      <c r="C129" s="168"/>
      <c r="D129" s="229"/>
      <c r="E129" s="167"/>
      <c r="F129" s="90">
        <f t="shared" si="11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12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13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14"/>
        <v>0</v>
      </c>
      <c r="AT129" s="79">
        <f t="shared" si="15"/>
        <v>0</v>
      </c>
      <c r="AU129" s="79">
        <f t="shared" si="16"/>
        <v>0</v>
      </c>
      <c r="AV129" s="180"/>
      <c r="AW129" s="122"/>
      <c r="AX129" s="122"/>
      <c r="AY129" s="122"/>
      <c r="AZ129" s="122"/>
      <c r="BA129" s="79">
        <f t="shared" si="17"/>
        <v>0</v>
      </c>
      <c r="BB129" s="129"/>
      <c r="BC129" s="169"/>
      <c r="BD129" s="63" t="str">
        <f t="shared" si="18"/>
        <v>正确</v>
      </c>
    </row>
    <row r="130" s="1" customFormat="1" ht="33" customHeight="1" spans="1:56">
      <c r="A130" s="88">
        <f t="shared" si="10"/>
        <v>126</v>
      </c>
      <c r="B130" s="167"/>
      <c r="C130" s="168"/>
      <c r="D130" s="229"/>
      <c r="E130" s="167"/>
      <c r="F130" s="90">
        <f t="shared" si="11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12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si="13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14"/>
        <v>0</v>
      </c>
      <c r="AT130" s="79">
        <f t="shared" si="15"/>
        <v>0</v>
      </c>
      <c r="AU130" s="79">
        <f t="shared" si="16"/>
        <v>0</v>
      </c>
      <c r="AV130" s="180"/>
      <c r="AW130" s="122"/>
      <c r="AX130" s="122"/>
      <c r="AY130" s="122"/>
      <c r="AZ130" s="122"/>
      <c r="BA130" s="79">
        <f t="shared" si="17"/>
        <v>0</v>
      </c>
      <c r="BB130" s="129"/>
      <c r="BC130" s="169"/>
      <c r="BD130" s="63" t="str">
        <f t="shared" si="18"/>
        <v>正确</v>
      </c>
    </row>
    <row r="131" s="1" customFormat="1" ht="33" customHeight="1" spans="1:56">
      <c r="A131" s="88">
        <f t="shared" si="10"/>
        <v>127</v>
      </c>
      <c r="B131" s="167"/>
      <c r="C131" s="168"/>
      <c r="D131" s="229"/>
      <c r="E131" s="167"/>
      <c r="F131" s="90">
        <f t="shared" si="11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12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13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14"/>
        <v>0</v>
      </c>
      <c r="AT131" s="79">
        <f t="shared" si="15"/>
        <v>0</v>
      </c>
      <c r="AU131" s="79">
        <f t="shared" si="16"/>
        <v>0</v>
      </c>
      <c r="AV131" s="180"/>
      <c r="AW131" s="122"/>
      <c r="AX131" s="122"/>
      <c r="AY131" s="122"/>
      <c r="AZ131" s="122"/>
      <c r="BA131" s="79">
        <f t="shared" si="17"/>
        <v>0</v>
      </c>
      <c r="BB131" s="129"/>
      <c r="BC131" s="169"/>
      <c r="BD131" s="63" t="str">
        <f t="shared" si="18"/>
        <v>正确</v>
      </c>
    </row>
    <row r="132" s="1" customFormat="1" ht="33" customHeight="1" spans="1:56">
      <c r="A132" s="88">
        <f t="shared" si="10"/>
        <v>128</v>
      </c>
      <c r="B132" s="167"/>
      <c r="C132" s="168"/>
      <c r="D132" s="229"/>
      <c r="E132" s="167"/>
      <c r="F132" s="90">
        <f t="shared" si="11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12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13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14"/>
        <v>0</v>
      </c>
      <c r="AT132" s="79">
        <f t="shared" si="15"/>
        <v>0</v>
      </c>
      <c r="AU132" s="79">
        <f t="shared" si="16"/>
        <v>0</v>
      </c>
      <c r="AV132" s="180"/>
      <c r="AW132" s="122"/>
      <c r="AX132" s="122"/>
      <c r="AY132" s="122"/>
      <c r="AZ132" s="122"/>
      <c r="BA132" s="79">
        <f t="shared" si="17"/>
        <v>0</v>
      </c>
      <c r="BB132" s="129"/>
      <c r="BC132" s="169"/>
      <c r="BD132" s="63" t="str">
        <f t="shared" si="18"/>
        <v>正确</v>
      </c>
    </row>
    <row r="133" s="1" customFormat="1" ht="33" customHeight="1" spans="1:56">
      <c r="A133" s="88">
        <f t="shared" ref="A133:A164" si="19">ROW()-4</f>
        <v>129</v>
      </c>
      <c r="B133" s="167"/>
      <c r="C133" s="168"/>
      <c r="D133" s="229"/>
      <c r="E133" s="167"/>
      <c r="F133" s="90">
        <f t="shared" ref="F133:F164" si="20">IF($C$2-D133+1&lt;$E$2,$C$2-D133+1,$E$2)</f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ref="S133:S164" si="21">P133+Q133-R133</f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ref="AC133:AC164" si="22">IF(G133="是",30,0)</f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ref="AS133:AS164" si="23">IFERROR(U133/$E$2*2*H133+I133*2,0)</f>
        <v>0</v>
      </c>
      <c r="AT133" s="79">
        <f t="shared" ref="AT133:AT164" si="24">IFERROR(U133/$E$2*(J133+K133*0.2+L133+M133*0.5),0)</f>
        <v>0</v>
      </c>
      <c r="AU133" s="79">
        <f t="shared" ref="AU133:AU164" si="25">ROUND(SUM(V133:AP133)-SUM(AQ133:AT133),2)</f>
        <v>0</v>
      </c>
      <c r="AV133" s="180"/>
      <c r="AW133" s="122"/>
      <c r="AX133" s="122"/>
      <c r="AY133" s="122"/>
      <c r="AZ133" s="122"/>
      <c r="BA133" s="79">
        <f t="shared" ref="BA133:BA164" si="26">ROUND(AU133-SUM(AV133:AZ133),2)</f>
        <v>0</v>
      </c>
      <c r="BB133" s="129"/>
      <c r="BC133" s="169"/>
      <c r="BD133" s="63" t="str">
        <f t="shared" ref="BD133:BD164" si="27">IF(U133-SUM(V133:AB133)=0,"正确","错误")</f>
        <v>正确</v>
      </c>
    </row>
    <row r="134" s="1" customFormat="1" ht="33" customHeight="1" spans="1:56">
      <c r="A134" s="88">
        <f t="shared" si="19"/>
        <v>130</v>
      </c>
      <c r="B134" s="167"/>
      <c r="C134" s="168"/>
      <c r="D134" s="229"/>
      <c r="E134" s="167"/>
      <c r="F134" s="90">
        <f t="shared" si="20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21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22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23"/>
        <v>0</v>
      </c>
      <c r="AT134" s="79">
        <f t="shared" si="24"/>
        <v>0</v>
      </c>
      <c r="AU134" s="79">
        <f t="shared" si="25"/>
        <v>0</v>
      </c>
      <c r="AV134" s="180"/>
      <c r="AW134" s="122"/>
      <c r="AX134" s="122"/>
      <c r="AY134" s="122"/>
      <c r="AZ134" s="122"/>
      <c r="BA134" s="79">
        <f t="shared" si="26"/>
        <v>0</v>
      </c>
      <c r="BB134" s="129"/>
      <c r="BC134" s="169"/>
      <c r="BD134" s="63" t="str">
        <f t="shared" si="27"/>
        <v>正确</v>
      </c>
    </row>
    <row r="135" s="1" customFormat="1" ht="33" customHeight="1" spans="1:56">
      <c r="A135" s="88">
        <f t="shared" si="19"/>
        <v>131</v>
      </c>
      <c r="B135" s="167"/>
      <c r="C135" s="168"/>
      <c r="D135" s="229"/>
      <c r="E135" s="167"/>
      <c r="F135" s="90">
        <f t="shared" si="20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21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22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23"/>
        <v>0</v>
      </c>
      <c r="AT135" s="79">
        <f t="shared" si="24"/>
        <v>0</v>
      </c>
      <c r="AU135" s="79">
        <f t="shared" si="25"/>
        <v>0</v>
      </c>
      <c r="AV135" s="180"/>
      <c r="AW135" s="122"/>
      <c r="AX135" s="122"/>
      <c r="AY135" s="122"/>
      <c r="AZ135" s="122"/>
      <c r="BA135" s="79">
        <f t="shared" si="26"/>
        <v>0</v>
      </c>
      <c r="BB135" s="129"/>
      <c r="BC135" s="169"/>
      <c r="BD135" s="63" t="str">
        <f t="shared" si="27"/>
        <v>正确</v>
      </c>
    </row>
    <row r="136" s="1" customFormat="1" ht="33" customHeight="1" spans="1:56">
      <c r="A136" s="88">
        <f t="shared" si="19"/>
        <v>132</v>
      </c>
      <c r="B136" s="167"/>
      <c r="C136" s="168"/>
      <c r="D136" s="229"/>
      <c r="E136" s="167"/>
      <c r="F136" s="90">
        <f t="shared" si="20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21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22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23"/>
        <v>0</v>
      </c>
      <c r="AT136" s="79">
        <f t="shared" si="24"/>
        <v>0</v>
      </c>
      <c r="AU136" s="79">
        <f t="shared" si="25"/>
        <v>0</v>
      </c>
      <c r="AV136" s="180"/>
      <c r="AW136" s="122"/>
      <c r="AX136" s="122"/>
      <c r="AY136" s="122"/>
      <c r="AZ136" s="122"/>
      <c r="BA136" s="79">
        <f t="shared" si="26"/>
        <v>0</v>
      </c>
      <c r="BB136" s="129"/>
      <c r="BC136" s="169"/>
      <c r="BD136" s="63" t="str">
        <f t="shared" si="27"/>
        <v>正确</v>
      </c>
    </row>
    <row r="137" s="1" customFormat="1" ht="33" customHeight="1" spans="1:56">
      <c r="A137" s="88">
        <f t="shared" si="19"/>
        <v>133</v>
      </c>
      <c r="B137" s="167"/>
      <c r="C137" s="168"/>
      <c r="D137" s="229"/>
      <c r="E137" s="167"/>
      <c r="F137" s="90">
        <f t="shared" si="20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21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22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23"/>
        <v>0</v>
      </c>
      <c r="AT137" s="79">
        <f t="shared" si="24"/>
        <v>0</v>
      </c>
      <c r="AU137" s="79">
        <f t="shared" si="25"/>
        <v>0</v>
      </c>
      <c r="AV137" s="180"/>
      <c r="AW137" s="122"/>
      <c r="AX137" s="122"/>
      <c r="AY137" s="122"/>
      <c r="AZ137" s="122"/>
      <c r="BA137" s="79">
        <f t="shared" si="26"/>
        <v>0</v>
      </c>
      <c r="BB137" s="129"/>
      <c r="BC137" s="169"/>
      <c r="BD137" s="63" t="str">
        <f t="shared" si="27"/>
        <v>正确</v>
      </c>
    </row>
    <row r="138" s="1" customFormat="1" ht="33" customHeight="1" spans="1:56">
      <c r="A138" s="88">
        <f t="shared" si="19"/>
        <v>134</v>
      </c>
      <c r="B138" s="167"/>
      <c r="C138" s="168"/>
      <c r="D138" s="229"/>
      <c r="E138" s="167"/>
      <c r="F138" s="90">
        <f t="shared" si="20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21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22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23"/>
        <v>0</v>
      </c>
      <c r="AT138" s="79">
        <f t="shared" si="24"/>
        <v>0</v>
      </c>
      <c r="AU138" s="79">
        <f t="shared" si="25"/>
        <v>0</v>
      </c>
      <c r="AV138" s="180"/>
      <c r="AW138" s="122"/>
      <c r="AX138" s="122"/>
      <c r="AY138" s="122"/>
      <c r="AZ138" s="122"/>
      <c r="BA138" s="79">
        <f t="shared" si="26"/>
        <v>0</v>
      </c>
      <c r="BB138" s="129"/>
      <c r="BC138" s="169"/>
      <c r="BD138" s="63" t="str">
        <f t="shared" si="27"/>
        <v>正确</v>
      </c>
    </row>
    <row r="139" s="1" customFormat="1" ht="33" customHeight="1" spans="1:56">
      <c r="A139" s="88">
        <f t="shared" si="19"/>
        <v>135</v>
      </c>
      <c r="B139" s="167"/>
      <c r="C139" s="168"/>
      <c r="D139" s="229"/>
      <c r="E139" s="167"/>
      <c r="F139" s="90">
        <f t="shared" si="20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21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22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23"/>
        <v>0</v>
      </c>
      <c r="AT139" s="79">
        <f t="shared" si="24"/>
        <v>0</v>
      </c>
      <c r="AU139" s="79">
        <f t="shared" si="25"/>
        <v>0</v>
      </c>
      <c r="AV139" s="180"/>
      <c r="AW139" s="122"/>
      <c r="AX139" s="122"/>
      <c r="AY139" s="122"/>
      <c r="AZ139" s="122"/>
      <c r="BA139" s="79">
        <f t="shared" si="26"/>
        <v>0</v>
      </c>
      <c r="BB139" s="129"/>
      <c r="BC139" s="169"/>
      <c r="BD139" s="63" t="str">
        <f t="shared" si="27"/>
        <v>正确</v>
      </c>
    </row>
    <row r="140" s="1" customFormat="1" ht="33" customHeight="1" spans="1:56">
      <c r="A140" s="88">
        <f t="shared" si="19"/>
        <v>136</v>
      </c>
      <c r="B140" s="167"/>
      <c r="C140" s="168"/>
      <c r="D140" s="229"/>
      <c r="E140" s="167"/>
      <c r="F140" s="90">
        <f t="shared" si="20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21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22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23"/>
        <v>0</v>
      </c>
      <c r="AT140" s="79">
        <f t="shared" si="24"/>
        <v>0</v>
      </c>
      <c r="AU140" s="79">
        <f t="shared" si="25"/>
        <v>0</v>
      </c>
      <c r="AV140" s="180"/>
      <c r="AW140" s="122"/>
      <c r="AX140" s="122"/>
      <c r="AY140" s="122"/>
      <c r="AZ140" s="122"/>
      <c r="BA140" s="79">
        <f t="shared" si="26"/>
        <v>0</v>
      </c>
      <c r="BB140" s="129"/>
      <c r="BC140" s="169"/>
      <c r="BD140" s="63" t="str">
        <f t="shared" si="27"/>
        <v>正确</v>
      </c>
    </row>
    <row r="141" s="1" customFormat="1" ht="33" customHeight="1" spans="1:56">
      <c r="A141" s="88">
        <f t="shared" si="19"/>
        <v>137</v>
      </c>
      <c r="B141" s="167"/>
      <c r="C141" s="168"/>
      <c r="D141" s="229"/>
      <c r="E141" s="167"/>
      <c r="F141" s="90">
        <f t="shared" si="20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21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22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23"/>
        <v>0</v>
      </c>
      <c r="AT141" s="79">
        <f t="shared" si="24"/>
        <v>0</v>
      </c>
      <c r="AU141" s="79">
        <f t="shared" si="25"/>
        <v>0</v>
      </c>
      <c r="AV141" s="180"/>
      <c r="AW141" s="122"/>
      <c r="AX141" s="122"/>
      <c r="AY141" s="122"/>
      <c r="AZ141" s="122"/>
      <c r="BA141" s="79">
        <f t="shared" si="26"/>
        <v>0</v>
      </c>
      <c r="BB141" s="129"/>
      <c r="BC141" s="169"/>
      <c r="BD141" s="63" t="str">
        <f t="shared" si="27"/>
        <v>正确</v>
      </c>
    </row>
    <row r="142" s="1" customFormat="1" ht="33" customHeight="1" spans="1:56">
      <c r="A142" s="88">
        <f t="shared" si="19"/>
        <v>138</v>
      </c>
      <c r="B142" s="167"/>
      <c r="C142" s="168"/>
      <c r="D142" s="229"/>
      <c r="E142" s="167"/>
      <c r="F142" s="90">
        <f t="shared" si="20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21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22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23"/>
        <v>0</v>
      </c>
      <c r="AT142" s="79">
        <f t="shared" si="24"/>
        <v>0</v>
      </c>
      <c r="AU142" s="79">
        <f t="shared" si="25"/>
        <v>0</v>
      </c>
      <c r="AV142" s="180"/>
      <c r="AW142" s="122"/>
      <c r="AX142" s="122"/>
      <c r="AY142" s="122"/>
      <c r="AZ142" s="122"/>
      <c r="BA142" s="79">
        <f t="shared" si="26"/>
        <v>0</v>
      </c>
      <c r="BB142" s="129"/>
      <c r="BC142" s="169"/>
      <c r="BD142" s="63" t="str">
        <f t="shared" si="27"/>
        <v>正确</v>
      </c>
    </row>
    <row r="143" s="1" customFormat="1" ht="33" customHeight="1" spans="1:56">
      <c r="A143" s="88">
        <f t="shared" si="19"/>
        <v>139</v>
      </c>
      <c r="B143" s="167"/>
      <c r="C143" s="168"/>
      <c r="D143" s="229"/>
      <c r="E143" s="167"/>
      <c r="F143" s="90">
        <f t="shared" si="20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21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22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23"/>
        <v>0</v>
      </c>
      <c r="AT143" s="79">
        <f t="shared" si="24"/>
        <v>0</v>
      </c>
      <c r="AU143" s="79">
        <f t="shared" si="25"/>
        <v>0</v>
      </c>
      <c r="AV143" s="180"/>
      <c r="AW143" s="122"/>
      <c r="AX143" s="122"/>
      <c r="AY143" s="122"/>
      <c r="AZ143" s="122"/>
      <c r="BA143" s="79">
        <f t="shared" si="26"/>
        <v>0</v>
      </c>
      <c r="BB143" s="129"/>
      <c r="BC143" s="169"/>
      <c r="BD143" s="63" t="str">
        <f t="shared" si="27"/>
        <v>正确</v>
      </c>
    </row>
    <row r="144" s="1" customFormat="1" ht="33" customHeight="1" spans="1:56">
      <c r="A144" s="88">
        <f t="shared" si="19"/>
        <v>140</v>
      </c>
      <c r="B144" s="167"/>
      <c r="C144" s="168"/>
      <c r="D144" s="229"/>
      <c r="E144" s="167"/>
      <c r="F144" s="90">
        <f t="shared" si="20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21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22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3"/>
        <v>0</v>
      </c>
      <c r="AT144" s="79">
        <f t="shared" si="24"/>
        <v>0</v>
      </c>
      <c r="AU144" s="79">
        <f t="shared" si="25"/>
        <v>0</v>
      </c>
      <c r="AV144" s="180"/>
      <c r="AW144" s="122"/>
      <c r="AX144" s="122"/>
      <c r="AY144" s="122"/>
      <c r="AZ144" s="122"/>
      <c r="BA144" s="79">
        <f t="shared" si="26"/>
        <v>0</v>
      </c>
      <c r="BB144" s="129"/>
      <c r="BC144" s="169"/>
      <c r="BD144" s="63" t="str">
        <f t="shared" si="27"/>
        <v>正确</v>
      </c>
    </row>
    <row r="145" s="1" customFormat="1" ht="33" customHeight="1" spans="1:56">
      <c r="A145" s="88">
        <f t="shared" si="19"/>
        <v>141</v>
      </c>
      <c r="B145" s="167"/>
      <c r="C145" s="168"/>
      <c r="D145" s="229"/>
      <c r="E145" s="167"/>
      <c r="F145" s="90">
        <f t="shared" si="20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21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22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23"/>
        <v>0</v>
      </c>
      <c r="AT145" s="79">
        <f t="shared" si="24"/>
        <v>0</v>
      </c>
      <c r="AU145" s="79">
        <f t="shared" si="25"/>
        <v>0</v>
      </c>
      <c r="AV145" s="180"/>
      <c r="AW145" s="122"/>
      <c r="AX145" s="122"/>
      <c r="AY145" s="122"/>
      <c r="AZ145" s="122"/>
      <c r="BA145" s="79">
        <f t="shared" si="26"/>
        <v>0</v>
      </c>
      <c r="BB145" s="129"/>
      <c r="BC145" s="169"/>
      <c r="BD145" s="63" t="str">
        <f t="shared" si="27"/>
        <v>正确</v>
      </c>
    </row>
    <row r="146" s="1" customFormat="1" ht="33" customHeight="1" spans="1:56">
      <c r="A146" s="88">
        <f t="shared" si="19"/>
        <v>142</v>
      </c>
      <c r="B146" s="167"/>
      <c r="C146" s="168"/>
      <c r="D146" s="229"/>
      <c r="E146" s="167"/>
      <c r="F146" s="90">
        <f t="shared" si="20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si="21"/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22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si="23"/>
        <v>0</v>
      </c>
      <c r="AT146" s="79">
        <f t="shared" si="24"/>
        <v>0</v>
      </c>
      <c r="AU146" s="79">
        <f t="shared" si="25"/>
        <v>0</v>
      </c>
      <c r="AV146" s="180"/>
      <c r="AW146" s="122"/>
      <c r="AX146" s="122"/>
      <c r="AY146" s="122"/>
      <c r="AZ146" s="122"/>
      <c r="BA146" s="79">
        <f t="shared" si="26"/>
        <v>0</v>
      </c>
      <c r="BB146" s="129"/>
      <c r="BC146" s="169"/>
      <c r="BD146" s="63" t="str">
        <f t="shared" si="27"/>
        <v>正确</v>
      </c>
    </row>
    <row r="147" s="1" customFormat="1" ht="33" customHeight="1" spans="1:56">
      <c r="A147" s="88">
        <f t="shared" si="19"/>
        <v>143</v>
      </c>
      <c r="B147" s="167"/>
      <c r="C147" s="168"/>
      <c r="D147" s="229"/>
      <c r="E147" s="167"/>
      <c r="F147" s="90">
        <f t="shared" si="20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21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22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23"/>
        <v>0</v>
      </c>
      <c r="AT147" s="79">
        <f t="shared" si="24"/>
        <v>0</v>
      </c>
      <c r="AU147" s="79">
        <f t="shared" si="25"/>
        <v>0</v>
      </c>
      <c r="AV147" s="180"/>
      <c r="AW147" s="122"/>
      <c r="AX147" s="122"/>
      <c r="AY147" s="122"/>
      <c r="AZ147" s="122"/>
      <c r="BA147" s="79">
        <f t="shared" si="26"/>
        <v>0</v>
      </c>
      <c r="BB147" s="129"/>
      <c r="BC147" s="169"/>
      <c r="BD147" s="63" t="str">
        <f t="shared" si="27"/>
        <v>正确</v>
      </c>
    </row>
    <row r="148" s="1" customFormat="1" ht="33" customHeight="1" spans="1:56">
      <c r="A148" s="88">
        <f t="shared" si="19"/>
        <v>144</v>
      </c>
      <c r="B148" s="167"/>
      <c r="C148" s="168"/>
      <c r="D148" s="229"/>
      <c r="E148" s="167"/>
      <c r="F148" s="90">
        <f t="shared" si="20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21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22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23"/>
        <v>0</v>
      </c>
      <c r="AT148" s="79">
        <f t="shared" si="24"/>
        <v>0</v>
      </c>
      <c r="AU148" s="79">
        <f t="shared" si="25"/>
        <v>0</v>
      </c>
      <c r="AV148" s="180"/>
      <c r="AW148" s="122"/>
      <c r="AX148" s="122"/>
      <c r="AY148" s="122"/>
      <c r="AZ148" s="122"/>
      <c r="BA148" s="79">
        <f t="shared" si="26"/>
        <v>0</v>
      </c>
      <c r="BB148" s="129"/>
      <c r="BC148" s="169"/>
      <c r="BD148" s="63" t="str">
        <f t="shared" si="27"/>
        <v>正确</v>
      </c>
    </row>
    <row r="149" s="1" customFormat="1" ht="33" customHeight="1" spans="1:56">
      <c r="A149" s="88">
        <f t="shared" si="19"/>
        <v>145</v>
      </c>
      <c r="B149" s="167"/>
      <c r="C149" s="168"/>
      <c r="D149" s="229"/>
      <c r="E149" s="167"/>
      <c r="F149" s="90">
        <f t="shared" si="20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21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22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23"/>
        <v>0</v>
      </c>
      <c r="AT149" s="79">
        <f t="shared" si="24"/>
        <v>0</v>
      </c>
      <c r="AU149" s="79">
        <f t="shared" si="25"/>
        <v>0</v>
      </c>
      <c r="AV149" s="180"/>
      <c r="AW149" s="122"/>
      <c r="AX149" s="122"/>
      <c r="AY149" s="122"/>
      <c r="AZ149" s="122"/>
      <c r="BA149" s="79">
        <f t="shared" si="26"/>
        <v>0</v>
      </c>
      <c r="BB149" s="129"/>
      <c r="BC149" s="169"/>
      <c r="BD149" s="63" t="str">
        <f t="shared" si="27"/>
        <v>正确</v>
      </c>
    </row>
    <row r="150" s="1" customFormat="1" ht="33" customHeight="1" spans="1:56">
      <c r="A150" s="88">
        <f t="shared" si="19"/>
        <v>146</v>
      </c>
      <c r="B150" s="167"/>
      <c r="C150" s="168"/>
      <c r="D150" s="229"/>
      <c r="E150" s="167"/>
      <c r="F150" s="90">
        <f t="shared" si="20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21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22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23"/>
        <v>0</v>
      </c>
      <c r="AT150" s="79">
        <f t="shared" si="24"/>
        <v>0</v>
      </c>
      <c r="AU150" s="79">
        <f t="shared" si="25"/>
        <v>0</v>
      </c>
      <c r="AV150" s="180"/>
      <c r="AW150" s="122"/>
      <c r="AX150" s="122"/>
      <c r="AY150" s="122"/>
      <c r="AZ150" s="122"/>
      <c r="BA150" s="79">
        <f t="shared" si="26"/>
        <v>0</v>
      </c>
      <c r="BB150" s="129"/>
      <c r="BC150" s="169"/>
      <c r="BD150" s="63" t="str">
        <f t="shared" si="27"/>
        <v>正确</v>
      </c>
    </row>
    <row r="151" s="1" customFormat="1" ht="33" customHeight="1" spans="1:56">
      <c r="A151" s="88">
        <f t="shared" si="19"/>
        <v>147</v>
      </c>
      <c r="B151" s="167"/>
      <c r="C151" s="168"/>
      <c r="D151" s="229"/>
      <c r="E151" s="167"/>
      <c r="F151" s="90">
        <f t="shared" si="20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75">
        <f t="shared" si="21"/>
        <v>0</v>
      </c>
      <c r="T151" s="171"/>
      <c r="U151" s="172"/>
      <c r="V151" s="173"/>
      <c r="W151" s="174"/>
      <c r="X151" s="174"/>
      <c r="Y151" s="174"/>
      <c r="Z151" s="174"/>
      <c r="AA151" s="174"/>
      <c r="AB151" s="163"/>
      <c r="AC151" s="79">
        <f t="shared" si="22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82">
        <f t="shared" si="23"/>
        <v>0</v>
      </c>
      <c r="AT151" s="79">
        <f t="shared" si="24"/>
        <v>0</v>
      </c>
      <c r="AU151" s="79">
        <f t="shared" si="25"/>
        <v>0</v>
      </c>
      <c r="AV151" s="180"/>
      <c r="AW151" s="122"/>
      <c r="AX151" s="122"/>
      <c r="AY151" s="122"/>
      <c r="AZ151" s="122"/>
      <c r="BA151" s="79">
        <f t="shared" si="26"/>
        <v>0</v>
      </c>
      <c r="BB151" s="129"/>
      <c r="BC151" s="169"/>
      <c r="BD151" s="63" t="str">
        <f t="shared" si="27"/>
        <v>正确</v>
      </c>
    </row>
    <row r="152" s="1" customFormat="1" ht="33" customHeight="1" spans="1:56">
      <c r="A152" s="88">
        <f t="shared" si="19"/>
        <v>148</v>
      </c>
      <c r="B152" s="167"/>
      <c r="C152" s="168"/>
      <c r="D152" s="229"/>
      <c r="E152" s="167"/>
      <c r="F152" s="90">
        <f t="shared" si="20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21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22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23"/>
        <v>0</v>
      </c>
      <c r="AT152" s="79">
        <f t="shared" si="24"/>
        <v>0</v>
      </c>
      <c r="AU152" s="79">
        <f t="shared" si="25"/>
        <v>0</v>
      </c>
      <c r="AV152" s="180"/>
      <c r="AW152" s="122"/>
      <c r="AX152" s="122"/>
      <c r="AY152" s="122"/>
      <c r="AZ152" s="122"/>
      <c r="BA152" s="79">
        <f t="shared" si="26"/>
        <v>0</v>
      </c>
      <c r="BB152" s="129"/>
      <c r="BC152" s="169"/>
      <c r="BD152" s="63" t="str">
        <f t="shared" si="27"/>
        <v>正确</v>
      </c>
    </row>
    <row r="153" s="1" customFormat="1" ht="33" customHeight="1" spans="1:56">
      <c r="A153" s="88">
        <f t="shared" si="19"/>
        <v>149</v>
      </c>
      <c r="B153" s="167"/>
      <c r="C153" s="168"/>
      <c r="D153" s="229"/>
      <c r="E153" s="167"/>
      <c r="F153" s="90">
        <f t="shared" si="20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21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22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23"/>
        <v>0</v>
      </c>
      <c r="AT153" s="79">
        <f t="shared" si="24"/>
        <v>0</v>
      </c>
      <c r="AU153" s="79">
        <f t="shared" si="25"/>
        <v>0</v>
      </c>
      <c r="AV153" s="180"/>
      <c r="AW153" s="122"/>
      <c r="AX153" s="122"/>
      <c r="AY153" s="122"/>
      <c r="AZ153" s="122"/>
      <c r="BA153" s="79">
        <f t="shared" si="26"/>
        <v>0</v>
      </c>
      <c r="BB153" s="129"/>
      <c r="BC153" s="169"/>
      <c r="BD153" s="63" t="str">
        <f t="shared" si="27"/>
        <v>正确</v>
      </c>
    </row>
    <row r="154" s="1" customFormat="1" ht="33" customHeight="1" spans="1:56">
      <c r="A154" s="88">
        <f t="shared" si="19"/>
        <v>150</v>
      </c>
      <c r="B154" s="167"/>
      <c r="C154" s="168"/>
      <c r="D154" s="229"/>
      <c r="E154" s="167"/>
      <c r="F154" s="90">
        <f t="shared" si="20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21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22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23"/>
        <v>0</v>
      </c>
      <c r="AT154" s="79">
        <f t="shared" si="24"/>
        <v>0</v>
      </c>
      <c r="AU154" s="79">
        <f t="shared" si="25"/>
        <v>0</v>
      </c>
      <c r="AV154" s="180"/>
      <c r="AW154" s="122"/>
      <c r="AX154" s="122"/>
      <c r="AY154" s="122"/>
      <c r="AZ154" s="122"/>
      <c r="BA154" s="79">
        <f t="shared" si="26"/>
        <v>0</v>
      </c>
      <c r="BB154" s="129"/>
      <c r="BC154" s="169"/>
      <c r="BD154" s="63" t="str">
        <f t="shared" si="27"/>
        <v>正确</v>
      </c>
    </row>
    <row r="155" s="1" customFormat="1" ht="33" customHeight="1" spans="1:56">
      <c r="A155" s="88">
        <f t="shared" si="19"/>
        <v>151</v>
      </c>
      <c r="B155" s="167"/>
      <c r="C155" s="168"/>
      <c r="D155" s="229"/>
      <c r="E155" s="167"/>
      <c r="F155" s="90">
        <f t="shared" si="20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21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22"/>
        <v>0</v>
      </c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23"/>
        <v>0</v>
      </c>
      <c r="AT155" s="79">
        <f t="shared" si="24"/>
        <v>0</v>
      </c>
      <c r="AU155" s="79">
        <f t="shared" si="25"/>
        <v>0</v>
      </c>
      <c r="AV155" s="180"/>
      <c r="AW155" s="122"/>
      <c r="AX155" s="122"/>
      <c r="AY155" s="122"/>
      <c r="AZ155" s="122"/>
      <c r="BA155" s="79">
        <f t="shared" si="26"/>
        <v>0</v>
      </c>
      <c r="BB155" s="129"/>
      <c r="BC155" s="169"/>
      <c r="BD155" s="63" t="str">
        <f t="shared" si="27"/>
        <v>正确</v>
      </c>
    </row>
    <row r="156" s="1" customFormat="1" ht="33" customHeight="1" spans="1:56">
      <c r="A156" s="88">
        <f t="shared" si="19"/>
        <v>152</v>
      </c>
      <c r="B156" s="167"/>
      <c r="C156" s="168"/>
      <c r="D156" s="229"/>
      <c r="E156" s="167"/>
      <c r="F156" s="90">
        <f t="shared" si="20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21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22"/>
        <v>0</v>
      </c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23"/>
        <v>0</v>
      </c>
      <c r="AT156" s="79">
        <f t="shared" si="24"/>
        <v>0</v>
      </c>
      <c r="AU156" s="79">
        <f t="shared" si="25"/>
        <v>0</v>
      </c>
      <c r="AV156" s="180"/>
      <c r="AW156" s="122"/>
      <c r="AX156" s="122"/>
      <c r="AY156" s="122"/>
      <c r="AZ156" s="122"/>
      <c r="BA156" s="79">
        <f t="shared" si="26"/>
        <v>0</v>
      </c>
      <c r="BB156" s="129"/>
      <c r="BC156" s="169"/>
      <c r="BD156" s="63" t="str">
        <f t="shared" si="27"/>
        <v>正确</v>
      </c>
    </row>
    <row r="157" s="1" customFormat="1" ht="33" customHeight="1" spans="1:56">
      <c r="A157" s="88">
        <f t="shared" si="19"/>
        <v>153</v>
      </c>
      <c r="B157" s="167"/>
      <c r="C157" s="168"/>
      <c r="D157" s="229"/>
      <c r="E157" s="167"/>
      <c r="F157" s="90">
        <f t="shared" si="20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21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22"/>
        <v>0</v>
      </c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23"/>
        <v>0</v>
      </c>
      <c r="AT157" s="79">
        <f t="shared" si="24"/>
        <v>0</v>
      </c>
      <c r="AU157" s="79">
        <f t="shared" si="25"/>
        <v>0</v>
      </c>
      <c r="AV157" s="180"/>
      <c r="AW157" s="122"/>
      <c r="AX157" s="122"/>
      <c r="AY157" s="122"/>
      <c r="AZ157" s="122"/>
      <c r="BA157" s="79">
        <f t="shared" si="26"/>
        <v>0</v>
      </c>
      <c r="BB157" s="129"/>
      <c r="BC157" s="169"/>
      <c r="BD157" s="63" t="str">
        <f t="shared" si="27"/>
        <v>正确</v>
      </c>
    </row>
    <row r="158" s="1" customFormat="1" ht="33" customHeight="1" spans="1:56">
      <c r="A158" s="88">
        <f t="shared" si="19"/>
        <v>154</v>
      </c>
      <c r="B158" s="167"/>
      <c r="C158" s="168"/>
      <c r="D158" s="229"/>
      <c r="E158" s="167"/>
      <c r="F158" s="90">
        <f t="shared" si="20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21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22"/>
        <v>0</v>
      </c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23"/>
        <v>0</v>
      </c>
      <c r="AT158" s="79">
        <f t="shared" si="24"/>
        <v>0</v>
      </c>
      <c r="AU158" s="79">
        <f t="shared" si="25"/>
        <v>0</v>
      </c>
      <c r="AV158" s="180"/>
      <c r="AW158" s="122"/>
      <c r="AX158" s="122"/>
      <c r="AY158" s="122"/>
      <c r="AZ158" s="122"/>
      <c r="BA158" s="79">
        <f t="shared" si="26"/>
        <v>0</v>
      </c>
      <c r="BB158" s="129"/>
      <c r="BC158" s="169"/>
      <c r="BD158" s="63" t="str">
        <f t="shared" si="27"/>
        <v>正确</v>
      </c>
    </row>
    <row r="159" s="1" customFormat="1" ht="33" customHeight="1" spans="1:56">
      <c r="A159" s="88">
        <f t="shared" si="19"/>
        <v>155</v>
      </c>
      <c r="B159" s="167"/>
      <c r="C159" s="168"/>
      <c r="D159" s="229"/>
      <c r="E159" s="167"/>
      <c r="F159" s="90">
        <f t="shared" si="20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21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22"/>
        <v>0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23"/>
        <v>0</v>
      </c>
      <c r="AT159" s="79">
        <f t="shared" si="24"/>
        <v>0</v>
      </c>
      <c r="AU159" s="79">
        <f t="shared" si="25"/>
        <v>0</v>
      </c>
      <c r="AV159" s="180"/>
      <c r="AW159" s="122"/>
      <c r="AX159" s="122"/>
      <c r="AY159" s="122"/>
      <c r="AZ159" s="122"/>
      <c r="BA159" s="79">
        <f t="shared" si="26"/>
        <v>0</v>
      </c>
      <c r="BB159" s="129"/>
      <c r="BC159" s="169"/>
      <c r="BD159" s="63" t="str">
        <f t="shared" si="27"/>
        <v>正确</v>
      </c>
    </row>
    <row r="160" s="1" customFormat="1" ht="33" customHeight="1" spans="1:56">
      <c r="A160" s="88">
        <f t="shared" si="19"/>
        <v>156</v>
      </c>
      <c r="B160" s="167"/>
      <c r="C160" s="168"/>
      <c r="D160" s="229"/>
      <c r="E160" s="167"/>
      <c r="F160" s="90">
        <f t="shared" si="20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21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22"/>
        <v>0</v>
      </c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23"/>
        <v>0</v>
      </c>
      <c r="AT160" s="79">
        <f t="shared" si="24"/>
        <v>0</v>
      </c>
      <c r="AU160" s="79">
        <f t="shared" si="25"/>
        <v>0</v>
      </c>
      <c r="AV160" s="180"/>
      <c r="AW160" s="122"/>
      <c r="AX160" s="122"/>
      <c r="AY160" s="122"/>
      <c r="AZ160" s="122"/>
      <c r="BA160" s="79">
        <f t="shared" si="26"/>
        <v>0</v>
      </c>
      <c r="BB160" s="129"/>
      <c r="BC160" s="169"/>
      <c r="BD160" s="63" t="str">
        <f t="shared" si="27"/>
        <v>正确</v>
      </c>
    </row>
    <row r="161" s="1" customFormat="1" ht="33" customHeight="1" spans="1:56">
      <c r="A161" s="88">
        <f t="shared" si="19"/>
        <v>157</v>
      </c>
      <c r="B161" s="167"/>
      <c r="C161" s="168"/>
      <c r="D161" s="229"/>
      <c r="E161" s="167"/>
      <c r="F161" s="90">
        <f t="shared" si="20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21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22"/>
        <v>0</v>
      </c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23"/>
        <v>0</v>
      </c>
      <c r="AT161" s="79">
        <f t="shared" si="24"/>
        <v>0</v>
      </c>
      <c r="AU161" s="79">
        <f t="shared" si="25"/>
        <v>0</v>
      </c>
      <c r="AV161" s="180"/>
      <c r="AW161" s="122"/>
      <c r="AX161" s="122"/>
      <c r="AY161" s="122"/>
      <c r="AZ161" s="122"/>
      <c r="BA161" s="79">
        <f t="shared" si="26"/>
        <v>0</v>
      </c>
      <c r="BB161" s="129"/>
      <c r="BC161" s="169"/>
      <c r="BD161" s="63" t="str">
        <f t="shared" si="27"/>
        <v>正确</v>
      </c>
    </row>
    <row r="162" s="1" customFormat="1" ht="33" customHeight="1" spans="1:56">
      <c r="A162" s="88">
        <f t="shared" si="19"/>
        <v>158</v>
      </c>
      <c r="B162" s="167"/>
      <c r="C162" s="168"/>
      <c r="D162" s="229"/>
      <c r="E162" s="167"/>
      <c r="F162" s="90">
        <f t="shared" si="20"/>
        <v>31</v>
      </c>
      <c r="G162" s="17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75">
        <f t="shared" si="21"/>
        <v>0</v>
      </c>
      <c r="T162" s="171"/>
      <c r="U162" s="172"/>
      <c r="V162" s="173"/>
      <c r="W162" s="174"/>
      <c r="X162" s="174"/>
      <c r="Y162" s="174"/>
      <c r="Z162" s="174"/>
      <c r="AA162" s="174"/>
      <c r="AB162" s="163"/>
      <c r="AC162" s="79">
        <f t="shared" si="22"/>
        <v>0</v>
      </c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82">
        <f t="shared" si="23"/>
        <v>0</v>
      </c>
      <c r="AT162" s="79">
        <f t="shared" si="24"/>
        <v>0</v>
      </c>
      <c r="AU162" s="79">
        <f t="shared" si="25"/>
        <v>0</v>
      </c>
      <c r="AV162" s="180"/>
      <c r="AW162" s="122"/>
      <c r="AX162" s="122"/>
      <c r="AY162" s="122"/>
      <c r="AZ162" s="122"/>
      <c r="BA162" s="79">
        <f t="shared" si="26"/>
        <v>0</v>
      </c>
      <c r="BB162" s="129"/>
      <c r="BC162" s="169"/>
      <c r="BD162" s="63" t="str">
        <f t="shared" si="27"/>
        <v>正确</v>
      </c>
    </row>
    <row r="163" s="1" customFormat="1" ht="33" customHeight="1" spans="1:56">
      <c r="A163" s="88">
        <f t="shared" si="19"/>
        <v>159</v>
      </c>
      <c r="B163" s="167"/>
      <c r="C163" s="168"/>
      <c r="D163" s="229"/>
      <c r="E163" s="167"/>
      <c r="F163" s="90">
        <f t="shared" si="20"/>
        <v>31</v>
      </c>
      <c r="G163" s="17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75">
        <f t="shared" si="21"/>
        <v>0</v>
      </c>
      <c r="T163" s="171"/>
      <c r="U163" s="172"/>
      <c r="V163" s="173"/>
      <c r="W163" s="174"/>
      <c r="X163" s="174"/>
      <c r="Y163" s="174"/>
      <c r="Z163" s="174"/>
      <c r="AA163" s="174"/>
      <c r="AB163" s="163"/>
      <c r="AC163" s="79">
        <f t="shared" si="22"/>
        <v>0</v>
      </c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82">
        <f t="shared" si="23"/>
        <v>0</v>
      </c>
      <c r="AT163" s="79">
        <f t="shared" si="24"/>
        <v>0</v>
      </c>
      <c r="AU163" s="79">
        <f t="shared" si="25"/>
        <v>0</v>
      </c>
      <c r="AV163" s="180"/>
      <c r="AW163" s="122"/>
      <c r="AX163" s="122"/>
      <c r="AY163" s="122"/>
      <c r="AZ163" s="122"/>
      <c r="BA163" s="79">
        <f t="shared" si="26"/>
        <v>0</v>
      </c>
      <c r="BB163" s="129"/>
      <c r="BC163" s="169"/>
      <c r="BD163" s="63" t="str">
        <f t="shared" si="27"/>
        <v>正确</v>
      </c>
    </row>
    <row r="164" s="1" customFormat="1" ht="33" customHeight="1" spans="1:56">
      <c r="A164" s="88">
        <f t="shared" si="19"/>
        <v>160</v>
      </c>
      <c r="B164" s="167"/>
      <c r="C164" s="168"/>
      <c r="D164" s="229"/>
      <c r="E164" s="167"/>
      <c r="F164" s="90">
        <f t="shared" si="20"/>
        <v>31</v>
      </c>
      <c r="G164" s="17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75">
        <f t="shared" si="21"/>
        <v>0</v>
      </c>
      <c r="T164" s="171"/>
      <c r="U164" s="172"/>
      <c r="V164" s="173"/>
      <c r="W164" s="174"/>
      <c r="X164" s="174"/>
      <c r="Y164" s="174"/>
      <c r="Z164" s="174"/>
      <c r="AA164" s="174"/>
      <c r="AB164" s="163"/>
      <c r="AC164" s="79">
        <f t="shared" si="22"/>
        <v>0</v>
      </c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82">
        <f t="shared" si="23"/>
        <v>0</v>
      </c>
      <c r="AT164" s="79">
        <f t="shared" si="24"/>
        <v>0</v>
      </c>
      <c r="AU164" s="79">
        <f t="shared" si="25"/>
        <v>0</v>
      </c>
      <c r="AV164" s="180"/>
      <c r="AW164" s="122"/>
      <c r="AX164" s="122"/>
      <c r="AY164" s="122"/>
      <c r="AZ164" s="122"/>
      <c r="BA164" s="79">
        <f t="shared" si="26"/>
        <v>0</v>
      </c>
      <c r="BB164" s="129"/>
      <c r="BC164" s="169"/>
      <c r="BD164" s="63" t="str">
        <f t="shared" si="27"/>
        <v>正确</v>
      </c>
    </row>
  </sheetData>
  <sheetProtection algorithmName="SHA-512" hashValue="FCpvz9msIYmX/CzfMKz0muKxLrdwzm7gaxbWGT08KTrWmAkuN/txCri2RObhOxkk8DJeUj4V+d8qdQckScOIww==" saltValue="Ck4giktfDnEW2OPwX0f8Bg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18"/>
  </conditionalFormatting>
  <conditionalFormatting sqref="C12">
    <cfRule type="duplicateValues" dxfId="0" priority="13"/>
  </conditionalFormatting>
  <conditionalFormatting sqref="B13">
    <cfRule type="duplicateValues" dxfId="0" priority="14"/>
  </conditionalFormatting>
  <conditionalFormatting sqref="C13">
    <cfRule type="duplicateValues" dxfId="0" priority="9"/>
  </conditionalFormatting>
  <conditionalFormatting sqref="B14">
    <cfRule type="duplicateValues" dxfId="0" priority="15"/>
  </conditionalFormatting>
  <conditionalFormatting sqref="C15">
    <cfRule type="duplicateValues" dxfId="0" priority="11"/>
  </conditionalFormatting>
  <conditionalFormatting sqref="B16">
    <cfRule type="duplicateValues" dxfId="0" priority="21"/>
  </conditionalFormatting>
  <conditionalFormatting sqref="C16">
    <cfRule type="duplicateValues" dxfId="0" priority="10"/>
  </conditionalFormatting>
  <conditionalFormatting sqref="B6:B7">
    <cfRule type="duplicateValues" dxfId="0" priority="19"/>
  </conditionalFormatting>
  <conditionalFormatting sqref="B8:B9">
    <cfRule type="duplicateValues" dxfId="0" priority="17"/>
  </conditionalFormatting>
  <conditionalFormatting sqref="B10:B11">
    <cfRule type="duplicateValues" dxfId="0" priority="20"/>
  </conditionalFormatting>
  <conditionalFormatting sqref="B17:B164">
    <cfRule type="duplicateValues" dxfId="0" priority="23"/>
  </conditionalFormatting>
  <conditionalFormatting sqref="C5:C7">
    <cfRule type="duplicateValues" dxfId="0" priority="12"/>
  </conditionalFormatting>
  <conditionalFormatting sqref="C17:C164">
    <cfRule type="duplicateValues" dxfId="0" priority="22"/>
  </conditionalFormatting>
  <conditionalFormatting sqref="B12 B15">
    <cfRule type="duplicateValues" dxfId="0" priority="16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D154"/>
  <sheetViews>
    <sheetView tabSelected="1" zoomScale="80" zoomScaleNormal="80" workbookViewId="0">
      <pane xSplit="7" ySplit="4" topLeftCell="AS23" activePane="bottomRight" state="frozen"/>
      <selection/>
      <selection pane="topRight"/>
      <selection pane="bottomLeft"/>
      <selection pane="bottomRight" activeCell="B24" sqref="B24"/>
    </sheetView>
  </sheetViews>
  <sheetFormatPr defaultColWidth="12" defaultRowHeight="16.5"/>
  <cols>
    <col min="1" max="1" width="8.5" style="259" customWidth="1"/>
    <col min="2" max="2" width="16.5" style="1" customWidth="1"/>
    <col min="3" max="3" width="11.5" style="1" customWidth="1"/>
    <col min="4" max="4" width="11.125" style="200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29.5" style="8" customWidth="1"/>
    <col min="21" max="21" width="13.5" style="9" customWidth="1"/>
    <col min="22" max="28" width="10.125" style="1" customWidth="1"/>
    <col min="29" max="29" width="10.125" style="26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5" style="1" customWidth="1"/>
    <col min="53" max="53" width="18.125" style="1" customWidth="1"/>
    <col min="54" max="54" width="12.7583333333333" style="1" customWidth="1"/>
    <col min="55" max="55" width="39.2583333333333" style="12" customWidth="1"/>
    <col min="56" max="56" width="15.2583333333333" style="1" customWidth="1"/>
    <col min="57" max="62" width="12.7583333333333" style="13" customWidth="1"/>
    <col min="63" max="16381" width="12.7583333333333" style="13" hidden="1" customWidth="1"/>
    <col min="16382" max="16384" width="12" style="13"/>
  </cols>
  <sheetData>
    <row r="1" s="1" customFormat="1" ht="38.1" customHeight="1" spans="1:56">
      <c r="A1" s="14" t="s">
        <v>450</v>
      </c>
      <c r="B1" s="366"/>
      <c r="C1" s="15"/>
      <c r="D1" s="15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367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6">
      <c r="A2" s="368" t="s">
        <v>1</v>
      </c>
      <c r="B2" s="369" t="s">
        <v>2</v>
      </c>
      <c r="C2" s="26">
        <v>46022</v>
      </c>
      <c r="D2" s="370" t="s">
        <v>3</v>
      </c>
      <c r="E2" s="371">
        <v>31</v>
      </c>
      <c r="F2" s="368" t="s">
        <v>1</v>
      </c>
      <c r="G2" s="370" t="s">
        <v>4</v>
      </c>
      <c r="H2" s="370" t="s">
        <v>4</v>
      </c>
      <c r="I2" s="370" t="s">
        <v>4</v>
      </c>
      <c r="J2" s="370" t="s">
        <v>4</v>
      </c>
      <c r="K2" s="370" t="s">
        <v>4</v>
      </c>
      <c r="L2" s="370" t="s">
        <v>4</v>
      </c>
      <c r="M2" s="370" t="s">
        <v>4</v>
      </c>
      <c r="N2" s="370" t="s">
        <v>4</v>
      </c>
      <c r="O2" s="370" t="s">
        <v>4</v>
      </c>
      <c r="P2" s="370" t="s">
        <v>4</v>
      </c>
      <c r="Q2" s="370" t="s">
        <v>4</v>
      </c>
      <c r="R2" s="370" t="s">
        <v>4</v>
      </c>
      <c r="S2" s="368" t="s">
        <v>1</v>
      </c>
      <c r="T2" s="370" t="s">
        <v>5</v>
      </c>
      <c r="U2" s="372" t="s">
        <v>6</v>
      </c>
      <c r="V2" s="370" t="s">
        <v>7</v>
      </c>
      <c r="W2" s="370" t="s">
        <v>7</v>
      </c>
      <c r="X2" s="370" t="s">
        <v>7</v>
      </c>
      <c r="Y2" s="370" t="s">
        <v>7</v>
      </c>
      <c r="Z2" s="370" t="s">
        <v>7</v>
      </c>
      <c r="AA2" s="370" t="s">
        <v>7</v>
      </c>
      <c r="AB2" s="370" t="s">
        <v>7</v>
      </c>
      <c r="AC2" s="368" t="s">
        <v>8</v>
      </c>
      <c r="AD2" s="370" t="s">
        <v>7</v>
      </c>
      <c r="AE2" s="370" t="s">
        <v>7</v>
      </c>
      <c r="AF2" s="370" t="s">
        <v>7</v>
      </c>
      <c r="AG2" s="370" t="s">
        <v>7</v>
      </c>
      <c r="AH2" s="370" t="s">
        <v>7</v>
      </c>
      <c r="AI2" s="370" t="s">
        <v>7</v>
      </c>
      <c r="AJ2" s="370" t="s">
        <v>7</v>
      </c>
      <c r="AK2" s="370" t="s">
        <v>7</v>
      </c>
      <c r="AL2" s="370" t="s">
        <v>7</v>
      </c>
      <c r="AM2" s="370" t="s">
        <v>7</v>
      </c>
      <c r="AN2" s="370" t="s">
        <v>7</v>
      </c>
      <c r="AO2" s="370" t="s">
        <v>7</v>
      </c>
      <c r="AP2" s="370" t="s">
        <v>7</v>
      </c>
      <c r="AQ2" s="370" t="s">
        <v>9</v>
      </c>
      <c r="AR2" s="370" t="s">
        <v>9</v>
      </c>
      <c r="AS2" s="368" t="s">
        <v>10</v>
      </c>
      <c r="AT2" s="368" t="s">
        <v>10</v>
      </c>
      <c r="AU2" s="368" t="s">
        <v>11</v>
      </c>
      <c r="AV2" s="370" t="s">
        <v>12</v>
      </c>
      <c r="AW2" s="370" t="s">
        <v>12</v>
      </c>
      <c r="AX2" s="370" t="s">
        <v>12</v>
      </c>
      <c r="AY2" s="370" t="s">
        <v>13</v>
      </c>
      <c r="AZ2" s="370" t="s">
        <v>13</v>
      </c>
      <c r="BA2" s="368" t="s">
        <v>14</v>
      </c>
      <c r="BB2" s="370"/>
      <c r="BC2" s="32"/>
      <c r="BD2" s="368" t="s">
        <v>15</v>
      </c>
    </row>
    <row r="3" s="257" customFormat="1" ht="62.1" customHeight="1" spans="1:56">
      <c r="A3" s="373" t="s">
        <v>16</v>
      </c>
      <c r="B3" s="374" t="s">
        <v>17</v>
      </c>
      <c r="C3" s="375" t="s">
        <v>18</v>
      </c>
      <c r="D3" s="376" t="s">
        <v>19</v>
      </c>
      <c r="E3" s="377" t="s">
        <v>20</v>
      </c>
      <c r="F3" s="378" t="s">
        <v>21</v>
      </c>
      <c r="G3" s="280" t="s">
        <v>22</v>
      </c>
      <c r="H3" s="281" t="s">
        <v>23</v>
      </c>
      <c r="I3" s="280" t="s">
        <v>24</v>
      </c>
      <c r="J3" s="282" t="s">
        <v>25</v>
      </c>
      <c r="K3" s="280" t="s">
        <v>26</v>
      </c>
      <c r="L3" s="280" t="s">
        <v>27</v>
      </c>
      <c r="M3" s="280" t="s">
        <v>28</v>
      </c>
      <c r="N3" s="280" t="s">
        <v>29</v>
      </c>
      <c r="O3" s="280" t="s">
        <v>30</v>
      </c>
      <c r="P3" s="280" t="s">
        <v>31</v>
      </c>
      <c r="Q3" s="280" t="s">
        <v>32</v>
      </c>
      <c r="R3" s="280" t="s">
        <v>33</v>
      </c>
      <c r="S3" s="283" t="s">
        <v>34</v>
      </c>
      <c r="T3" s="284"/>
      <c r="U3" s="285" t="s">
        <v>35</v>
      </c>
      <c r="V3" s="286" t="s">
        <v>36</v>
      </c>
      <c r="W3" s="286" t="s">
        <v>37</v>
      </c>
      <c r="X3" s="286" t="s">
        <v>38</v>
      </c>
      <c r="Y3" s="286" t="s">
        <v>39</v>
      </c>
      <c r="Z3" s="286" t="s">
        <v>40</v>
      </c>
      <c r="AA3" s="286" t="s">
        <v>41</v>
      </c>
      <c r="AB3" s="286" t="s">
        <v>42</v>
      </c>
      <c r="AC3" s="287" t="s">
        <v>43</v>
      </c>
      <c r="AD3" s="288" t="s">
        <v>44</v>
      </c>
      <c r="AE3" s="288" t="s">
        <v>45</v>
      </c>
      <c r="AF3" s="288" t="s">
        <v>46</v>
      </c>
      <c r="AG3" s="288" t="s">
        <v>47</v>
      </c>
      <c r="AH3" s="288" t="s">
        <v>48</v>
      </c>
      <c r="AI3" s="288" t="s">
        <v>49</v>
      </c>
      <c r="AJ3" s="288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290" t="s">
        <v>57</v>
      </c>
      <c r="AR3" s="290" t="s">
        <v>58</v>
      </c>
      <c r="AS3" s="291" t="s">
        <v>59</v>
      </c>
      <c r="AT3" s="291" t="s">
        <v>60</v>
      </c>
      <c r="AU3" s="292" t="s">
        <v>61</v>
      </c>
      <c r="AV3" s="293" t="s">
        <v>62</v>
      </c>
      <c r="AW3" s="293" t="s">
        <v>63</v>
      </c>
      <c r="AX3" s="293" t="s">
        <v>64</v>
      </c>
      <c r="AY3" s="294" t="s">
        <v>65</v>
      </c>
      <c r="AZ3" s="294" t="s">
        <v>66</v>
      </c>
      <c r="BA3" s="292" t="s">
        <v>67</v>
      </c>
      <c r="BB3" s="295" t="s">
        <v>68</v>
      </c>
      <c r="BC3" s="295" t="s">
        <v>69</v>
      </c>
      <c r="BD3" s="292" t="s">
        <v>70</v>
      </c>
    </row>
    <row r="4" s="258" customFormat="1" ht="33" customHeight="1" spans="1:56">
      <c r="A4" s="379" t="s">
        <v>71</v>
      </c>
      <c r="B4" s="379"/>
      <c r="C4" s="379"/>
      <c r="D4" s="379"/>
      <c r="E4" s="128"/>
      <c r="F4" s="380"/>
      <c r="G4" s="298"/>
      <c r="H4" s="299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1"/>
      <c r="U4" s="302"/>
      <c r="V4" s="303">
        <f t="shared" ref="V4:BA4" si="0">SUBTOTAL(9,V5:V154)</f>
        <v>31458.064516129</v>
      </c>
      <c r="W4" s="303">
        <f t="shared" si="0"/>
        <v>16600</v>
      </c>
      <c r="X4" s="303">
        <f t="shared" si="0"/>
        <v>10300</v>
      </c>
      <c r="Y4" s="303">
        <f t="shared" si="0"/>
        <v>8100</v>
      </c>
      <c r="Z4" s="303">
        <f t="shared" si="0"/>
        <v>7700</v>
      </c>
      <c r="AA4" s="303">
        <f t="shared" si="0"/>
        <v>3600</v>
      </c>
      <c r="AB4" s="303">
        <f t="shared" si="0"/>
        <v>7310</v>
      </c>
      <c r="AC4" s="303">
        <f t="shared" si="0"/>
        <v>0</v>
      </c>
      <c r="AD4" s="303">
        <f t="shared" si="0"/>
        <v>0</v>
      </c>
      <c r="AE4" s="303">
        <f t="shared" si="0"/>
        <v>0</v>
      </c>
      <c r="AF4" s="303">
        <f t="shared" si="0"/>
        <v>0</v>
      </c>
      <c r="AG4" s="303">
        <f t="shared" si="0"/>
        <v>0</v>
      </c>
      <c r="AH4" s="303">
        <f t="shared" si="0"/>
        <v>0</v>
      </c>
      <c r="AI4" s="303">
        <f t="shared" si="0"/>
        <v>300</v>
      </c>
      <c r="AJ4" s="303">
        <f t="shared" si="0"/>
        <v>801</v>
      </c>
      <c r="AK4" s="303">
        <f t="shared" si="0"/>
        <v>100</v>
      </c>
      <c r="AL4" s="303">
        <f t="shared" si="0"/>
        <v>0</v>
      </c>
      <c r="AM4" s="303">
        <f t="shared" si="0"/>
        <v>0</v>
      </c>
      <c r="AN4" s="303">
        <f t="shared" si="0"/>
        <v>0</v>
      </c>
      <c r="AO4" s="303">
        <f t="shared" si="0"/>
        <v>10</v>
      </c>
      <c r="AP4" s="303">
        <f t="shared" si="0"/>
        <v>0</v>
      </c>
      <c r="AQ4" s="303">
        <f t="shared" si="0"/>
        <v>0</v>
      </c>
      <c r="AR4" s="303">
        <f t="shared" si="0"/>
        <v>4200</v>
      </c>
      <c r="AS4" s="303">
        <f t="shared" si="0"/>
        <v>0</v>
      </c>
      <c r="AT4" s="303">
        <f t="shared" si="0"/>
        <v>2145.16129032258</v>
      </c>
      <c r="AU4" s="303">
        <f t="shared" si="0"/>
        <v>79933.91</v>
      </c>
      <c r="AV4" s="303">
        <f t="shared" si="0"/>
        <v>5576</v>
      </c>
      <c r="AW4" s="303">
        <f t="shared" si="0"/>
        <v>104</v>
      </c>
      <c r="AX4" s="303">
        <f t="shared" si="0"/>
        <v>0</v>
      </c>
      <c r="AY4" s="303">
        <f t="shared" si="0"/>
        <v>0</v>
      </c>
      <c r="AZ4" s="303">
        <f t="shared" si="0"/>
        <v>0</v>
      </c>
      <c r="BA4" s="303">
        <f t="shared" si="0"/>
        <v>74253.91</v>
      </c>
      <c r="BB4" s="303"/>
      <c r="BC4" s="304"/>
      <c r="BD4" s="303"/>
    </row>
    <row r="5" s="1" customFormat="1" ht="33" customHeight="1" spans="1:56">
      <c r="A5" s="381">
        <f t="shared" ref="A5:A27" si="1">ROW()-4</f>
        <v>1</v>
      </c>
      <c r="B5" s="382" t="s">
        <v>451</v>
      </c>
      <c r="C5" s="168" t="s">
        <v>120</v>
      </c>
      <c r="D5" s="229">
        <v>45492</v>
      </c>
      <c r="E5" s="383" t="s">
        <v>78</v>
      </c>
      <c r="F5" s="384">
        <f>IF($C$2-D5+1&lt;$E$2,$C$2-D5+1,$E$2)</f>
        <v>31</v>
      </c>
      <c r="G5" s="170" t="s">
        <v>79</v>
      </c>
      <c r="H5" s="160"/>
      <c r="I5" s="160"/>
      <c r="J5" s="160"/>
      <c r="K5" s="160"/>
      <c r="L5" s="160"/>
      <c r="M5" s="160"/>
      <c r="N5" s="160"/>
      <c r="O5" s="160"/>
      <c r="P5" s="160">
        <v>2</v>
      </c>
      <c r="Q5" s="160"/>
      <c r="R5" s="160"/>
      <c r="S5" s="313">
        <f t="shared" ref="S5:S27" si="2">P5+Q5-R5</f>
        <v>2</v>
      </c>
      <c r="T5" s="171"/>
      <c r="U5" s="385" t="s">
        <v>176</v>
      </c>
      <c r="V5" s="173">
        <v>2500</v>
      </c>
      <c r="W5" s="174">
        <v>500</v>
      </c>
      <c r="X5" s="174">
        <v>500</v>
      </c>
      <c r="Y5" s="174">
        <v>300</v>
      </c>
      <c r="Z5" s="174">
        <v>400</v>
      </c>
      <c r="AA5" s="174">
        <v>200</v>
      </c>
      <c r="AB5" s="163">
        <v>300</v>
      </c>
      <c r="AC5" s="316">
        <f t="shared" ref="AC5:AC27" si="3">IF(G5="是",30,0)</f>
        <v>0</v>
      </c>
      <c r="AD5" s="163"/>
      <c r="AE5" s="163"/>
      <c r="AF5" s="163"/>
      <c r="AG5" s="163"/>
      <c r="AH5" s="163"/>
      <c r="AI5" s="163"/>
      <c r="AJ5" s="163">
        <v>801</v>
      </c>
      <c r="AK5" s="163">
        <v>100</v>
      </c>
      <c r="AL5" s="163"/>
      <c r="AM5" s="163"/>
      <c r="AN5" s="163"/>
      <c r="AO5" s="163">
        <v>10</v>
      </c>
      <c r="AP5" s="163"/>
      <c r="AQ5" s="163"/>
      <c r="AR5" s="163"/>
      <c r="AS5" s="318">
        <f t="shared" ref="AS5:AS27" si="4">IFERROR(U5/$E$2*2*H5+I5*2,0)</f>
        <v>0</v>
      </c>
      <c r="AT5" s="316">
        <f t="shared" ref="AT5:AT27" si="5">IFERROR(U5/$E$2*(J5+K5*0.2+L5+M5*0.5),0)</f>
        <v>0</v>
      </c>
      <c r="AU5" s="316">
        <f t="shared" ref="AU5:AU27" si="6">ROUND(SUM(V5:AP5)-SUM(AQ5:AT5),2)</f>
        <v>5611</v>
      </c>
      <c r="AV5" s="180">
        <v>557.6</v>
      </c>
      <c r="AW5" s="386">
        <v>104</v>
      </c>
      <c r="AX5" s="386"/>
      <c r="AY5" s="386"/>
      <c r="AZ5" s="386"/>
      <c r="BA5" s="316">
        <f t="shared" ref="BA5:BA27" si="7">ROUND(AU5-SUM(AV5:AZ5),2)</f>
        <v>4949.4</v>
      </c>
      <c r="BB5" s="129"/>
      <c r="BC5" s="169"/>
      <c r="BD5" s="303" t="str">
        <f t="shared" ref="BD5:BD27" si="8">IF(U5-SUM(V5:AB5)=0,"正确","错误")</f>
        <v>正确</v>
      </c>
    </row>
    <row r="6" s="1" customFormat="1" ht="30.95" customHeight="1" spans="1:56">
      <c r="A6" s="387">
        <f t="shared" si="1"/>
        <v>2</v>
      </c>
      <c r="B6" s="388" t="s">
        <v>452</v>
      </c>
      <c r="C6" s="389" t="s">
        <v>453</v>
      </c>
      <c r="D6" s="390">
        <v>45870</v>
      </c>
      <c r="E6" s="391" t="s">
        <v>78</v>
      </c>
      <c r="F6" s="392">
        <f>IF($C$2-D6+1&lt;$E$2,$C$2-D6+1,$E$2)</f>
        <v>31</v>
      </c>
      <c r="G6" s="199" t="s">
        <v>79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13">
        <f t="shared" si="2"/>
        <v>0</v>
      </c>
      <c r="T6" s="393"/>
      <c r="U6" s="394" t="s">
        <v>136</v>
      </c>
      <c r="V6" s="173">
        <v>1000</v>
      </c>
      <c r="W6" s="174">
        <v>500</v>
      </c>
      <c r="X6" s="174">
        <v>600</v>
      </c>
      <c r="Y6" s="174">
        <v>600</v>
      </c>
      <c r="Z6" s="174">
        <v>200</v>
      </c>
      <c r="AA6" s="174">
        <v>100</v>
      </c>
      <c r="AB6" s="163">
        <v>500</v>
      </c>
      <c r="AC6" s="316">
        <f t="shared" si="3"/>
        <v>0</v>
      </c>
      <c r="AD6" s="163"/>
      <c r="AE6" s="163"/>
      <c r="AF6" s="163"/>
      <c r="AG6" s="163"/>
      <c r="AH6" s="163"/>
      <c r="AI6" s="164">
        <v>300</v>
      </c>
      <c r="AJ6" s="163"/>
      <c r="AK6" s="163"/>
      <c r="AL6" s="163"/>
      <c r="AM6" s="163"/>
      <c r="AN6" s="163"/>
      <c r="AO6" s="163"/>
      <c r="AP6" s="163"/>
      <c r="AQ6" s="163"/>
      <c r="AR6" s="163"/>
      <c r="AS6" s="318">
        <f t="shared" si="4"/>
        <v>0</v>
      </c>
      <c r="AT6" s="316">
        <f t="shared" si="5"/>
        <v>0</v>
      </c>
      <c r="AU6" s="316">
        <f t="shared" si="6"/>
        <v>3800</v>
      </c>
      <c r="AV6" s="180">
        <v>557.6</v>
      </c>
      <c r="AW6" s="386"/>
      <c r="AX6" s="386"/>
      <c r="AY6" s="386"/>
      <c r="AZ6" s="386"/>
      <c r="BA6" s="316">
        <f t="shared" si="7"/>
        <v>3242.4</v>
      </c>
      <c r="BB6" s="129"/>
      <c r="BC6" s="393" t="s">
        <v>454</v>
      </c>
      <c r="BD6" s="303" t="str">
        <f t="shared" si="8"/>
        <v>正确</v>
      </c>
    </row>
    <row r="7" s="1" customFormat="1" ht="30.95" customHeight="1" spans="1:56">
      <c r="A7" s="381">
        <f t="shared" si="1"/>
        <v>3</v>
      </c>
      <c r="B7" s="388" t="s">
        <v>455</v>
      </c>
      <c r="C7" s="389" t="s">
        <v>130</v>
      </c>
      <c r="D7" s="390">
        <v>45870</v>
      </c>
      <c r="E7" s="391" t="s">
        <v>78</v>
      </c>
      <c r="F7" s="384">
        <f t="shared" ref="F7:F25" si="9">IF($C$2-D7+1&lt;$E$2,$C$2-D7+1,$E$2)</f>
        <v>31</v>
      </c>
      <c r="G7" s="170" t="s">
        <v>79</v>
      </c>
      <c r="H7" s="160"/>
      <c r="I7" s="160"/>
      <c r="J7" s="160"/>
      <c r="K7" s="160"/>
      <c r="L7" s="160"/>
      <c r="M7" s="160"/>
      <c r="N7" s="160"/>
      <c r="O7" s="251"/>
      <c r="P7" s="160"/>
      <c r="Q7" s="160"/>
      <c r="R7" s="160"/>
      <c r="S7" s="313">
        <f t="shared" si="2"/>
        <v>0</v>
      </c>
      <c r="T7" s="157"/>
      <c r="U7" s="394" t="s">
        <v>456</v>
      </c>
      <c r="V7" s="173">
        <v>1000</v>
      </c>
      <c r="W7" s="174">
        <v>800</v>
      </c>
      <c r="X7" s="174">
        <v>300</v>
      </c>
      <c r="Y7" s="174">
        <v>200</v>
      </c>
      <c r="Z7" s="174">
        <v>500</v>
      </c>
      <c r="AA7" s="174">
        <v>200</v>
      </c>
      <c r="AB7" s="163">
        <v>515</v>
      </c>
      <c r="AC7" s="316">
        <f t="shared" si="3"/>
        <v>0</v>
      </c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318">
        <f t="shared" si="4"/>
        <v>0</v>
      </c>
      <c r="AT7" s="316">
        <f t="shared" si="5"/>
        <v>0</v>
      </c>
      <c r="AU7" s="316">
        <f t="shared" si="6"/>
        <v>3515</v>
      </c>
      <c r="AV7" s="180">
        <v>557.6</v>
      </c>
      <c r="AW7" s="386"/>
      <c r="AX7" s="386"/>
      <c r="AY7" s="386"/>
      <c r="AZ7" s="386"/>
      <c r="BA7" s="316">
        <f t="shared" si="7"/>
        <v>2957.4</v>
      </c>
      <c r="BB7" s="129"/>
      <c r="BC7" s="393"/>
      <c r="BD7" s="303" t="str">
        <f t="shared" si="8"/>
        <v>正确</v>
      </c>
    </row>
    <row r="8" s="1" customFormat="1" ht="33" customHeight="1" spans="1:56">
      <c r="A8" s="381">
        <f t="shared" si="1"/>
        <v>4</v>
      </c>
      <c r="B8" s="388" t="s">
        <v>457</v>
      </c>
      <c r="C8" s="395" t="s">
        <v>219</v>
      </c>
      <c r="D8" s="390">
        <v>45891</v>
      </c>
      <c r="E8" s="391" t="s">
        <v>78</v>
      </c>
      <c r="F8" s="384">
        <f t="shared" si="9"/>
        <v>31</v>
      </c>
      <c r="G8" s="170" t="s">
        <v>79</v>
      </c>
      <c r="H8" s="160"/>
      <c r="I8" s="160"/>
      <c r="J8" s="160"/>
      <c r="K8" s="160"/>
      <c r="L8" s="160"/>
      <c r="M8" s="160"/>
      <c r="N8" s="160"/>
      <c r="O8" s="253"/>
      <c r="P8" s="160"/>
      <c r="Q8" s="160"/>
      <c r="R8" s="160"/>
      <c r="S8" s="313">
        <f t="shared" si="2"/>
        <v>0</v>
      </c>
      <c r="T8" s="393"/>
      <c r="U8" s="394" t="s">
        <v>88</v>
      </c>
      <c r="V8" s="173">
        <v>1200</v>
      </c>
      <c r="W8" s="174">
        <v>1100</v>
      </c>
      <c r="X8" s="174">
        <v>800</v>
      </c>
      <c r="Y8" s="174">
        <v>700</v>
      </c>
      <c r="Z8" s="174">
        <v>300</v>
      </c>
      <c r="AA8" s="174">
        <v>100</v>
      </c>
      <c r="AB8" s="163">
        <v>100</v>
      </c>
      <c r="AC8" s="316">
        <f t="shared" si="3"/>
        <v>0</v>
      </c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318">
        <f t="shared" si="4"/>
        <v>0</v>
      </c>
      <c r="AT8" s="316">
        <f t="shared" si="5"/>
        <v>0</v>
      </c>
      <c r="AU8" s="316">
        <f t="shared" si="6"/>
        <v>4300</v>
      </c>
      <c r="AV8" s="180">
        <v>557.6</v>
      </c>
      <c r="AW8" s="386"/>
      <c r="AX8" s="386"/>
      <c r="AY8" s="386"/>
      <c r="AZ8" s="386"/>
      <c r="BA8" s="316">
        <f t="shared" si="7"/>
        <v>3742.4</v>
      </c>
      <c r="BB8" s="129"/>
      <c r="BC8" s="393"/>
      <c r="BD8" s="303" t="str">
        <f t="shared" si="8"/>
        <v>正确</v>
      </c>
    </row>
    <row r="9" s="1" customFormat="1" ht="33" customHeight="1" spans="1:56">
      <c r="A9" s="381">
        <f t="shared" si="1"/>
        <v>5</v>
      </c>
      <c r="B9" s="388" t="s">
        <v>458</v>
      </c>
      <c r="C9" s="395" t="s">
        <v>219</v>
      </c>
      <c r="D9" s="390">
        <v>45891</v>
      </c>
      <c r="E9" s="391" t="s">
        <v>78</v>
      </c>
      <c r="F9" s="384">
        <f t="shared" si="9"/>
        <v>31</v>
      </c>
      <c r="G9" s="170" t="s">
        <v>79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313">
        <f t="shared" si="2"/>
        <v>0</v>
      </c>
      <c r="T9" s="157"/>
      <c r="U9" s="394" t="s">
        <v>88</v>
      </c>
      <c r="V9" s="173">
        <v>1200</v>
      </c>
      <c r="W9" s="174">
        <v>1100</v>
      </c>
      <c r="X9" s="174">
        <v>800</v>
      </c>
      <c r="Y9" s="174">
        <v>700</v>
      </c>
      <c r="Z9" s="174">
        <v>300</v>
      </c>
      <c r="AA9" s="174">
        <v>100</v>
      </c>
      <c r="AB9" s="163">
        <v>100</v>
      </c>
      <c r="AC9" s="316">
        <f t="shared" si="3"/>
        <v>0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318">
        <f t="shared" si="4"/>
        <v>0</v>
      </c>
      <c r="AT9" s="316">
        <f t="shared" si="5"/>
        <v>0</v>
      </c>
      <c r="AU9" s="316">
        <f t="shared" si="6"/>
        <v>4300</v>
      </c>
      <c r="AV9" s="180">
        <v>557.6</v>
      </c>
      <c r="AW9" s="386"/>
      <c r="AX9" s="386"/>
      <c r="AY9" s="386"/>
      <c r="AZ9" s="386"/>
      <c r="BA9" s="316">
        <f t="shared" si="7"/>
        <v>3742.4</v>
      </c>
      <c r="BB9" s="129"/>
      <c r="BC9" s="393"/>
      <c r="BD9" s="303" t="str">
        <f t="shared" si="8"/>
        <v>正确</v>
      </c>
    </row>
    <row r="10" s="1" customFormat="1" ht="33" customHeight="1" spans="1:56">
      <c r="A10" s="381">
        <f t="shared" si="1"/>
        <v>6</v>
      </c>
      <c r="B10" s="388" t="s">
        <v>459</v>
      </c>
      <c r="C10" s="395" t="s">
        <v>219</v>
      </c>
      <c r="D10" s="390">
        <v>45891</v>
      </c>
      <c r="E10" s="391" t="s">
        <v>78</v>
      </c>
      <c r="F10" s="384">
        <f t="shared" si="9"/>
        <v>31</v>
      </c>
      <c r="G10" s="170" t="s">
        <v>79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313">
        <f t="shared" si="2"/>
        <v>0</v>
      </c>
      <c r="T10" s="393"/>
      <c r="U10" s="394" t="s">
        <v>88</v>
      </c>
      <c r="V10" s="173">
        <v>1200</v>
      </c>
      <c r="W10" s="174">
        <v>1100</v>
      </c>
      <c r="X10" s="174">
        <v>800</v>
      </c>
      <c r="Y10" s="174">
        <v>700</v>
      </c>
      <c r="Z10" s="174">
        <v>300</v>
      </c>
      <c r="AA10" s="174">
        <v>100</v>
      </c>
      <c r="AB10" s="163">
        <v>100</v>
      </c>
      <c r="AC10" s="316">
        <f t="shared" si="3"/>
        <v>0</v>
      </c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318">
        <f t="shared" si="4"/>
        <v>0</v>
      </c>
      <c r="AT10" s="316">
        <f t="shared" si="5"/>
        <v>0</v>
      </c>
      <c r="AU10" s="316">
        <f t="shared" si="6"/>
        <v>4300</v>
      </c>
      <c r="AV10" s="180">
        <v>557.6</v>
      </c>
      <c r="AW10" s="386"/>
      <c r="AX10" s="386"/>
      <c r="AY10" s="386"/>
      <c r="AZ10" s="386"/>
      <c r="BA10" s="316">
        <f t="shared" si="7"/>
        <v>3742.4</v>
      </c>
      <c r="BB10" s="129"/>
      <c r="BC10" s="393"/>
      <c r="BD10" s="303" t="str">
        <f t="shared" si="8"/>
        <v>正确</v>
      </c>
    </row>
    <row r="11" s="1" customFormat="1" ht="33" customHeight="1" spans="1:56">
      <c r="A11" s="381">
        <f t="shared" si="1"/>
        <v>7</v>
      </c>
      <c r="B11" s="388" t="s">
        <v>460</v>
      </c>
      <c r="C11" s="396" t="s">
        <v>141</v>
      </c>
      <c r="D11" s="390">
        <v>45870</v>
      </c>
      <c r="E11" s="391" t="s">
        <v>78</v>
      </c>
      <c r="F11" s="384">
        <f t="shared" si="9"/>
        <v>31</v>
      </c>
      <c r="G11" s="170" t="s">
        <v>79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313">
        <f t="shared" si="2"/>
        <v>0</v>
      </c>
      <c r="T11" s="157"/>
      <c r="U11" s="394" t="s">
        <v>461</v>
      </c>
      <c r="V11" s="173">
        <v>1000</v>
      </c>
      <c r="W11" s="174">
        <v>500</v>
      </c>
      <c r="X11" s="174">
        <v>300</v>
      </c>
      <c r="Y11" s="174">
        <v>200</v>
      </c>
      <c r="Z11" s="174">
        <v>200</v>
      </c>
      <c r="AA11" s="174">
        <v>100</v>
      </c>
      <c r="AB11" s="163">
        <v>215</v>
      </c>
      <c r="AC11" s="316">
        <f t="shared" si="3"/>
        <v>0</v>
      </c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318">
        <f t="shared" si="4"/>
        <v>0</v>
      </c>
      <c r="AT11" s="316">
        <f t="shared" si="5"/>
        <v>0</v>
      </c>
      <c r="AU11" s="316">
        <f t="shared" si="6"/>
        <v>2515</v>
      </c>
      <c r="AV11" s="180">
        <v>557.6</v>
      </c>
      <c r="AW11" s="386"/>
      <c r="AX11" s="386"/>
      <c r="AY11" s="386"/>
      <c r="AZ11" s="386"/>
      <c r="BA11" s="316">
        <f t="shared" si="7"/>
        <v>1957.4</v>
      </c>
      <c r="BB11" s="129"/>
      <c r="BC11" s="393"/>
      <c r="BD11" s="303" t="str">
        <f t="shared" si="8"/>
        <v>正确</v>
      </c>
    </row>
    <row r="12" s="1" customFormat="1" ht="33" customHeight="1" spans="1:56">
      <c r="A12" s="381">
        <f t="shared" si="1"/>
        <v>8</v>
      </c>
      <c r="B12" s="388" t="s">
        <v>462</v>
      </c>
      <c r="C12" s="396" t="s">
        <v>141</v>
      </c>
      <c r="D12" s="390">
        <v>45870</v>
      </c>
      <c r="E12" s="391" t="s">
        <v>78</v>
      </c>
      <c r="F12" s="384">
        <f t="shared" si="9"/>
        <v>31</v>
      </c>
      <c r="G12" s="170" t="s">
        <v>79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313">
        <f t="shared" si="2"/>
        <v>0</v>
      </c>
      <c r="T12" s="393"/>
      <c r="U12" s="394" t="s">
        <v>463</v>
      </c>
      <c r="V12" s="173">
        <v>1000</v>
      </c>
      <c r="W12" s="174">
        <v>500</v>
      </c>
      <c r="X12" s="174">
        <v>300</v>
      </c>
      <c r="Y12" s="174">
        <v>200</v>
      </c>
      <c r="Z12" s="174">
        <v>200</v>
      </c>
      <c r="AA12" s="174">
        <v>100</v>
      </c>
      <c r="AB12" s="163">
        <v>550</v>
      </c>
      <c r="AC12" s="316">
        <f t="shared" si="3"/>
        <v>0</v>
      </c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318">
        <f t="shared" si="4"/>
        <v>0</v>
      </c>
      <c r="AT12" s="316">
        <f t="shared" si="5"/>
        <v>0</v>
      </c>
      <c r="AU12" s="316">
        <f t="shared" si="6"/>
        <v>2850</v>
      </c>
      <c r="AV12" s="180">
        <v>557.6</v>
      </c>
      <c r="AW12" s="386"/>
      <c r="AX12" s="386"/>
      <c r="AY12" s="386"/>
      <c r="AZ12" s="386"/>
      <c r="BA12" s="316">
        <f t="shared" si="7"/>
        <v>2292.4</v>
      </c>
      <c r="BB12" s="129"/>
      <c r="BC12" s="393"/>
      <c r="BD12" s="303" t="str">
        <f t="shared" si="8"/>
        <v>正确</v>
      </c>
    </row>
    <row r="13" s="1" customFormat="1" ht="33" customHeight="1" spans="1:56">
      <c r="A13" s="381">
        <f t="shared" si="1"/>
        <v>9</v>
      </c>
      <c r="B13" s="388" t="s">
        <v>464</v>
      </c>
      <c r="C13" s="396" t="s">
        <v>153</v>
      </c>
      <c r="D13" s="390">
        <v>45870</v>
      </c>
      <c r="E13" s="391" t="s">
        <v>78</v>
      </c>
      <c r="F13" s="384">
        <f t="shared" si="9"/>
        <v>31</v>
      </c>
      <c r="G13" s="170" t="s">
        <v>79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313">
        <f t="shared" si="2"/>
        <v>0</v>
      </c>
      <c r="T13" s="393"/>
      <c r="U13" s="397" t="s">
        <v>465</v>
      </c>
      <c r="V13" s="173">
        <v>1000</v>
      </c>
      <c r="W13" s="174">
        <v>800</v>
      </c>
      <c r="X13" s="174">
        <v>600</v>
      </c>
      <c r="Y13" s="174">
        <v>600</v>
      </c>
      <c r="Z13" s="174">
        <v>400</v>
      </c>
      <c r="AA13" s="174">
        <v>600</v>
      </c>
      <c r="AB13" s="163">
        <v>170</v>
      </c>
      <c r="AC13" s="316">
        <f t="shared" si="3"/>
        <v>0</v>
      </c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318">
        <f t="shared" si="4"/>
        <v>0</v>
      </c>
      <c r="AT13" s="316">
        <f t="shared" si="5"/>
        <v>0</v>
      </c>
      <c r="AU13" s="316">
        <f t="shared" si="6"/>
        <v>4170</v>
      </c>
      <c r="AV13" s="180">
        <v>557.6</v>
      </c>
      <c r="AW13" s="386"/>
      <c r="AX13" s="386"/>
      <c r="AY13" s="386"/>
      <c r="AZ13" s="386"/>
      <c r="BA13" s="316">
        <f t="shared" si="7"/>
        <v>3612.4</v>
      </c>
      <c r="BB13" s="129"/>
      <c r="BC13" s="393" t="s">
        <v>466</v>
      </c>
      <c r="BD13" s="303" t="str">
        <f t="shared" si="8"/>
        <v>正确</v>
      </c>
    </row>
    <row r="14" s="1" customFormat="1" ht="33" customHeight="1" spans="1:56">
      <c r="A14" s="381">
        <f t="shared" si="1"/>
        <v>10</v>
      </c>
      <c r="B14" s="388" t="s">
        <v>467</v>
      </c>
      <c r="C14" s="396" t="s">
        <v>365</v>
      </c>
      <c r="D14" s="390">
        <v>45870</v>
      </c>
      <c r="E14" s="391" t="s">
        <v>78</v>
      </c>
      <c r="F14" s="384">
        <f t="shared" si="9"/>
        <v>31</v>
      </c>
      <c r="G14" s="170" t="s">
        <v>79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313">
        <f t="shared" si="2"/>
        <v>0</v>
      </c>
      <c r="T14" s="393"/>
      <c r="U14" s="394" t="s">
        <v>468</v>
      </c>
      <c r="V14" s="173">
        <v>1500</v>
      </c>
      <c r="W14" s="174">
        <v>1000</v>
      </c>
      <c r="X14" s="174">
        <v>600</v>
      </c>
      <c r="Y14" s="174">
        <v>400</v>
      </c>
      <c r="Z14" s="174">
        <v>300</v>
      </c>
      <c r="AA14" s="174">
        <v>200</v>
      </c>
      <c r="AB14" s="163">
        <v>550</v>
      </c>
      <c r="AC14" s="316">
        <f t="shared" si="3"/>
        <v>0</v>
      </c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318">
        <f t="shared" si="4"/>
        <v>0</v>
      </c>
      <c r="AT14" s="316">
        <f t="shared" si="5"/>
        <v>0</v>
      </c>
      <c r="AU14" s="316">
        <f t="shared" si="6"/>
        <v>4550</v>
      </c>
      <c r="AV14" s="180">
        <v>557.6</v>
      </c>
      <c r="AW14" s="386"/>
      <c r="AX14" s="386"/>
      <c r="AY14" s="386"/>
      <c r="AZ14" s="386"/>
      <c r="BA14" s="316">
        <f t="shared" si="7"/>
        <v>3992.4</v>
      </c>
      <c r="BB14" s="129"/>
      <c r="BC14" s="393"/>
      <c r="BD14" s="303" t="str">
        <f t="shared" si="8"/>
        <v>正确</v>
      </c>
    </row>
    <row r="15" s="1" customFormat="1" ht="33" customHeight="1" spans="1:56">
      <c r="A15" s="381">
        <f t="shared" si="1"/>
        <v>11</v>
      </c>
      <c r="B15" s="398" t="s">
        <v>469</v>
      </c>
      <c r="C15" s="389" t="s">
        <v>130</v>
      </c>
      <c r="D15" s="390">
        <v>45870</v>
      </c>
      <c r="E15" s="391" t="s">
        <v>78</v>
      </c>
      <c r="F15" s="384">
        <f t="shared" si="9"/>
        <v>31</v>
      </c>
      <c r="G15" s="170" t="s">
        <v>79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313">
        <f t="shared" si="2"/>
        <v>0</v>
      </c>
      <c r="T15" s="393"/>
      <c r="U15" s="394" t="s">
        <v>136</v>
      </c>
      <c r="V15" s="173">
        <v>1000</v>
      </c>
      <c r="W15" s="174">
        <v>800</v>
      </c>
      <c r="X15" s="174">
        <v>300</v>
      </c>
      <c r="Y15" s="174">
        <v>200</v>
      </c>
      <c r="Z15" s="174">
        <v>500</v>
      </c>
      <c r="AA15" s="174">
        <v>200</v>
      </c>
      <c r="AB15" s="163">
        <v>500</v>
      </c>
      <c r="AC15" s="316">
        <f t="shared" si="3"/>
        <v>0</v>
      </c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318">
        <f t="shared" si="4"/>
        <v>0</v>
      </c>
      <c r="AT15" s="316">
        <f t="shared" si="5"/>
        <v>0</v>
      </c>
      <c r="AU15" s="316">
        <f t="shared" si="6"/>
        <v>3500</v>
      </c>
      <c r="AV15" s="180"/>
      <c r="AW15" s="386"/>
      <c r="AX15" s="386"/>
      <c r="AY15" s="386"/>
      <c r="AZ15" s="386"/>
      <c r="BA15" s="316">
        <f t="shared" si="7"/>
        <v>3500</v>
      </c>
      <c r="BB15" s="129"/>
      <c r="BC15" s="393"/>
      <c r="BD15" s="303" t="str">
        <f t="shared" si="8"/>
        <v>正确</v>
      </c>
    </row>
    <row r="16" s="1" customFormat="1" ht="54" customHeight="1" spans="1:56">
      <c r="A16" s="381">
        <f t="shared" si="1"/>
        <v>12</v>
      </c>
      <c r="B16" s="398" t="s">
        <v>470</v>
      </c>
      <c r="C16" s="389" t="s">
        <v>130</v>
      </c>
      <c r="D16" s="390">
        <v>45870</v>
      </c>
      <c r="E16" s="391" t="s">
        <v>78</v>
      </c>
      <c r="F16" s="384">
        <f t="shared" si="9"/>
        <v>31</v>
      </c>
      <c r="G16" s="170" t="s">
        <v>79</v>
      </c>
      <c r="H16" s="160"/>
      <c r="I16" s="160"/>
      <c r="J16" s="160"/>
      <c r="K16" s="160"/>
      <c r="L16" s="160"/>
      <c r="M16" s="160"/>
      <c r="N16" s="160"/>
      <c r="O16" s="160">
        <v>20</v>
      </c>
      <c r="P16" s="160"/>
      <c r="Q16" s="160"/>
      <c r="R16" s="160"/>
      <c r="S16" s="313">
        <f t="shared" si="2"/>
        <v>0</v>
      </c>
      <c r="T16" s="393" t="s">
        <v>471</v>
      </c>
      <c r="U16" s="394" t="s">
        <v>136</v>
      </c>
      <c r="V16" s="173">
        <v>1000</v>
      </c>
      <c r="W16" s="174">
        <v>800</v>
      </c>
      <c r="X16" s="174">
        <v>300</v>
      </c>
      <c r="Y16" s="174">
        <v>200</v>
      </c>
      <c r="Z16" s="174">
        <v>500</v>
      </c>
      <c r="AA16" s="174">
        <v>200</v>
      </c>
      <c r="AB16" s="163">
        <v>500</v>
      </c>
      <c r="AC16" s="316">
        <f t="shared" si="3"/>
        <v>0</v>
      </c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>
        <f>U16/31*20</f>
        <v>2258.06451612903</v>
      </c>
      <c r="AS16" s="318">
        <f t="shared" si="4"/>
        <v>0</v>
      </c>
      <c r="AT16" s="316">
        <f t="shared" si="5"/>
        <v>0</v>
      </c>
      <c r="AU16" s="316">
        <f t="shared" si="6"/>
        <v>1241.94</v>
      </c>
      <c r="AV16" s="180"/>
      <c r="AW16" s="386"/>
      <c r="AX16" s="386"/>
      <c r="AY16" s="386"/>
      <c r="AZ16" s="386"/>
      <c r="BA16" s="316">
        <f t="shared" si="7"/>
        <v>1241.94</v>
      </c>
      <c r="BB16" s="129"/>
      <c r="BC16" s="393"/>
      <c r="BD16" s="303" t="str">
        <f t="shared" si="8"/>
        <v>正确</v>
      </c>
    </row>
    <row r="17" s="1" customFormat="1" ht="33" customHeight="1" spans="1:56">
      <c r="A17" s="381">
        <f t="shared" si="1"/>
        <v>13</v>
      </c>
      <c r="B17" s="398" t="s">
        <v>472</v>
      </c>
      <c r="C17" s="389" t="s">
        <v>130</v>
      </c>
      <c r="D17" s="390">
        <v>45870</v>
      </c>
      <c r="E17" s="391" t="s">
        <v>78</v>
      </c>
      <c r="F17" s="384">
        <f t="shared" si="9"/>
        <v>31</v>
      </c>
      <c r="G17" s="170" t="s">
        <v>79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313">
        <f t="shared" si="2"/>
        <v>0</v>
      </c>
      <c r="T17" s="393"/>
      <c r="U17" s="394" t="s">
        <v>136</v>
      </c>
      <c r="V17" s="173">
        <v>1000</v>
      </c>
      <c r="W17" s="174">
        <v>800</v>
      </c>
      <c r="X17" s="174">
        <v>300</v>
      </c>
      <c r="Y17" s="174">
        <v>200</v>
      </c>
      <c r="Z17" s="174">
        <v>500</v>
      </c>
      <c r="AA17" s="174">
        <v>200</v>
      </c>
      <c r="AB17" s="163">
        <v>500</v>
      </c>
      <c r="AC17" s="316">
        <f t="shared" si="3"/>
        <v>0</v>
      </c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318">
        <f t="shared" si="4"/>
        <v>0</v>
      </c>
      <c r="AT17" s="316">
        <f t="shared" si="5"/>
        <v>0</v>
      </c>
      <c r="AU17" s="316">
        <f t="shared" si="6"/>
        <v>3500</v>
      </c>
      <c r="AV17" s="180"/>
      <c r="AW17" s="386"/>
      <c r="AX17" s="386"/>
      <c r="AY17" s="386"/>
      <c r="AZ17" s="386"/>
      <c r="BA17" s="316">
        <f t="shared" si="7"/>
        <v>3500</v>
      </c>
      <c r="BB17" s="129"/>
      <c r="BC17" s="393"/>
      <c r="BD17" s="303" t="str">
        <f t="shared" si="8"/>
        <v>正确</v>
      </c>
    </row>
    <row r="18" s="1" customFormat="1" ht="33" customHeight="1" spans="1:56">
      <c r="A18" s="381">
        <f t="shared" si="1"/>
        <v>14</v>
      </c>
      <c r="B18" s="398" t="s">
        <v>473</v>
      </c>
      <c r="C18" s="395" t="s">
        <v>219</v>
      </c>
      <c r="D18" s="390">
        <v>45873</v>
      </c>
      <c r="E18" s="391" t="s">
        <v>78</v>
      </c>
      <c r="F18" s="384">
        <f t="shared" si="9"/>
        <v>31</v>
      </c>
      <c r="G18" s="170" t="s">
        <v>79</v>
      </c>
      <c r="H18" s="160"/>
      <c r="I18" s="160"/>
      <c r="J18" s="160"/>
      <c r="K18" s="160"/>
      <c r="L18" s="160"/>
      <c r="M18" s="160"/>
      <c r="N18" s="160"/>
      <c r="O18" s="364"/>
      <c r="P18" s="160"/>
      <c r="Q18" s="160"/>
      <c r="R18" s="160"/>
      <c r="S18" s="313">
        <f t="shared" si="2"/>
        <v>0</v>
      </c>
      <c r="T18" s="157"/>
      <c r="U18" s="394" t="s">
        <v>88</v>
      </c>
      <c r="V18" s="173">
        <v>1200</v>
      </c>
      <c r="W18" s="174">
        <v>1100</v>
      </c>
      <c r="X18" s="174">
        <v>800</v>
      </c>
      <c r="Y18" s="174">
        <v>700</v>
      </c>
      <c r="Z18" s="174">
        <v>300</v>
      </c>
      <c r="AA18" s="174">
        <v>100</v>
      </c>
      <c r="AB18" s="163">
        <v>100</v>
      </c>
      <c r="AC18" s="316">
        <f t="shared" si="3"/>
        <v>0</v>
      </c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318">
        <f t="shared" si="4"/>
        <v>0</v>
      </c>
      <c r="AT18" s="316">
        <f t="shared" si="5"/>
        <v>0</v>
      </c>
      <c r="AU18" s="316">
        <f t="shared" si="6"/>
        <v>4300</v>
      </c>
      <c r="AV18" s="180"/>
      <c r="AW18" s="386"/>
      <c r="AX18" s="386"/>
      <c r="AY18" s="386"/>
      <c r="AZ18" s="386"/>
      <c r="BA18" s="316">
        <f t="shared" si="7"/>
        <v>4300</v>
      </c>
      <c r="BB18" s="129"/>
      <c r="BC18" s="393"/>
      <c r="BD18" s="303" t="str">
        <f t="shared" si="8"/>
        <v>正确</v>
      </c>
    </row>
    <row r="19" s="1" customFormat="1" ht="33" customHeight="1" spans="1:56">
      <c r="A19" s="381">
        <f t="shared" si="1"/>
        <v>15</v>
      </c>
      <c r="B19" s="398" t="s">
        <v>474</v>
      </c>
      <c r="C19" s="396" t="s">
        <v>141</v>
      </c>
      <c r="D19" s="390">
        <v>45870</v>
      </c>
      <c r="E19" s="391" t="s">
        <v>78</v>
      </c>
      <c r="F19" s="384">
        <f t="shared" si="9"/>
        <v>31</v>
      </c>
      <c r="G19" s="170" t="s">
        <v>79</v>
      </c>
      <c r="H19" s="160"/>
      <c r="I19" s="160"/>
      <c r="J19" s="160"/>
      <c r="L19" s="160"/>
      <c r="M19" s="160"/>
      <c r="N19" s="160"/>
      <c r="O19" s="364"/>
      <c r="P19" s="160"/>
      <c r="Q19" s="160"/>
      <c r="R19" s="160"/>
      <c r="S19" s="313">
        <f t="shared" si="2"/>
        <v>0</v>
      </c>
      <c r="T19" s="157"/>
      <c r="U19" s="394" t="s">
        <v>475</v>
      </c>
      <c r="V19" s="173">
        <v>1000</v>
      </c>
      <c r="W19" s="174">
        <v>500</v>
      </c>
      <c r="X19" s="174">
        <v>300</v>
      </c>
      <c r="Y19" s="174">
        <v>200</v>
      </c>
      <c r="Z19" s="174">
        <v>200</v>
      </c>
      <c r="AA19" s="174">
        <v>100</v>
      </c>
      <c r="AB19" s="163">
        <v>410</v>
      </c>
      <c r="AC19" s="316">
        <f t="shared" si="3"/>
        <v>0</v>
      </c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318">
        <f t="shared" si="4"/>
        <v>0</v>
      </c>
      <c r="AT19" s="316">
        <f t="shared" si="5"/>
        <v>0</v>
      </c>
      <c r="AU19" s="316">
        <f t="shared" si="6"/>
        <v>2710</v>
      </c>
      <c r="AV19" s="180"/>
      <c r="AW19" s="386"/>
      <c r="AX19" s="386"/>
      <c r="AY19" s="386"/>
      <c r="AZ19" s="386"/>
      <c r="BA19" s="316">
        <f t="shared" si="7"/>
        <v>2710</v>
      </c>
      <c r="BB19" s="129"/>
      <c r="BC19" s="393"/>
      <c r="BD19" s="303" t="str">
        <f t="shared" si="8"/>
        <v>正确</v>
      </c>
    </row>
    <row r="20" s="1" customFormat="1" ht="33" customHeight="1" spans="1:56">
      <c r="A20" s="381">
        <f t="shared" si="1"/>
        <v>16</v>
      </c>
      <c r="B20" s="398" t="s">
        <v>476</v>
      </c>
      <c r="C20" s="396" t="s">
        <v>477</v>
      </c>
      <c r="D20" s="390">
        <v>45870</v>
      </c>
      <c r="E20" s="391" t="s">
        <v>78</v>
      </c>
      <c r="F20" s="384">
        <f t="shared" si="9"/>
        <v>31</v>
      </c>
      <c r="G20" s="170" t="s">
        <v>79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313">
        <f t="shared" si="2"/>
        <v>0</v>
      </c>
      <c r="T20" s="157"/>
      <c r="U20" s="394" t="s">
        <v>478</v>
      </c>
      <c r="V20" s="173">
        <v>1000</v>
      </c>
      <c r="W20" s="174">
        <v>600</v>
      </c>
      <c r="X20" s="174">
        <v>500</v>
      </c>
      <c r="Y20" s="174">
        <v>400</v>
      </c>
      <c r="Z20" s="174">
        <v>300</v>
      </c>
      <c r="AA20" s="174">
        <v>100</v>
      </c>
      <c r="AB20" s="163">
        <v>100</v>
      </c>
      <c r="AC20" s="316">
        <f t="shared" si="3"/>
        <v>0</v>
      </c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318">
        <f t="shared" si="4"/>
        <v>0</v>
      </c>
      <c r="AT20" s="316">
        <f t="shared" si="5"/>
        <v>0</v>
      </c>
      <c r="AU20" s="316">
        <f t="shared" si="6"/>
        <v>3000</v>
      </c>
      <c r="AV20" s="180"/>
      <c r="AW20" s="386"/>
      <c r="AX20" s="386"/>
      <c r="AY20" s="386"/>
      <c r="AZ20" s="386"/>
      <c r="BA20" s="316">
        <f t="shared" si="7"/>
        <v>3000</v>
      </c>
      <c r="BB20" s="129"/>
      <c r="BC20" s="393"/>
      <c r="BD20" s="303" t="str">
        <f t="shared" si="8"/>
        <v>正确</v>
      </c>
    </row>
    <row r="21" s="1" customFormat="1" ht="33" customHeight="1" spans="1:56">
      <c r="A21" s="381">
        <f t="shared" si="1"/>
        <v>17</v>
      </c>
      <c r="B21" s="398" t="s">
        <v>479</v>
      </c>
      <c r="C21" s="396" t="s">
        <v>477</v>
      </c>
      <c r="D21" s="390">
        <v>45870</v>
      </c>
      <c r="E21" s="391" t="s">
        <v>78</v>
      </c>
      <c r="F21" s="384">
        <f t="shared" si="9"/>
        <v>31</v>
      </c>
      <c r="G21" s="170" t="s">
        <v>79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313">
        <f t="shared" si="2"/>
        <v>0</v>
      </c>
      <c r="T21" s="192"/>
      <c r="U21" s="394" t="s">
        <v>478</v>
      </c>
      <c r="V21" s="173">
        <v>1000</v>
      </c>
      <c r="W21" s="174">
        <v>600</v>
      </c>
      <c r="X21" s="174">
        <v>500</v>
      </c>
      <c r="Y21" s="174">
        <v>400</v>
      </c>
      <c r="Z21" s="174">
        <v>300</v>
      </c>
      <c r="AA21" s="174">
        <v>100</v>
      </c>
      <c r="AB21" s="163">
        <v>100</v>
      </c>
      <c r="AC21" s="316">
        <f t="shared" si="3"/>
        <v>0</v>
      </c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318">
        <f t="shared" si="4"/>
        <v>0</v>
      </c>
      <c r="AT21" s="316">
        <f t="shared" si="5"/>
        <v>0</v>
      </c>
      <c r="AU21" s="316">
        <f t="shared" si="6"/>
        <v>3000</v>
      </c>
      <c r="AV21" s="180"/>
      <c r="AW21" s="386"/>
      <c r="AX21" s="386"/>
      <c r="AY21" s="386"/>
      <c r="AZ21" s="386"/>
      <c r="BA21" s="316">
        <f t="shared" si="7"/>
        <v>3000</v>
      </c>
      <c r="BB21" s="129"/>
      <c r="BC21" s="393"/>
      <c r="BD21" s="303" t="str">
        <f t="shared" si="8"/>
        <v>正确</v>
      </c>
    </row>
    <row r="22" s="1" customFormat="1" ht="33" customHeight="1" spans="1:56">
      <c r="A22" s="381">
        <f t="shared" si="1"/>
        <v>18</v>
      </c>
      <c r="B22" s="398" t="s">
        <v>480</v>
      </c>
      <c r="C22" s="396" t="s">
        <v>477</v>
      </c>
      <c r="D22" s="390">
        <v>45899</v>
      </c>
      <c r="E22" s="391" t="s">
        <v>78</v>
      </c>
      <c r="F22" s="384">
        <f t="shared" si="9"/>
        <v>31</v>
      </c>
      <c r="G22" s="170" t="s">
        <v>79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313">
        <f t="shared" si="2"/>
        <v>0</v>
      </c>
      <c r="T22" s="171"/>
      <c r="U22" s="394" t="s">
        <v>478</v>
      </c>
      <c r="V22" s="173">
        <v>1000</v>
      </c>
      <c r="W22" s="174">
        <v>600</v>
      </c>
      <c r="X22" s="174">
        <v>500</v>
      </c>
      <c r="Y22" s="174">
        <v>400</v>
      </c>
      <c r="Z22" s="174">
        <v>300</v>
      </c>
      <c r="AA22" s="174">
        <v>100</v>
      </c>
      <c r="AB22" s="163">
        <v>100</v>
      </c>
      <c r="AC22" s="316">
        <f t="shared" si="3"/>
        <v>0</v>
      </c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318">
        <f t="shared" si="4"/>
        <v>0</v>
      </c>
      <c r="AT22" s="316">
        <f t="shared" si="5"/>
        <v>0</v>
      </c>
      <c r="AU22" s="316">
        <f t="shared" si="6"/>
        <v>3000</v>
      </c>
      <c r="AV22" s="180"/>
      <c r="AW22" s="386"/>
      <c r="AX22" s="386"/>
      <c r="AY22" s="386"/>
      <c r="AZ22" s="386"/>
      <c r="BA22" s="316">
        <f t="shared" si="7"/>
        <v>3000</v>
      </c>
      <c r="BB22" s="129"/>
      <c r="BC22" s="393"/>
      <c r="BD22" s="303" t="str">
        <f t="shared" si="8"/>
        <v>正确</v>
      </c>
    </row>
    <row r="23" s="1" customFormat="1" ht="33" customHeight="1" spans="1:56">
      <c r="A23" s="381">
        <f t="shared" si="1"/>
        <v>19</v>
      </c>
      <c r="B23" s="398" t="s">
        <v>481</v>
      </c>
      <c r="C23" s="395" t="s">
        <v>130</v>
      </c>
      <c r="D23" s="390">
        <v>45911</v>
      </c>
      <c r="E23" s="391" t="s">
        <v>78</v>
      </c>
      <c r="F23" s="384">
        <f t="shared" si="9"/>
        <v>31</v>
      </c>
      <c r="G23" s="170" t="s">
        <v>79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313">
        <f t="shared" si="2"/>
        <v>0</v>
      </c>
      <c r="T23" s="171"/>
      <c r="U23" s="394" t="s">
        <v>136</v>
      </c>
      <c r="V23" s="173">
        <v>1000</v>
      </c>
      <c r="W23" s="174">
        <v>800</v>
      </c>
      <c r="X23" s="174">
        <v>300</v>
      </c>
      <c r="Y23" s="174">
        <v>200</v>
      </c>
      <c r="Z23" s="174">
        <v>500</v>
      </c>
      <c r="AA23" s="174">
        <v>200</v>
      </c>
      <c r="AB23" s="163">
        <v>500</v>
      </c>
      <c r="AC23" s="316">
        <f t="shared" si="3"/>
        <v>0</v>
      </c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318">
        <f t="shared" si="4"/>
        <v>0</v>
      </c>
      <c r="AT23" s="316">
        <f t="shared" si="5"/>
        <v>0</v>
      </c>
      <c r="AU23" s="316">
        <f t="shared" si="6"/>
        <v>3500</v>
      </c>
      <c r="AV23" s="180"/>
      <c r="AW23" s="386"/>
      <c r="AX23" s="386"/>
      <c r="AY23" s="386"/>
      <c r="AZ23" s="386"/>
      <c r="BA23" s="316">
        <f t="shared" si="7"/>
        <v>3500</v>
      </c>
      <c r="BB23" s="129"/>
      <c r="BC23" s="393"/>
      <c r="BD23" s="303" t="str">
        <f t="shared" si="8"/>
        <v>正确</v>
      </c>
    </row>
    <row r="24" s="1" customFormat="1" ht="33" customHeight="1" spans="1:56">
      <c r="A24" s="381">
        <f t="shared" si="1"/>
        <v>20</v>
      </c>
      <c r="B24" s="399" t="s">
        <v>482</v>
      </c>
      <c r="C24" s="395" t="s">
        <v>130</v>
      </c>
      <c r="D24" s="390">
        <v>45916</v>
      </c>
      <c r="E24" s="400" t="s">
        <v>111</v>
      </c>
      <c r="F24" s="384">
        <f t="shared" si="9"/>
        <v>31</v>
      </c>
      <c r="G24" s="170" t="s">
        <v>79</v>
      </c>
      <c r="H24" s="160"/>
      <c r="I24" s="160"/>
      <c r="J24" s="160">
        <v>19</v>
      </c>
      <c r="K24" s="160"/>
      <c r="L24" s="160"/>
      <c r="M24" s="160"/>
      <c r="N24" s="160"/>
      <c r="O24" s="160"/>
      <c r="P24" s="160"/>
      <c r="Q24" s="160"/>
      <c r="R24" s="160"/>
      <c r="S24" s="313">
        <f t="shared" si="2"/>
        <v>0</v>
      </c>
      <c r="T24" s="171" t="s">
        <v>483</v>
      </c>
      <c r="U24" s="394" t="s">
        <v>136</v>
      </c>
      <c r="V24" s="173">
        <v>1000</v>
      </c>
      <c r="W24" s="174">
        <v>800</v>
      </c>
      <c r="X24" s="174">
        <v>300</v>
      </c>
      <c r="Y24" s="174">
        <v>200</v>
      </c>
      <c r="Z24" s="174">
        <v>500</v>
      </c>
      <c r="AA24" s="174">
        <v>200</v>
      </c>
      <c r="AB24" s="163">
        <v>500</v>
      </c>
      <c r="AC24" s="316">
        <f t="shared" si="3"/>
        <v>0</v>
      </c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318">
        <f t="shared" si="4"/>
        <v>0</v>
      </c>
      <c r="AT24" s="316">
        <f t="shared" si="5"/>
        <v>2145.16129032258</v>
      </c>
      <c r="AU24" s="316">
        <f t="shared" si="6"/>
        <v>1354.84</v>
      </c>
      <c r="AV24" s="180"/>
      <c r="AW24" s="386"/>
      <c r="AX24" s="386"/>
      <c r="AY24" s="386"/>
      <c r="AZ24" s="386"/>
      <c r="BA24" s="316">
        <f t="shared" si="7"/>
        <v>1354.84</v>
      </c>
      <c r="BB24" s="129"/>
      <c r="BC24" s="393"/>
      <c r="BD24" s="303" t="str">
        <f t="shared" si="8"/>
        <v>正确</v>
      </c>
    </row>
    <row r="25" s="1" customFormat="1" ht="33" customHeight="1" spans="1:56">
      <c r="A25" s="381">
        <f t="shared" si="1"/>
        <v>21</v>
      </c>
      <c r="B25" s="398" t="s">
        <v>484</v>
      </c>
      <c r="C25" s="395" t="s">
        <v>130</v>
      </c>
      <c r="D25" s="390">
        <v>45960</v>
      </c>
      <c r="E25" s="391" t="s">
        <v>78</v>
      </c>
      <c r="F25" s="384">
        <v>30</v>
      </c>
      <c r="G25" s="170" t="s">
        <v>79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313">
        <f t="shared" si="2"/>
        <v>0</v>
      </c>
      <c r="T25" s="171"/>
      <c r="U25" s="394" t="s">
        <v>136</v>
      </c>
      <c r="V25" s="173">
        <v>1000</v>
      </c>
      <c r="W25" s="174">
        <v>800</v>
      </c>
      <c r="X25" s="174">
        <v>300</v>
      </c>
      <c r="Y25" s="174">
        <v>200</v>
      </c>
      <c r="Z25" s="174">
        <v>500</v>
      </c>
      <c r="AA25" s="174">
        <v>200</v>
      </c>
      <c r="AB25" s="163">
        <v>500</v>
      </c>
      <c r="AC25" s="316">
        <f t="shared" si="3"/>
        <v>0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318">
        <f t="shared" si="4"/>
        <v>0</v>
      </c>
      <c r="AT25" s="316">
        <f t="shared" si="5"/>
        <v>0</v>
      </c>
      <c r="AU25" s="316">
        <f t="shared" si="6"/>
        <v>3500</v>
      </c>
      <c r="AV25" s="180"/>
      <c r="AW25" s="386"/>
      <c r="AX25" s="386"/>
      <c r="AY25" s="386"/>
      <c r="AZ25" s="386"/>
      <c r="BA25" s="316">
        <f t="shared" si="7"/>
        <v>3500</v>
      </c>
      <c r="BB25" s="129"/>
      <c r="BC25" s="393"/>
      <c r="BD25" s="303" t="str">
        <f t="shared" si="8"/>
        <v>正确</v>
      </c>
    </row>
    <row r="26" s="1" customFormat="1" ht="33" customHeight="1" spans="1:56">
      <c r="A26" s="381">
        <f t="shared" si="1"/>
        <v>22</v>
      </c>
      <c r="B26" s="401" t="s">
        <v>485</v>
      </c>
      <c r="C26" s="395" t="s">
        <v>219</v>
      </c>
      <c r="D26" s="229">
        <v>45995</v>
      </c>
      <c r="E26" s="402" t="s">
        <v>116</v>
      </c>
      <c r="F26" s="384">
        <f>IF($C$2-D26+1&lt;$E$2,$C$2-D26+1,$E$2)</f>
        <v>28</v>
      </c>
      <c r="G26" s="170" t="s">
        <v>79</v>
      </c>
      <c r="H26" s="160"/>
      <c r="I26" s="160"/>
      <c r="J26" s="160"/>
      <c r="K26" s="160"/>
      <c r="L26" s="160"/>
      <c r="M26" s="160"/>
      <c r="N26" s="160"/>
      <c r="O26" s="160">
        <v>7</v>
      </c>
      <c r="P26" s="160"/>
      <c r="Q26" s="160"/>
      <c r="R26" s="160"/>
      <c r="S26" s="313">
        <f t="shared" si="2"/>
        <v>0</v>
      </c>
      <c r="T26" s="171" t="s">
        <v>486</v>
      </c>
      <c r="U26" s="385" t="s">
        <v>88</v>
      </c>
      <c r="V26" s="173">
        <f>U26/E2*F26</f>
        <v>3883.87096774194</v>
      </c>
      <c r="W26" s="174"/>
      <c r="X26" s="174"/>
      <c r="Y26" s="174"/>
      <c r="Z26" s="174"/>
      <c r="AA26" s="174"/>
      <c r="AB26" s="163"/>
      <c r="AC26" s="316">
        <f t="shared" si="3"/>
        <v>0</v>
      </c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>
        <f>U26/31*O26</f>
        <v>970.967741935484</v>
      </c>
      <c r="AS26" s="318">
        <f t="shared" si="4"/>
        <v>0</v>
      </c>
      <c r="AT26" s="316">
        <f t="shared" si="5"/>
        <v>0</v>
      </c>
      <c r="AU26" s="316">
        <f t="shared" si="6"/>
        <v>2912.9</v>
      </c>
      <c r="AV26" s="180"/>
      <c r="AW26" s="386"/>
      <c r="AX26" s="386"/>
      <c r="AY26" s="386"/>
      <c r="AZ26" s="386"/>
      <c r="BA26" s="316">
        <f t="shared" si="7"/>
        <v>2912.9</v>
      </c>
      <c r="BB26" s="129"/>
      <c r="BC26" s="393"/>
      <c r="BD26" s="303" t="str">
        <f t="shared" si="8"/>
        <v>错误</v>
      </c>
    </row>
    <row r="27" s="1" customFormat="1" ht="33" customHeight="1" spans="1:56">
      <c r="A27" s="381">
        <f t="shared" si="1"/>
        <v>23</v>
      </c>
      <c r="B27" s="401" t="s">
        <v>487</v>
      </c>
      <c r="C27" s="395" t="s">
        <v>219</v>
      </c>
      <c r="D27" s="229">
        <v>46003</v>
      </c>
      <c r="E27" s="402" t="s">
        <v>116</v>
      </c>
      <c r="F27" s="384">
        <f>IF($C$2-D27+1&lt;$E$2,$C$2-D27+1,$E$2)</f>
        <v>20</v>
      </c>
      <c r="G27" s="170" t="s">
        <v>79</v>
      </c>
      <c r="H27" s="160"/>
      <c r="I27" s="160"/>
      <c r="J27" s="160"/>
      <c r="K27" s="160"/>
      <c r="L27" s="160"/>
      <c r="M27" s="160"/>
      <c r="N27" s="160"/>
      <c r="O27" s="160">
        <v>7</v>
      </c>
      <c r="P27" s="160"/>
      <c r="Q27" s="160"/>
      <c r="R27" s="160"/>
      <c r="S27" s="313">
        <f t="shared" si="2"/>
        <v>0</v>
      </c>
      <c r="T27" s="171" t="s">
        <v>488</v>
      </c>
      <c r="U27" s="385" t="s">
        <v>88</v>
      </c>
      <c r="V27" s="173">
        <f>U27/E2*F27</f>
        <v>2774.1935483871</v>
      </c>
      <c r="W27" s="174"/>
      <c r="X27" s="174"/>
      <c r="Y27" s="174"/>
      <c r="Z27" s="174"/>
      <c r="AA27" s="174"/>
      <c r="AB27" s="163"/>
      <c r="AC27" s="316">
        <f t="shared" si="3"/>
        <v>0</v>
      </c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>
        <f>U27/31*O27</f>
        <v>970.967741935484</v>
      </c>
      <c r="AS27" s="318">
        <f t="shared" si="4"/>
        <v>0</v>
      </c>
      <c r="AT27" s="316">
        <f t="shared" si="5"/>
        <v>0</v>
      </c>
      <c r="AU27" s="316">
        <f t="shared" si="6"/>
        <v>1803.23</v>
      </c>
      <c r="AV27" s="180"/>
      <c r="AW27" s="386"/>
      <c r="AX27" s="386"/>
      <c r="AY27" s="386"/>
      <c r="AZ27" s="386"/>
      <c r="BA27" s="316">
        <f t="shared" si="7"/>
        <v>1803.23</v>
      </c>
      <c r="BB27" s="129"/>
      <c r="BC27" s="393"/>
      <c r="BD27" s="303" t="str">
        <f t="shared" si="8"/>
        <v>错误</v>
      </c>
    </row>
    <row r="28" s="1" customFormat="1" ht="33" customHeight="1" spans="1:56">
      <c r="A28" s="381">
        <f t="shared" ref="A28:A67" si="10">ROW()-4</f>
        <v>24</v>
      </c>
      <c r="B28" s="128" t="s">
        <v>489</v>
      </c>
      <c r="C28" s="168" t="s">
        <v>141</v>
      </c>
      <c r="D28" s="229">
        <v>45992</v>
      </c>
      <c r="E28" s="383" t="s">
        <v>78</v>
      </c>
      <c r="F28" s="384">
        <f t="shared" ref="F28:F88" si="11">IF($C$2-D28+1&lt;$E$2,$C$2-D28+1,$E$2)</f>
        <v>31</v>
      </c>
      <c r="G28" s="170" t="s">
        <v>79</v>
      </c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313">
        <f t="shared" ref="S28:S67" si="12">P28+Q28-R28</f>
        <v>0</v>
      </c>
      <c r="T28" s="171" t="s">
        <v>490</v>
      </c>
      <c r="U28" s="385" t="s">
        <v>491</v>
      </c>
      <c r="V28" s="173">
        <v>1000</v>
      </c>
      <c r="W28" s="174">
        <v>500</v>
      </c>
      <c r="X28" s="174">
        <v>300</v>
      </c>
      <c r="Y28" s="174">
        <v>200</v>
      </c>
      <c r="Z28" s="174">
        <v>200</v>
      </c>
      <c r="AA28" s="174">
        <v>100</v>
      </c>
      <c r="AB28" s="163">
        <v>400</v>
      </c>
      <c r="AC28" s="316">
        <f t="shared" ref="AC28:AC67" si="13">IF(G28="是",30,0)</f>
        <v>0</v>
      </c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318">
        <f t="shared" ref="AS28:AS67" si="14">IFERROR(U28/$E$2*2*H28+I28*2,0)</f>
        <v>0</v>
      </c>
      <c r="AT28" s="316">
        <f t="shared" ref="AT28:AT67" si="15">IFERROR(U28/$E$2*(J28+K28*0.2+L28+M28*0.5),0)</f>
        <v>0</v>
      </c>
      <c r="AU28" s="316">
        <f t="shared" ref="AU28:AU67" si="16">ROUND(SUM(V28:AP28)-SUM(AQ28:AT28),2)</f>
        <v>2700</v>
      </c>
      <c r="AV28" s="180"/>
      <c r="AW28" s="386"/>
      <c r="AX28" s="386"/>
      <c r="AY28" s="386"/>
      <c r="AZ28" s="386"/>
      <c r="BA28" s="316">
        <f t="shared" ref="BA28:BA67" si="17">ROUND(AU28-SUM(AV28:AZ28),2)</f>
        <v>2700</v>
      </c>
      <c r="BB28" s="129"/>
      <c r="BC28" s="169"/>
      <c r="BD28" s="303" t="str">
        <f t="shared" ref="BD28:BD67" si="18">IF(U28-SUM(V28:AB28)=0,"正确","错误")</f>
        <v>正确</v>
      </c>
    </row>
    <row r="29" s="1" customFormat="1" ht="33" customHeight="1" spans="1:56">
      <c r="A29" s="381">
        <f t="shared" si="10"/>
        <v>25</v>
      </c>
      <c r="B29" s="128"/>
      <c r="C29" s="168"/>
      <c r="D29" s="229"/>
      <c r="E29" s="383"/>
      <c r="F29" s="384">
        <f t="shared" si="11"/>
        <v>31</v>
      </c>
      <c r="G29" s="17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313">
        <f t="shared" si="12"/>
        <v>0</v>
      </c>
      <c r="T29" s="171"/>
      <c r="U29" s="385"/>
      <c r="V29" s="173"/>
      <c r="W29" s="174"/>
      <c r="X29" s="174"/>
      <c r="Y29" s="174"/>
      <c r="Z29" s="174"/>
      <c r="AA29" s="174"/>
      <c r="AB29" s="163"/>
      <c r="AC29" s="316">
        <f t="shared" si="13"/>
        <v>0</v>
      </c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318">
        <f t="shared" si="14"/>
        <v>0</v>
      </c>
      <c r="AT29" s="316">
        <f t="shared" si="15"/>
        <v>0</v>
      </c>
      <c r="AU29" s="316">
        <f t="shared" si="16"/>
        <v>0</v>
      </c>
      <c r="AV29" s="180"/>
      <c r="AW29" s="386"/>
      <c r="AX29" s="386"/>
      <c r="AY29" s="386"/>
      <c r="AZ29" s="386"/>
      <c r="BA29" s="316">
        <f t="shared" si="17"/>
        <v>0</v>
      </c>
      <c r="BB29" s="129"/>
      <c r="BC29" s="169"/>
      <c r="BD29" s="303" t="str">
        <f t="shared" si="18"/>
        <v>正确</v>
      </c>
    </row>
    <row r="30" s="1" customFormat="1" ht="33" customHeight="1" spans="1:56">
      <c r="A30" s="381">
        <f t="shared" si="10"/>
        <v>26</v>
      </c>
      <c r="B30" s="128"/>
      <c r="C30" s="168"/>
      <c r="D30" s="229"/>
      <c r="E30" s="383"/>
      <c r="F30" s="384">
        <f t="shared" si="11"/>
        <v>31</v>
      </c>
      <c r="G30" s="17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313">
        <f t="shared" si="12"/>
        <v>0</v>
      </c>
      <c r="T30" s="171"/>
      <c r="U30" s="385"/>
      <c r="V30" s="173"/>
      <c r="W30" s="174"/>
      <c r="X30" s="174"/>
      <c r="Y30" s="174"/>
      <c r="Z30" s="174"/>
      <c r="AA30" s="174"/>
      <c r="AB30" s="163"/>
      <c r="AC30" s="316">
        <f t="shared" si="13"/>
        <v>0</v>
      </c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318">
        <f t="shared" si="14"/>
        <v>0</v>
      </c>
      <c r="AT30" s="316">
        <f t="shared" si="15"/>
        <v>0</v>
      </c>
      <c r="AU30" s="316">
        <f t="shared" si="16"/>
        <v>0</v>
      </c>
      <c r="AV30" s="180"/>
      <c r="AW30" s="386"/>
      <c r="AX30" s="386"/>
      <c r="AY30" s="386"/>
      <c r="AZ30" s="386"/>
      <c r="BA30" s="316">
        <f t="shared" si="17"/>
        <v>0</v>
      </c>
      <c r="BB30" s="129"/>
      <c r="BC30" s="169"/>
      <c r="BD30" s="303" t="str">
        <f t="shared" si="18"/>
        <v>正确</v>
      </c>
    </row>
    <row r="31" s="1" customFormat="1" ht="33" customHeight="1" spans="1:56">
      <c r="A31" s="381">
        <f t="shared" si="10"/>
        <v>27</v>
      </c>
      <c r="B31" s="128"/>
      <c r="C31" s="168"/>
      <c r="D31" s="229"/>
      <c r="E31" s="383"/>
      <c r="F31" s="384">
        <f t="shared" si="11"/>
        <v>31</v>
      </c>
      <c r="G31" s="17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313">
        <f t="shared" si="12"/>
        <v>0</v>
      </c>
      <c r="T31" s="171"/>
      <c r="U31" s="385"/>
      <c r="V31" s="173"/>
      <c r="W31" s="174"/>
      <c r="X31" s="174"/>
      <c r="Y31" s="174"/>
      <c r="Z31" s="174"/>
      <c r="AA31" s="174"/>
      <c r="AB31" s="163"/>
      <c r="AC31" s="316">
        <f t="shared" si="13"/>
        <v>0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318">
        <f t="shared" si="14"/>
        <v>0</v>
      </c>
      <c r="AT31" s="316">
        <f t="shared" si="15"/>
        <v>0</v>
      </c>
      <c r="AU31" s="316">
        <f t="shared" si="16"/>
        <v>0</v>
      </c>
      <c r="AV31" s="180"/>
      <c r="AW31" s="386"/>
      <c r="AX31" s="386"/>
      <c r="AY31" s="386"/>
      <c r="AZ31" s="386"/>
      <c r="BA31" s="316">
        <f t="shared" si="17"/>
        <v>0</v>
      </c>
      <c r="BB31" s="129"/>
      <c r="BC31" s="169"/>
      <c r="BD31" s="303" t="str">
        <f t="shared" si="18"/>
        <v>正确</v>
      </c>
    </row>
    <row r="32" s="1" customFormat="1" ht="33" customHeight="1" spans="1:56">
      <c r="A32" s="381">
        <f t="shared" si="10"/>
        <v>28</v>
      </c>
      <c r="B32" s="128"/>
      <c r="C32" s="168"/>
      <c r="D32" s="229"/>
      <c r="E32" s="383"/>
      <c r="F32" s="384">
        <f t="shared" si="11"/>
        <v>31</v>
      </c>
      <c r="G32" s="17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313">
        <f t="shared" si="12"/>
        <v>0</v>
      </c>
      <c r="T32" s="171"/>
      <c r="U32" s="385"/>
      <c r="V32" s="173"/>
      <c r="W32" s="174"/>
      <c r="X32" s="174"/>
      <c r="Y32" s="174"/>
      <c r="Z32" s="174"/>
      <c r="AA32" s="174"/>
      <c r="AB32" s="163"/>
      <c r="AC32" s="316">
        <f t="shared" si="13"/>
        <v>0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318">
        <f t="shared" si="14"/>
        <v>0</v>
      </c>
      <c r="AT32" s="316">
        <f t="shared" si="15"/>
        <v>0</v>
      </c>
      <c r="AU32" s="316">
        <f t="shared" si="16"/>
        <v>0</v>
      </c>
      <c r="AV32" s="180"/>
      <c r="AW32" s="386"/>
      <c r="AX32" s="386"/>
      <c r="AY32" s="386"/>
      <c r="AZ32" s="386"/>
      <c r="BA32" s="316">
        <f t="shared" si="17"/>
        <v>0</v>
      </c>
      <c r="BB32" s="129"/>
      <c r="BC32" s="169"/>
      <c r="BD32" s="303" t="str">
        <f t="shared" si="18"/>
        <v>正确</v>
      </c>
    </row>
    <row r="33" s="1" customFormat="1" ht="33" customHeight="1" spans="1:56">
      <c r="A33" s="381">
        <f t="shared" si="10"/>
        <v>29</v>
      </c>
      <c r="B33" s="128"/>
      <c r="C33" s="168"/>
      <c r="D33" s="229"/>
      <c r="E33" s="383"/>
      <c r="F33" s="384">
        <f t="shared" si="11"/>
        <v>31</v>
      </c>
      <c r="G33" s="17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313">
        <f t="shared" si="12"/>
        <v>0</v>
      </c>
      <c r="T33" s="171"/>
      <c r="U33" s="385"/>
      <c r="V33" s="173"/>
      <c r="W33" s="174"/>
      <c r="X33" s="174"/>
      <c r="Y33" s="174"/>
      <c r="Z33" s="174"/>
      <c r="AA33" s="174"/>
      <c r="AB33" s="163"/>
      <c r="AC33" s="316">
        <f t="shared" si="13"/>
        <v>0</v>
      </c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318">
        <f t="shared" si="14"/>
        <v>0</v>
      </c>
      <c r="AT33" s="316">
        <f t="shared" si="15"/>
        <v>0</v>
      </c>
      <c r="AU33" s="316">
        <f t="shared" si="16"/>
        <v>0</v>
      </c>
      <c r="AV33" s="180"/>
      <c r="AW33" s="386"/>
      <c r="AX33" s="386"/>
      <c r="AY33" s="386"/>
      <c r="AZ33" s="386"/>
      <c r="BA33" s="316">
        <f t="shared" si="17"/>
        <v>0</v>
      </c>
      <c r="BB33" s="129"/>
      <c r="BC33" s="169"/>
      <c r="BD33" s="303" t="str">
        <f t="shared" si="18"/>
        <v>正确</v>
      </c>
    </row>
    <row r="34" s="1" customFormat="1" ht="33" customHeight="1" spans="1:56">
      <c r="A34" s="381">
        <f t="shared" si="10"/>
        <v>30</v>
      </c>
      <c r="B34" s="128"/>
      <c r="C34" s="168"/>
      <c r="D34" s="229"/>
      <c r="E34" s="383"/>
      <c r="F34" s="384">
        <f t="shared" si="11"/>
        <v>31</v>
      </c>
      <c r="G34" s="17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313">
        <f t="shared" si="12"/>
        <v>0</v>
      </c>
      <c r="T34" s="171"/>
      <c r="U34" s="385"/>
      <c r="V34" s="173"/>
      <c r="W34" s="174"/>
      <c r="X34" s="174"/>
      <c r="Y34" s="174"/>
      <c r="Z34" s="174"/>
      <c r="AA34" s="174"/>
      <c r="AB34" s="163"/>
      <c r="AC34" s="316">
        <f t="shared" si="13"/>
        <v>0</v>
      </c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318">
        <f t="shared" si="14"/>
        <v>0</v>
      </c>
      <c r="AT34" s="316">
        <f t="shared" si="15"/>
        <v>0</v>
      </c>
      <c r="AU34" s="316">
        <f t="shared" si="16"/>
        <v>0</v>
      </c>
      <c r="AV34" s="180"/>
      <c r="AW34" s="386"/>
      <c r="AX34" s="386"/>
      <c r="AY34" s="386"/>
      <c r="AZ34" s="386"/>
      <c r="BA34" s="316">
        <f t="shared" si="17"/>
        <v>0</v>
      </c>
      <c r="BB34" s="129"/>
      <c r="BC34" s="169"/>
      <c r="BD34" s="303" t="str">
        <f t="shared" si="18"/>
        <v>正确</v>
      </c>
    </row>
    <row r="35" s="1" customFormat="1" ht="33" customHeight="1" spans="1:56">
      <c r="A35" s="381">
        <f t="shared" si="10"/>
        <v>31</v>
      </c>
      <c r="B35" s="128"/>
      <c r="C35" s="168"/>
      <c r="D35" s="229"/>
      <c r="E35" s="383"/>
      <c r="F35" s="384">
        <f t="shared" si="11"/>
        <v>31</v>
      </c>
      <c r="G35" s="17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313">
        <f t="shared" si="12"/>
        <v>0</v>
      </c>
      <c r="T35" s="171"/>
      <c r="U35" s="385"/>
      <c r="V35" s="173"/>
      <c r="W35" s="174"/>
      <c r="X35" s="174"/>
      <c r="Y35" s="174"/>
      <c r="Z35" s="174"/>
      <c r="AA35" s="174"/>
      <c r="AB35" s="163"/>
      <c r="AC35" s="316">
        <f t="shared" si="13"/>
        <v>0</v>
      </c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318">
        <f t="shared" si="14"/>
        <v>0</v>
      </c>
      <c r="AT35" s="316">
        <f t="shared" si="15"/>
        <v>0</v>
      </c>
      <c r="AU35" s="316">
        <f t="shared" si="16"/>
        <v>0</v>
      </c>
      <c r="AV35" s="180"/>
      <c r="AW35" s="386"/>
      <c r="AX35" s="386"/>
      <c r="AY35" s="386"/>
      <c r="AZ35" s="386"/>
      <c r="BA35" s="316">
        <f t="shared" si="17"/>
        <v>0</v>
      </c>
      <c r="BB35" s="129"/>
      <c r="BC35" s="169"/>
      <c r="BD35" s="303" t="str">
        <f t="shared" si="18"/>
        <v>正确</v>
      </c>
    </row>
    <row r="36" s="1" customFormat="1" ht="33" customHeight="1" spans="1:56">
      <c r="A36" s="381">
        <f t="shared" si="10"/>
        <v>32</v>
      </c>
      <c r="B36" s="128"/>
      <c r="C36" s="168"/>
      <c r="D36" s="229"/>
      <c r="E36" s="383"/>
      <c r="F36" s="384">
        <f t="shared" si="11"/>
        <v>31</v>
      </c>
      <c r="G36" s="17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313">
        <f t="shared" si="12"/>
        <v>0</v>
      </c>
      <c r="T36" s="171"/>
      <c r="U36" s="385"/>
      <c r="V36" s="173"/>
      <c r="W36" s="174"/>
      <c r="X36" s="174"/>
      <c r="Y36" s="174"/>
      <c r="Z36" s="174"/>
      <c r="AA36" s="174"/>
      <c r="AB36" s="163"/>
      <c r="AC36" s="316">
        <f t="shared" si="13"/>
        <v>0</v>
      </c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318">
        <f t="shared" si="14"/>
        <v>0</v>
      </c>
      <c r="AT36" s="316">
        <f t="shared" si="15"/>
        <v>0</v>
      </c>
      <c r="AU36" s="316">
        <f t="shared" si="16"/>
        <v>0</v>
      </c>
      <c r="AV36" s="180"/>
      <c r="AW36" s="386"/>
      <c r="AX36" s="386"/>
      <c r="AY36" s="386"/>
      <c r="AZ36" s="386"/>
      <c r="BA36" s="316">
        <f t="shared" si="17"/>
        <v>0</v>
      </c>
      <c r="BB36" s="129"/>
      <c r="BC36" s="169"/>
      <c r="BD36" s="303" t="str">
        <f t="shared" si="18"/>
        <v>正确</v>
      </c>
    </row>
    <row r="37" s="1" customFormat="1" ht="33" customHeight="1" spans="1:56">
      <c r="A37" s="381">
        <f t="shared" si="10"/>
        <v>33</v>
      </c>
      <c r="B37" s="128"/>
      <c r="C37" s="168"/>
      <c r="D37" s="229"/>
      <c r="E37" s="383"/>
      <c r="F37" s="384">
        <f t="shared" si="11"/>
        <v>31</v>
      </c>
      <c r="G37" s="17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313">
        <f t="shared" si="12"/>
        <v>0</v>
      </c>
      <c r="T37" s="171"/>
      <c r="U37" s="385"/>
      <c r="V37" s="173"/>
      <c r="W37" s="174"/>
      <c r="X37" s="174"/>
      <c r="Y37" s="174"/>
      <c r="Z37" s="174"/>
      <c r="AA37" s="174"/>
      <c r="AB37" s="163"/>
      <c r="AC37" s="316">
        <f t="shared" si="13"/>
        <v>0</v>
      </c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318">
        <f t="shared" si="14"/>
        <v>0</v>
      </c>
      <c r="AT37" s="316">
        <f t="shared" si="15"/>
        <v>0</v>
      </c>
      <c r="AU37" s="316">
        <f t="shared" si="16"/>
        <v>0</v>
      </c>
      <c r="AV37" s="180"/>
      <c r="AW37" s="386"/>
      <c r="AX37" s="386"/>
      <c r="AY37" s="386"/>
      <c r="AZ37" s="386"/>
      <c r="BA37" s="316">
        <f t="shared" si="17"/>
        <v>0</v>
      </c>
      <c r="BB37" s="129"/>
      <c r="BC37" s="169"/>
      <c r="BD37" s="303" t="str">
        <f t="shared" si="18"/>
        <v>正确</v>
      </c>
    </row>
    <row r="38" s="1" customFormat="1" ht="33" customHeight="1" spans="1:56">
      <c r="A38" s="381">
        <f t="shared" si="10"/>
        <v>34</v>
      </c>
      <c r="B38" s="128"/>
      <c r="C38" s="168"/>
      <c r="D38" s="229"/>
      <c r="E38" s="383"/>
      <c r="F38" s="384">
        <f t="shared" si="11"/>
        <v>31</v>
      </c>
      <c r="G38" s="17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313">
        <f t="shared" si="12"/>
        <v>0</v>
      </c>
      <c r="T38" s="171"/>
      <c r="U38" s="385"/>
      <c r="V38" s="173"/>
      <c r="W38" s="174"/>
      <c r="X38" s="174"/>
      <c r="Y38" s="174"/>
      <c r="Z38" s="174"/>
      <c r="AA38" s="174"/>
      <c r="AB38" s="163"/>
      <c r="AC38" s="316">
        <f t="shared" si="13"/>
        <v>0</v>
      </c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318">
        <f t="shared" si="14"/>
        <v>0</v>
      </c>
      <c r="AT38" s="316">
        <f t="shared" si="15"/>
        <v>0</v>
      </c>
      <c r="AU38" s="316">
        <f t="shared" si="16"/>
        <v>0</v>
      </c>
      <c r="AV38" s="180"/>
      <c r="AW38" s="386"/>
      <c r="AX38" s="386"/>
      <c r="AY38" s="386"/>
      <c r="AZ38" s="386"/>
      <c r="BA38" s="316">
        <f t="shared" si="17"/>
        <v>0</v>
      </c>
      <c r="BB38" s="129"/>
      <c r="BC38" s="169"/>
      <c r="BD38" s="303" t="str">
        <f t="shared" si="18"/>
        <v>正确</v>
      </c>
    </row>
    <row r="39" s="1" customFormat="1" ht="33" customHeight="1" spans="1:56">
      <c r="A39" s="381">
        <f t="shared" si="10"/>
        <v>35</v>
      </c>
      <c r="B39" s="128"/>
      <c r="C39" s="168"/>
      <c r="D39" s="229"/>
      <c r="E39" s="383"/>
      <c r="F39" s="384">
        <f t="shared" si="11"/>
        <v>31</v>
      </c>
      <c r="G39" s="17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313">
        <f t="shared" si="12"/>
        <v>0</v>
      </c>
      <c r="T39" s="171"/>
      <c r="U39" s="385"/>
      <c r="V39" s="173"/>
      <c r="W39" s="174"/>
      <c r="X39" s="174"/>
      <c r="Y39" s="174"/>
      <c r="Z39" s="174"/>
      <c r="AA39" s="174"/>
      <c r="AB39" s="163"/>
      <c r="AC39" s="316">
        <f t="shared" si="13"/>
        <v>0</v>
      </c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318">
        <f t="shared" si="14"/>
        <v>0</v>
      </c>
      <c r="AT39" s="316">
        <f t="shared" si="15"/>
        <v>0</v>
      </c>
      <c r="AU39" s="316">
        <f t="shared" si="16"/>
        <v>0</v>
      </c>
      <c r="AV39" s="180"/>
      <c r="AW39" s="386"/>
      <c r="AX39" s="386"/>
      <c r="AY39" s="386"/>
      <c r="AZ39" s="386"/>
      <c r="BA39" s="316">
        <f t="shared" si="17"/>
        <v>0</v>
      </c>
      <c r="BB39" s="129"/>
      <c r="BC39" s="169"/>
      <c r="BD39" s="303" t="str">
        <f t="shared" si="18"/>
        <v>正确</v>
      </c>
    </row>
    <row r="40" s="1" customFormat="1" ht="33" customHeight="1" spans="1:56">
      <c r="A40" s="381">
        <f t="shared" si="10"/>
        <v>36</v>
      </c>
      <c r="B40" s="128"/>
      <c r="C40" s="168"/>
      <c r="D40" s="229"/>
      <c r="E40" s="383"/>
      <c r="F40" s="384">
        <f t="shared" si="11"/>
        <v>31</v>
      </c>
      <c r="G40" s="17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313">
        <f t="shared" si="12"/>
        <v>0</v>
      </c>
      <c r="T40" s="171"/>
      <c r="U40" s="385"/>
      <c r="V40" s="173"/>
      <c r="W40" s="174"/>
      <c r="X40" s="174"/>
      <c r="Y40" s="174"/>
      <c r="Z40" s="174"/>
      <c r="AA40" s="174"/>
      <c r="AB40" s="163"/>
      <c r="AC40" s="316">
        <f t="shared" si="13"/>
        <v>0</v>
      </c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318">
        <f t="shared" si="14"/>
        <v>0</v>
      </c>
      <c r="AT40" s="316">
        <f t="shared" si="15"/>
        <v>0</v>
      </c>
      <c r="AU40" s="316">
        <f t="shared" si="16"/>
        <v>0</v>
      </c>
      <c r="AV40" s="180"/>
      <c r="AW40" s="386"/>
      <c r="AX40" s="386"/>
      <c r="AY40" s="386"/>
      <c r="AZ40" s="386"/>
      <c r="BA40" s="316">
        <f t="shared" si="17"/>
        <v>0</v>
      </c>
      <c r="BB40" s="129"/>
      <c r="BC40" s="169"/>
      <c r="BD40" s="303" t="str">
        <f t="shared" si="18"/>
        <v>正确</v>
      </c>
    </row>
    <row r="41" s="1" customFormat="1" ht="33" customHeight="1" spans="1:56">
      <c r="A41" s="381">
        <f t="shared" si="10"/>
        <v>37</v>
      </c>
      <c r="B41" s="128"/>
      <c r="C41" s="168"/>
      <c r="D41" s="229"/>
      <c r="E41" s="383"/>
      <c r="F41" s="384">
        <f t="shared" si="11"/>
        <v>31</v>
      </c>
      <c r="G41" s="17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313">
        <f t="shared" si="12"/>
        <v>0</v>
      </c>
      <c r="T41" s="171"/>
      <c r="U41" s="385"/>
      <c r="V41" s="173"/>
      <c r="W41" s="174"/>
      <c r="X41" s="174"/>
      <c r="Y41" s="174"/>
      <c r="Z41" s="174"/>
      <c r="AA41" s="174"/>
      <c r="AB41" s="163"/>
      <c r="AC41" s="316">
        <f t="shared" si="13"/>
        <v>0</v>
      </c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318">
        <f t="shared" si="14"/>
        <v>0</v>
      </c>
      <c r="AT41" s="316">
        <f t="shared" si="15"/>
        <v>0</v>
      </c>
      <c r="AU41" s="316">
        <f t="shared" si="16"/>
        <v>0</v>
      </c>
      <c r="AV41" s="180"/>
      <c r="AW41" s="386"/>
      <c r="AX41" s="386"/>
      <c r="AY41" s="386"/>
      <c r="AZ41" s="386"/>
      <c r="BA41" s="316">
        <f t="shared" si="17"/>
        <v>0</v>
      </c>
      <c r="BB41" s="129"/>
      <c r="BC41" s="169"/>
      <c r="BD41" s="303" t="str">
        <f t="shared" si="18"/>
        <v>正确</v>
      </c>
    </row>
    <row r="42" s="1" customFormat="1" ht="33" customHeight="1" spans="1:56">
      <c r="A42" s="381">
        <f t="shared" si="10"/>
        <v>38</v>
      </c>
      <c r="B42" s="128"/>
      <c r="C42" s="168"/>
      <c r="D42" s="229"/>
      <c r="E42" s="383"/>
      <c r="F42" s="384">
        <f t="shared" si="11"/>
        <v>31</v>
      </c>
      <c r="G42" s="17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313">
        <f t="shared" si="12"/>
        <v>0</v>
      </c>
      <c r="T42" s="171"/>
      <c r="U42" s="385"/>
      <c r="V42" s="173"/>
      <c r="W42" s="174"/>
      <c r="X42" s="174"/>
      <c r="Y42" s="174"/>
      <c r="Z42" s="174"/>
      <c r="AA42" s="174"/>
      <c r="AB42" s="163"/>
      <c r="AC42" s="316">
        <f t="shared" si="13"/>
        <v>0</v>
      </c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318">
        <f t="shared" si="14"/>
        <v>0</v>
      </c>
      <c r="AT42" s="316">
        <f t="shared" si="15"/>
        <v>0</v>
      </c>
      <c r="AU42" s="316">
        <f t="shared" si="16"/>
        <v>0</v>
      </c>
      <c r="AV42" s="180"/>
      <c r="AW42" s="386"/>
      <c r="AX42" s="386"/>
      <c r="AY42" s="386"/>
      <c r="AZ42" s="386"/>
      <c r="BA42" s="316">
        <f t="shared" si="17"/>
        <v>0</v>
      </c>
      <c r="BB42" s="129"/>
      <c r="BC42" s="169"/>
      <c r="BD42" s="303" t="str">
        <f t="shared" si="18"/>
        <v>正确</v>
      </c>
    </row>
    <row r="43" s="1" customFormat="1" ht="33" customHeight="1" spans="1:56">
      <c r="A43" s="381">
        <f t="shared" si="10"/>
        <v>39</v>
      </c>
      <c r="B43" s="128"/>
      <c r="C43" s="168"/>
      <c r="D43" s="229"/>
      <c r="E43" s="383"/>
      <c r="F43" s="384">
        <f t="shared" si="11"/>
        <v>31</v>
      </c>
      <c r="G43" s="17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313">
        <f t="shared" si="12"/>
        <v>0</v>
      </c>
      <c r="T43" s="171"/>
      <c r="U43" s="385"/>
      <c r="V43" s="173"/>
      <c r="W43" s="174"/>
      <c r="X43" s="174"/>
      <c r="Y43" s="174"/>
      <c r="Z43" s="174"/>
      <c r="AA43" s="174"/>
      <c r="AB43" s="163"/>
      <c r="AC43" s="316">
        <f t="shared" si="13"/>
        <v>0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318">
        <f t="shared" si="14"/>
        <v>0</v>
      </c>
      <c r="AT43" s="316">
        <f t="shared" si="15"/>
        <v>0</v>
      </c>
      <c r="AU43" s="316">
        <f t="shared" si="16"/>
        <v>0</v>
      </c>
      <c r="AV43" s="180"/>
      <c r="AW43" s="386"/>
      <c r="AX43" s="386"/>
      <c r="AY43" s="386"/>
      <c r="AZ43" s="386"/>
      <c r="BA43" s="316">
        <f t="shared" si="17"/>
        <v>0</v>
      </c>
      <c r="BB43" s="129"/>
      <c r="BC43" s="169"/>
      <c r="BD43" s="303" t="str">
        <f t="shared" si="18"/>
        <v>正确</v>
      </c>
    </row>
    <row r="44" s="1" customFormat="1" ht="33" customHeight="1" spans="1:56">
      <c r="A44" s="381">
        <f t="shared" si="10"/>
        <v>40</v>
      </c>
      <c r="B44" s="128"/>
      <c r="C44" s="168"/>
      <c r="D44" s="229"/>
      <c r="E44" s="383"/>
      <c r="F44" s="384">
        <f t="shared" si="11"/>
        <v>31</v>
      </c>
      <c r="G44" s="17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313">
        <f t="shared" si="12"/>
        <v>0</v>
      </c>
      <c r="T44" s="171"/>
      <c r="U44" s="385"/>
      <c r="V44" s="173"/>
      <c r="W44" s="174"/>
      <c r="X44" s="174"/>
      <c r="Y44" s="174"/>
      <c r="Z44" s="174"/>
      <c r="AA44" s="174"/>
      <c r="AB44" s="163"/>
      <c r="AC44" s="316">
        <f t="shared" si="13"/>
        <v>0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318">
        <f t="shared" si="14"/>
        <v>0</v>
      </c>
      <c r="AT44" s="316">
        <f t="shared" si="15"/>
        <v>0</v>
      </c>
      <c r="AU44" s="316">
        <f t="shared" si="16"/>
        <v>0</v>
      </c>
      <c r="AV44" s="180"/>
      <c r="AW44" s="386"/>
      <c r="AX44" s="386"/>
      <c r="AY44" s="386"/>
      <c r="AZ44" s="386"/>
      <c r="BA44" s="316">
        <f t="shared" si="17"/>
        <v>0</v>
      </c>
      <c r="BB44" s="129"/>
      <c r="BC44" s="169"/>
      <c r="BD44" s="303" t="str">
        <f t="shared" si="18"/>
        <v>正确</v>
      </c>
    </row>
    <row r="45" s="1" customFormat="1" ht="33" customHeight="1" spans="1:56">
      <c r="A45" s="381">
        <f t="shared" si="10"/>
        <v>41</v>
      </c>
      <c r="B45" s="128"/>
      <c r="C45" s="168"/>
      <c r="D45" s="229"/>
      <c r="E45" s="383"/>
      <c r="F45" s="384">
        <f t="shared" si="11"/>
        <v>31</v>
      </c>
      <c r="G45" s="17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313">
        <f t="shared" si="12"/>
        <v>0</v>
      </c>
      <c r="T45" s="171"/>
      <c r="U45" s="385"/>
      <c r="V45" s="173"/>
      <c r="W45" s="174"/>
      <c r="X45" s="174"/>
      <c r="Y45" s="174"/>
      <c r="Z45" s="174"/>
      <c r="AA45" s="174"/>
      <c r="AB45" s="163"/>
      <c r="AC45" s="316">
        <f t="shared" si="13"/>
        <v>0</v>
      </c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318">
        <f t="shared" si="14"/>
        <v>0</v>
      </c>
      <c r="AT45" s="316">
        <f t="shared" si="15"/>
        <v>0</v>
      </c>
      <c r="AU45" s="316">
        <f t="shared" si="16"/>
        <v>0</v>
      </c>
      <c r="AV45" s="180"/>
      <c r="AW45" s="386"/>
      <c r="AX45" s="386"/>
      <c r="AY45" s="386"/>
      <c r="AZ45" s="386"/>
      <c r="BA45" s="316">
        <f t="shared" si="17"/>
        <v>0</v>
      </c>
      <c r="BB45" s="129"/>
      <c r="BC45" s="169"/>
      <c r="BD45" s="303" t="str">
        <f t="shared" si="18"/>
        <v>正确</v>
      </c>
    </row>
    <row r="46" s="1" customFormat="1" ht="33" customHeight="1" spans="1:56">
      <c r="A46" s="381">
        <f t="shared" si="10"/>
        <v>42</v>
      </c>
      <c r="B46" s="128"/>
      <c r="C46" s="168"/>
      <c r="D46" s="229"/>
      <c r="E46" s="383"/>
      <c r="F46" s="384">
        <f t="shared" si="11"/>
        <v>31</v>
      </c>
      <c r="G46" s="17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313">
        <f t="shared" si="12"/>
        <v>0</v>
      </c>
      <c r="T46" s="171"/>
      <c r="U46" s="385"/>
      <c r="V46" s="173"/>
      <c r="W46" s="174"/>
      <c r="X46" s="174"/>
      <c r="Y46" s="174"/>
      <c r="Z46" s="174"/>
      <c r="AA46" s="174"/>
      <c r="AB46" s="163"/>
      <c r="AC46" s="316">
        <f t="shared" si="13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318">
        <f t="shared" si="14"/>
        <v>0</v>
      </c>
      <c r="AT46" s="316">
        <f t="shared" si="15"/>
        <v>0</v>
      </c>
      <c r="AU46" s="316">
        <f t="shared" si="16"/>
        <v>0</v>
      </c>
      <c r="AV46" s="180"/>
      <c r="AW46" s="386"/>
      <c r="AX46" s="386"/>
      <c r="AY46" s="386"/>
      <c r="AZ46" s="386"/>
      <c r="BA46" s="316">
        <f t="shared" si="17"/>
        <v>0</v>
      </c>
      <c r="BB46" s="129"/>
      <c r="BC46" s="169"/>
      <c r="BD46" s="303" t="str">
        <f t="shared" si="18"/>
        <v>正确</v>
      </c>
    </row>
    <row r="47" s="1" customFormat="1" ht="33" customHeight="1" spans="1:56">
      <c r="A47" s="381">
        <f t="shared" si="10"/>
        <v>43</v>
      </c>
      <c r="B47" s="128"/>
      <c r="C47" s="168"/>
      <c r="D47" s="229"/>
      <c r="E47" s="383"/>
      <c r="F47" s="384">
        <f t="shared" si="11"/>
        <v>31</v>
      </c>
      <c r="G47" s="17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313">
        <f t="shared" si="12"/>
        <v>0</v>
      </c>
      <c r="T47" s="171"/>
      <c r="U47" s="385"/>
      <c r="V47" s="173"/>
      <c r="W47" s="174"/>
      <c r="X47" s="174"/>
      <c r="Y47" s="174"/>
      <c r="Z47" s="174"/>
      <c r="AA47" s="174"/>
      <c r="AB47" s="163"/>
      <c r="AC47" s="316">
        <f t="shared" si="13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318">
        <f t="shared" si="14"/>
        <v>0</v>
      </c>
      <c r="AT47" s="316">
        <f t="shared" si="15"/>
        <v>0</v>
      </c>
      <c r="AU47" s="316">
        <f t="shared" si="16"/>
        <v>0</v>
      </c>
      <c r="AV47" s="180"/>
      <c r="AW47" s="386"/>
      <c r="AX47" s="386"/>
      <c r="AY47" s="386"/>
      <c r="AZ47" s="386"/>
      <c r="BA47" s="316">
        <f t="shared" si="17"/>
        <v>0</v>
      </c>
      <c r="BB47" s="129"/>
      <c r="BC47" s="169"/>
      <c r="BD47" s="303" t="str">
        <f t="shared" si="18"/>
        <v>正确</v>
      </c>
    </row>
    <row r="48" s="1" customFormat="1" ht="33" customHeight="1" spans="1:56">
      <c r="A48" s="381">
        <f t="shared" si="10"/>
        <v>44</v>
      </c>
      <c r="B48" s="128"/>
      <c r="C48" s="168"/>
      <c r="D48" s="229"/>
      <c r="E48" s="383"/>
      <c r="F48" s="384">
        <f t="shared" si="11"/>
        <v>31</v>
      </c>
      <c r="G48" s="17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313">
        <f t="shared" si="12"/>
        <v>0</v>
      </c>
      <c r="T48" s="171"/>
      <c r="U48" s="385"/>
      <c r="V48" s="173"/>
      <c r="W48" s="174"/>
      <c r="X48" s="174"/>
      <c r="Y48" s="174"/>
      <c r="Z48" s="174"/>
      <c r="AA48" s="174"/>
      <c r="AB48" s="163"/>
      <c r="AC48" s="316">
        <f t="shared" si="13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318">
        <f t="shared" si="14"/>
        <v>0</v>
      </c>
      <c r="AT48" s="316">
        <f t="shared" si="15"/>
        <v>0</v>
      </c>
      <c r="AU48" s="316">
        <f t="shared" si="16"/>
        <v>0</v>
      </c>
      <c r="AV48" s="180"/>
      <c r="AW48" s="386"/>
      <c r="AX48" s="386"/>
      <c r="AY48" s="386"/>
      <c r="AZ48" s="386"/>
      <c r="BA48" s="316">
        <f t="shared" si="17"/>
        <v>0</v>
      </c>
      <c r="BB48" s="129"/>
      <c r="BC48" s="169"/>
      <c r="BD48" s="303" t="str">
        <f t="shared" si="18"/>
        <v>正确</v>
      </c>
    </row>
    <row r="49" s="1" customFormat="1" ht="33" customHeight="1" spans="1:56">
      <c r="A49" s="381">
        <f t="shared" si="10"/>
        <v>45</v>
      </c>
      <c r="B49" s="128"/>
      <c r="C49" s="168"/>
      <c r="D49" s="229"/>
      <c r="E49" s="383"/>
      <c r="F49" s="384">
        <f t="shared" si="11"/>
        <v>31</v>
      </c>
      <c r="G49" s="17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313">
        <f t="shared" si="12"/>
        <v>0</v>
      </c>
      <c r="T49" s="171"/>
      <c r="U49" s="385"/>
      <c r="V49" s="173"/>
      <c r="W49" s="174"/>
      <c r="X49" s="174"/>
      <c r="Y49" s="174"/>
      <c r="Z49" s="174"/>
      <c r="AA49" s="174"/>
      <c r="AB49" s="163"/>
      <c r="AC49" s="316">
        <f t="shared" si="13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318">
        <f t="shared" si="14"/>
        <v>0</v>
      </c>
      <c r="AT49" s="316">
        <f t="shared" si="15"/>
        <v>0</v>
      </c>
      <c r="AU49" s="316">
        <f t="shared" si="16"/>
        <v>0</v>
      </c>
      <c r="AV49" s="180"/>
      <c r="AW49" s="386"/>
      <c r="AX49" s="386"/>
      <c r="AY49" s="386"/>
      <c r="AZ49" s="386"/>
      <c r="BA49" s="316">
        <f t="shared" si="17"/>
        <v>0</v>
      </c>
      <c r="BB49" s="129"/>
      <c r="BC49" s="169"/>
      <c r="BD49" s="303" t="str">
        <f t="shared" si="18"/>
        <v>正确</v>
      </c>
    </row>
    <row r="50" s="1" customFormat="1" ht="33" customHeight="1" spans="1:56">
      <c r="A50" s="381">
        <f t="shared" si="10"/>
        <v>46</v>
      </c>
      <c r="B50" s="128"/>
      <c r="C50" s="168"/>
      <c r="D50" s="229"/>
      <c r="E50" s="383"/>
      <c r="F50" s="384">
        <f t="shared" si="11"/>
        <v>31</v>
      </c>
      <c r="G50" s="17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313">
        <f t="shared" si="12"/>
        <v>0</v>
      </c>
      <c r="T50" s="171"/>
      <c r="U50" s="385"/>
      <c r="V50" s="173"/>
      <c r="W50" s="174"/>
      <c r="X50" s="174"/>
      <c r="Y50" s="174"/>
      <c r="Z50" s="174"/>
      <c r="AA50" s="174"/>
      <c r="AB50" s="163"/>
      <c r="AC50" s="316">
        <f t="shared" si="13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318">
        <f t="shared" si="14"/>
        <v>0</v>
      </c>
      <c r="AT50" s="316">
        <f t="shared" si="15"/>
        <v>0</v>
      </c>
      <c r="AU50" s="316">
        <f t="shared" si="16"/>
        <v>0</v>
      </c>
      <c r="AV50" s="180"/>
      <c r="AW50" s="386"/>
      <c r="AX50" s="386"/>
      <c r="AY50" s="386"/>
      <c r="AZ50" s="386"/>
      <c r="BA50" s="316">
        <f t="shared" si="17"/>
        <v>0</v>
      </c>
      <c r="BB50" s="129"/>
      <c r="BC50" s="169"/>
      <c r="BD50" s="303" t="str">
        <f t="shared" si="18"/>
        <v>正确</v>
      </c>
    </row>
    <row r="51" s="1" customFormat="1" ht="33" customHeight="1" spans="1:56">
      <c r="A51" s="381">
        <f t="shared" si="10"/>
        <v>47</v>
      </c>
      <c r="B51" s="128"/>
      <c r="C51" s="168"/>
      <c r="D51" s="229"/>
      <c r="E51" s="383"/>
      <c r="F51" s="384">
        <f t="shared" si="11"/>
        <v>31</v>
      </c>
      <c r="G51" s="17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313">
        <f t="shared" si="12"/>
        <v>0</v>
      </c>
      <c r="T51" s="171"/>
      <c r="U51" s="385"/>
      <c r="V51" s="173"/>
      <c r="W51" s="174"/>
      <c r="X51" s="174"/>
      <c r="Y51" s="174"/>
      <c r="Z51" s="174"/>
      <c r="AA51" s="174"/>
      <c r="AB51" s="163"/>
      <c r="AC51" s="316">
        <f t="shared" si="13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318">
        <f t="shared" si="14"/>
        <v>0</v>
      </c>
      <c r="AT51" s="316">
        <f t="shared" si="15"/>
        <v>0</v>
      </c>
      <c r="AU51" s="316">
        <f t="shared" si="16"/>
        <v>0</v>
      </c>
      <c r="AV51" s="180"/>
      <c r="AW51" s="386"/>
      <c r="AX51" s="386"/>
      <c r="AY51" s="386"/>
      <c r="AZ51" s="386"/>
      <c r="BA51" s="316">
        <f t="shared" si="17"/>
        <v>0</v>
      </c>
      <c r="BB51" s="129"/>
      <c r="BC51" s="169"/>
      <c r="BD51" s="303" t="str">
        <f t="shared" si="18"/>
        <v>正确</v>
      </c>
    </row>
    <row r="52" s="1" customFormat="1" ht="33" customHeight="1" spans="1:56">
      <c r="A52" s="381">
        <f t="shared" si="10"/>
        <v>48</v>
      </c>
      <c r="B52" s="128"/>
      <c r="C52" s="168"/>
      <c r="D52" s="229"/>
      <c r="E52" s="383"/>
      <c r="F52" s="384">
        <f t="shared" si="11"/>
        <v>31</v>
      </c>
      <c r="G52" s="17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313">
        <f t="shared" si="12"/>
        <v>0</v>
      </c>
      <c r="T52" s="171"/>
      <c r="U52" s="385"/>
      <c r="V52" s="173"/>
      <c r="W52" s="174"/>
      <c r="X52" s="174"/>
      <c r="Y52" s="174"/>
      <c r="Z52" s="174"/>
      <c r="AA52" s="174"/>
      <c r="AB52" s="163"/>
      <c r="AC52" s="316">
        <f t="shared" si="13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318">
        <f t="shared" si="14"/>
        <v>0</v>
      </c>
      <c r="AT52" s="316">
        <f t="shared" si="15"/>
        <v>0</v>
      </c>
      <c r="AU52" s="316">
        <f t="shared" si="16"/>
        <v>0</v>
      </c>
      <c r="AV52" s="180"/>
      <c r="AW52" s="386"/>
      <c r="AX52" s="386"/>
      <c r="AY52" s="386"/>
      <c r="AZ52" s="386"/>
      <c r="BA52" s="316">
        <f t="shared" si="17"/>
        <v>0</v>
      </c>
      <c r="BB52" s="129"/>
      <c r="BC52" s="169"/>
      <c r="BD52" s="303" t="str">
        <f t="shared" si="18"/>
        <v>正确</v>
      </c>
    </row>
    <row r="53" s="1" customFormat="1" ht="33" customHeight="1" spans="1:56">
      <c r="A53" s="381">
        <f t="shared" si="10"/>
        <v>49</v>
      </c>
      <c r="B53" s="128"/>
      <c r="C53" s="168"/>
      <c r="D53" s="229"/>
      <c r="E53" s="383"/>
      <c r="F53" s="384">
        <f t="shared" si="11"/>
        <v>31</v>
      </c>
      <c r="G53" s="17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313">
        <f t="shared" si="12"/>
        <v>0</v>
      </c>
      <c r="T53" s="171"/>
      <c r="U53" s="385"/>
      <c r="V53" s="173"/>
      <c r="W53" s="174"/>
      <c r="X53" s="174"/>
      <c r="Y53" s="174"/>
      <c r="Z53" s="174"/>
      <c r="AA53" s="174"/>
      <c r="AB53" s="163"/>
      <c r="AC53" s="316">
        <f t="shared" si="13"/>
        <v>0</v>
      </c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318">
        <f t="shared" si="14"/>
        <v>0</v>
      </c>
      <c r="AT53" s="316">
        <f t="shared" si="15"/>
        <v>0</v>
      </c>
      <c r="AU53" s="316">
        <f t="shared" si="16"/>
        <v>0</v>
      </c>
      <c r="AV53" s="180"/>
      <c r="AW53" s="386"/>
      <c r="AX53" s="386"/>
      <c r="AY53" s="386"/>
      <c r="AZ53" s="386"/>
      <c r="BA53" s="316">
        <f t="shared" si="17"/>
        <v>0</v>
      </c>
      <c r="BB53" s="129"/>
      <c r="BC53" s="169"/>
      <c r="BD53" s="303" t="str">
        <f t="shared" si="18"/>
        <v>正确</v>
      </c>
    </row>
    <row r="54" s="1" customFormat="1" ht="33" customHeight="1" spans="1:56">
      <c r="A54" s="381">
        <f t="shared" si="10"/>
        <v>50</v>
      </c>
      <c r="B54" s="128"/>
      <c r="C54" s="168"/>
      <c r="D54" s="229"/>
      <c r="E54" s="383"/>
      <c r="F54" s="384">
        <f t="shared" si="11"/>
        <v>31</v>
      </c>
      <c r="G54" s="17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313">
        <f t="shared" si="12"/>
        <v>0</v>
      </c>
      <c r="T54" s="171"/>
      <c r="U54" s="385"/>
      <c r="V54" s="173"/>
      <c r="W54" s="174"/>
      <c r="X54" s="174"/>
      <c r="Y54" s="174"/>
      <c r="Z54" s="174"/>
      <c r="AA54" s="174"/>
      <c r="AB54" s="163"/>
      <c r="AC54" s="316">
        <f t="shared" si="13"/>
        <v>0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318">
        <f t="shared" si="14"/>
        <v>0</v>
      </c>
      <c r="AT54" s="316">
        <f t="shared" si="15"/>
        <v>0</v>
      </c>
      <c r="AU54" s="316">
        <f t="shared" si="16"/>
        <v>0</v>
      </c>
      <c r="AV54" s="180"/>
      <c r="AW54" s="386"/>
      <c r="AX54" s="386"/>
      <c r="AY54" s="386"/>
      <c r="AZ54" s="386"/>
      <c r="BA54" s="316">
        <f t="shared" si="17"/>
        <v>0</v>
      </c>
      <c r="BB54" s="129"/>
      <c r="BC54" s="169"/>
      <c r="BD54" s="303" t="str">
        <f t="shared" si="18"/>
        <v>正确</v>
      </c>
    </row>
    <row r="55" s="1" customFormat="1" ht="33" customHeight="1" spans="1:56">
      <c r="A55" s="381">
        <f t="shared" si="10"/>
        <v>51</v>
      </c>
      <c r="B55" s="128"/>
      <c r="C55" s="168"/>
      <c r="D55" s="229"/>
      <c r="E55" s="383"/>
      <c r="F55" s="384">
        <f t="shared" si="11"/>
        <v>31</v>
      </c>
      <c r="G55" s="17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313">
        <f t="shared" si="12"/>
        <v>0</v>
      </c>
      <c r="T55" s="171"/>
      <c r="U55" s="385"/>
      <c r="V55" s="173"/>
      <c r="W55" s="174"/>
      <c r="X55" s="174"/>
      <c r="Y55" s="174"/>
      <c r="Z55" s="174"/>
      <c r="AA55" s="174"/>
      <c r="AB55" s="163"/>
      <c r="AC55" s="316">
        <f t="shared" si="13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318">
        <f t="shared" si="14"/>
        <v>0</v>
      </c>
      <c r="AT55" s="316">
        <f t="shared" si="15"/>
        <v>0</v>
      </c>
      <c r="AU55" s="316">
        <f t="shared" si="16"/>
        <v>0</v>
      </c>
      <c r="AV55" s="180"/>
      <c r="AW55" s="386"/>
      <c r="AX55" s="386"/>
      <c r="AY55" s="386"/>
      <c r="AZ55" s="386"/>
      <c r="BA55" s="316">
        <f t="shared" si="17"/>
        <v>0</v>
      </c>
      <c r="BB55" s="129"/>
      <c r="BC55" s="169"/>
      <c r="BD55" s="303" t="str">
        <f t="shared" si="18"/>
        <v>正确</v>
      </c>
    </row>
    <row r="56" s="1" customFormat="1" ht="33" customHeight="1" spans="1:56">
      <c r="A56" s="381">
        <f t="shared" si="10"/>
        <v>52</v>
      </c>
      <c r="B56" s="128"/>
      <c r="C56" s="168"/>
      <c r="D56" s="229"/>
      <c r="E56" s="383"/>
      <c r="F56" s="384">
        <f t="shared" si="11"/>
        <v>31</v>
      </c>
      <c r="G56" s="17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313">
        <f t="shared" si="12"/>
        <v>0</v>
      </c>
      <c r="T56" s="171"/>
      <c r="U56" s="385"/>
      <c r="V56" s="173"/>
      <c r="W56" s="174"/>
      <c r="X56" s="174"/>
      <c r="Y56" s="174"/>
      <c r="Z56" s="174"/>
      <c r="AA56" s="174"/>
      <c r="AB56" s="163"/>
      <c r="AC56" s="316">
        <f t="shared" si="13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318">
        <f t="shared" si="14"/>
        <v>0</v>
      </c>
      <c r="AT56" s="316">
        <f t="shared" si="15"/>
        <v>0</v>
      </c>
      <c r="AU56" s="316">
        <f t="shared" si="16"/>
        <v>0</v>
      </c>
      <c r="AV56" s="180"/>
      <c r="AW56" s="386"/>
      <c r="AX56" s="386"/>
      <c r="AY56" s="386"/>
      <c r="AZ56" s="386"/>
      <c r="BA56" s="316">
        <f t="shared" si="17"/>
        <v>0</v>
      </c>
      <c r="BB56" s="129"/>
      <c r="BC56" s="169"/>
      <c r="BD56" s="303" t="str">
        <f t="shared" si="18"/>
        <v>正确</v>
      </c>
    </row>
    <row r="57" s="1" customFormat="1" ht="33" customHeight="1" spans="1:56">
      <c r="A57" s="381">
        <f t="shared" si="10"/>
        <v>53</v>
      </c>
      <c r="B57" s="128"/>
      <c r="C57" s="168"/>
      <c r="D57" s="229"/>
      <c r="E57" s="383"/>
      <c r="F57" s="384">
        <f t="shared" si="11"/>
        <v>31</v>
      </c>
      <c r="G57" s="17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313">
        <f t="shared" si="12"/>
        <v>0</v>
      </c>
      <c r="T57" s="171"/>
      <c r="U57" s="385"/>
      <c r="V57" s="173"/>
      <c r="W57" s="174"/>
      <c r="X57" s="174"/>
      <c r="Y57" s="174"/>
      <c r="Z57" s="174"/>
      <c r="AA57" s="174"/>
      <c r="AB57" s="163"/>
      <c r="AC57" s="316">
        <f t="shared" si="13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318">
        <f t="shared" si="14"/>
        <v>0</v>
      </c>
      <c r="AT57" s="316">
        <f t="shared" si="15"/>
        <v>0</v>
      </c>
      <c r="AU57" s="316">
        <f t="shared" si="16"/>
        <v>0</v>
      </c>
      <c r="AV57" s="180"/>
      <c r="AW57" s="386"/>
      <c r="AX57" s="386"/>
      <c r="AY57" s="386"/>
      <c r="AZ57" s="386"/>
      <c r="BA57" s="316">
        <f t="shared" si="17"/>
        <v>0</v>
      </c>
      <c r="BB57" s="129"/>
      <c r="BC57" s="169"/>
      <c r="BD57" s="303" t="str">
        <f t="shared" si="18"/>
        <v>正确</v>
      </c>
    </row>
    <row r="58" s="1" customFormat="1" ht="33" customHeight="1" spans="1:56">
      <c r="A58" s="381">
        <f t="shared" si="10"/>
        <v>54</v>
      </c>
      <c r="B58" s="128"/>
      <c r="C58" s="168"/>
      <c r="D58" s="229"/>
      <c r="E58" s="383"/>
      <c r="F58" s="384">
        <f t="shared" si="11"/>
        <v>31</v>
      </c>
      <c r="G58" s="17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313">
        <f t="shared" si="12"/>
        <v>0</v>
      </c>
      <c r="T58" s="171"/>
      <c r="U58" s="385"/>
      <c r="V58" s="173"/>
      <c r="W58" s="174"/>
      <c r="X58" s="174"/>
      <c r="Y58" s="174"/>
      <c r="Z58" s="174"/>
      <c r="AA58" s="174"/>
      <c r="AB58" s="163"/>
      <c r="AC58" s="316">
        <f t="shared" si="13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318">
        <f t="shared" si="14"/>
        <v>0</v>
      </c>
      <c r="AT58" s="316">
        <f t="shared" si="15"/>
        <v>0</v>
      </c>
      <c r="AU58" s="316">
        <f t="shared" si="16"/>
        <v>0</v>
      </c>
      <c r="AV58" s="180"/>
      <c r="AW58" s="386"/>
      <c r="AX58" s="386"/>
      <c r="AY58" s="386"/>
      <c r="AZ58" s="386"/>
      <c r="BA58" s="316">
        <f t="shared" si="17"/>
        <v>0</v>
      </c>
      <c r="BB58" s="129"/>
      <c r="BC58" s="169"/>
      <c r="BD58" s="303" t="str">
        <f t="shared" si="18"/>
        <v>正确</v>
      </c>
    </row>
    <row r="59" s="1" customFormat="1" ht="33" customHeight="1" spans="1:56">
      <c r="A59" s="381">
        <f t="shared" si="10"/>
        <v>55</v>
      </c>
      <c r="B59" s="128"/>
      <c r="C59" s="168"/>
      <c r="D59" s="229"/>
      <c r="E59" s="383"/>
      <c r="F59" s="384">
        <f t="shared" si="11"/>
        <v>31</v>
      </c>
      <c r="G59" s="17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313">
        <f t="shared" si="12"/>
        <v>0</v>
      </c>
      <c r="T59" s="171"/>
      <c r="U59" s="385"/>
      <c r="V59" s="173"/>
      <c r="W59" s="174"/>
      <c r="X59" s="174"/>
      <c r="Y59" s="174"/>
      <c r="Z59" s="174"/>
      <c r="AA59" s="174"/>
      <c r="AB59" s="163"/>
      <c r="AC59" s="316">
        <f t="shared" si="13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318">
        <f t="shared" si="14"/>
        <v>0</v>
      </c>
      <c r="AT59" s="316">
        <f t="shared" si="15"/>
        <v>0</v>
      </c>
      <c r="AU59" s="316">
        <f t="shared" si="16"/>
        <v>0</v>
      </c>
      <c r="AV59" s="180"/>
      <c r="AW59" s="386"/>
      <c r="AX59" s="386"/>
      <c r="AY59" s="386"/>
      <c r="AZ59" s="386"/>
      <c r="BA59" s="316">
        <f t="shared" si="17"/>
        <v>0</v>
      </c>
      <c r="BB59" s="129"/>
      <c r="BC59" s="169"/>
      <c r="BD59" s="303" t="str">
        <f t="shared" si="18"/>
        <v>正确</v>
      </c>
    </row>
    <row r="60" s="1" customFormat="1" ht="33" customHeight="1" spans="1:56">
      <c r="A60" s="381">
        <f t="shared" si="10"/>
        <v>56</v>
      </c>
      <c r="B60" s="128"/>
      <c r="C60" s="168"/>
      <c r="D60" s="229"/>
      <c r="E60" s="383"/>
      <c r="F60" s="384">
        <f t="shared" si="11"/>
        <v>31</v>
      </c>
      <c r="G60" s="17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313">
        <f t="shared" si="12"/>
        <v>0</v>
      </c>
      <c r="T60" s="171"/>
      <c r="U60" s="385"/>
      <c r="V60" s="173"/>
      <c r="W60" s="174"/>
      <c r="X60" s="174"/>
      <c r="Y60" s="174"/>
      <c r="Z60" s="174"/>
      <c r="AA60" s="174"/>
      <c r="AB60" s="163"/>
      <c r="AC60" s="316">
        <f t="shared" si="13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318">
        <f t="shared" si="14"/>
        <v>0</v>
      </c>
      <c r="AT60" s="316">
        <f t="shared" si="15"/>
        <v>0</v>
      </c>
      <c r="AU60" s="316">
        <f t="shared" si="16"/>
        <v>0</v>
      </c>
      <c r="AV60" s="180"/>
      <c r="AW60" s="386"/>
      <c r="AX60" s="386"/>
      <c r="AY60" s="386"/>
      <c r="AZ60" s="386"/>
      <c r="BA60" s="316">
        <f t="shared" si="17"/>
        <v>0</v>
      </c>
      <c r="BB60" s="129"/>
      <c r="BC60" s="169"/>
      <c r="BD60" s="303" t="str">
        <f t="shared" si="18"/>
        <v>正确</v>
      </c>
    </row>
    <row r="61" s="1" customFormat="1" ht="33" customHeight="1" spans="1:56">
      <c r="A61" s="381">
        <f t="shared" si="10"/>
        <v>57</v>
      </c>
      <c r="B61" s="128"/>
      <c r="C61" s="168"/>
      <c r="D61" s="229"/>
      <c r="E61" s="383"/>
      <c r="F61" s="384">
        <f t="shared" si="11"/>
        <v>31</v>
      </c>
      <c r="G61" s="17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313">
        <f t="shared" si="12"/>
        <v>0</v>
      </c>
      <c r="T61" s="171"/>
      <c r="U61" s="385"/>
      <c r="V61" s="173"/>
      <c r="W61" s="174"/>
      <c r="X61" s="174"/>
      <c r="Y61" s="174"/>
      <c r="Z61" s="174"/>
      <c r="AA61" s="174"/>
      <c r="AB61" s="163"/>
      <c r="AC61" s="316">
        <f t="shared" si="13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318">
        <f t="shared" si="14"/>
        <v>0</v>
      </c>
      <c r="AT61" s="316">
        <f t="shared" si="15"/>
        <v>0</v>
      </c>
      <c r="AU61" s="316">
        <f t="shared" si="16"/>
        <v>0</v>
      </c>
      <c r="AV61" s="180"/>
      <c r="AW61" s="386"/>
      <c r="AX61" s="386"/>
      <c r="AY61" s="386"/>
      <c r="AZ61" s="386"/>
      <c r="BA61" s="316">
        <f t="shared" si="17"/>
        <v>0</v>
      </c>
      <c r="BB61" s="129"/>
      <c r="BC61" s="169"/>
      <c r="BD61" s="303" t="str">
        <f t="shared" si="18"/>
        <v>正确</v>
      </c>
    </row>
    <row r="62" s="1" customFormat="1" ht="33" customHeight="1" spans="1:56">
      <c r="A62" s="381">
        <f t="shared" si="10"/>
        <v>58</v>
      </c>
      <c r="B62" s="128"/>
      <c r="C62" s="168"/>
      <c r="D62" s="229"/>
      <c r="E62" s="383"/>
      <c r="F62" s="384">
        <f t="shared" si="11"/>
        <v>31</v>
      </c>
      <c r="G62" s="17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313">
        <f t="shared" si="12"/>
        <v>0</v>
      </c>
      <c r="T62" s="171"/>
      <c r="U62" s="385"/>
      <c r="V62" s="173"/>
      <c r="W62" s="174"/>
      <c r="X62" s="174"/>
      <c r="Y62" s="174"/>
      <c r="Z62" s="174"/>
      <c r="AA62" s="174"/>
      <c r="AB62" s="163"/>
      <c r="AC62" s="316">
        <f t="shared" si="13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318">
        <f t="shared" si="14"/>
        <v>0</v>
      </c>
      <c r="AT62" s="316">
        <f t="shared" si="15"/>
        <v>0</v>
      </c>
      <c r="AU62" s="316">
        <f t="shared" si="16"/>
        <v>0</v>
      </c>
      <c r="AV62" s="180"/>
      <c r="AW62" s="386"/>
      <c r="AX62" s="386"/>
      <c r="AY62" s="386"/>
      <c r="AZ62" s="386"/>
      <c r="BA62" s="316">
        <f t="shared" si="17"/>
        <v>0</v>
      </c>
      <c r="BB62" s="129"/>
      <c r="BC62" s="169"/>
      <c r="BD62" s="303" t="str">
        <f t="shared" si="18"/>
        <v>正确</v>
      </c>
    </row>
    <row r="63" s="1" customFormat="1" ht="33" customHeight="1" spans="1:56">
      <c r="A63" s="381">
        <f t="shared" si="10"/>
        <v>59</v>
      </c>
      <c r="B63" s="128"/>
      <c r="C63" s="168"/>
      <c r="D63" s="229"/>
      <c r="E63" s="383"/>
      <c r="F63" s="384">
        <f t="shared" si="11"/>
        <v>31</v>
      </c>
      <c r="G63" s="17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313">
        <f t="shared" si="12"/>
        <v>0</v>
      </c>
      <c r="T63" s="171"/>
      <c r="U63" s="385"/>
      <c r="V63" s="173"/>
      <c r="W63" s="174"/>
      <c r="X63" s="174"/>
      <c r="Y63" s="174"/>
      <c r="Z63" s="174"/>
      <c r="AA63" s="174"/>
      <c r="AB63" s="163"/>
      <c r="AC63" s="316">
        <f t="shared" si="13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318">
        <f t="shared" si="14"/>
        <v>0</v>
      </c>
      <c r="AT63" s="316">
        <f t="shared" si="15"/>
        <v>0</v>
      </c>
      <c r="AU63" s="316">
        <f t="shared" si="16"/>
        <v>0</v>
      </c>
      <c r="AV63" s="180"/>
      <c r="AW63" s="386"/>
      <c r="AX63" s="386"/>
      <c r="AY63" s="386"/>
      <c r="AZ63" s="386"/>
      <c r="BA63" s="316">
        <f t="shared" si="17"/>
        <v>0</v>
      </c>
      <c r="BB63" s="129"/>
      <c r="BC63" s="169"/>
      <c r="BD63" s="303" t="str">
        <f t="shared" si="18"/>
        <v>正确</v>
      </c>
    </row>
    <row r="64" s="1" customFormat="1" ht="33" customHeight="1" spans="1:56">
      <c r="A64" s="381">
        <f t="shared" si="10"/>
        <v>60</v>
      </c>
      <c r="B64" s="128"/>
      <c r="C64" s="168"/>
      <c r="D64" s="229"/>
      <c r="E64" s="383"/>
      <c r="F64" s="384">
        <f t="shared" si="11"/>
        <v>31</v>
      </c>
      <c r="G64" s="17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313">
        <f t="shared" si="12"/>
        <v>0</v>
      </c>
      <c r="T64" s="171"/>
      <c r="U64" s="385"/>
      <c r="V64" s="173"/>
      <c r="W64" s="174"/>
      <c r="X64" s="174"/>
      <c r="Y64" s="174"/>
      <c r="Z64" s="174"/>
      <c r="AA64" s="174"/>
      <c r="AB64" s="163"/>
      <c r="AC64" s="316">
        <f t="shared" si="13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318">
        <f t="shared" si="14"/>
        <v>0</v>
      </c>
      <c r="AT64" s="316">
        <f t="shared" si="15"/>
        <v>0</v>
      </c>
      <c r="AU64" s="316">
        <f t="shared" si="16"/>
        <v>0</v>
      </c>
      <c r="AV64" s="180"/>
      <c r="AW64" s="386"/>
      <c r="AX64" s="386"/>
      <c r="AY64" s="386"/>
      <c r="AZ64" s="386"/>
      <c r="BA64" s="316">
        <f t="shared" si="17"/>
        <v>0</v>
      </c>
      <c r="BB64" s="129"/>
      <c r="BC64" s="169"/>
      <c r="BD64" s="303" t="str">
        <f t="shared" si="18"/>
        <v>正确</v>
      </c>
    </row>
    <row r="65" s="1" customFormat="1" ht="33" customHeight="1" spans="1:56">
      <c r="A65" s="381">
        <f t="shared" si="10"/>
        <v>61</v>
      </c>
      <c r="B65" s="128"/>
      <c r="C65" s="168"/>
      <c r="D65" s="229"/>
      <c r="E65" s="383"/>
      <c r="F65" s="384">
        <f t="shared" si="11"/>
        <v>31</v>
      </c>
      <c r="G65" s="17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313">
        <f t="shared" si="12"/>
        <v>0</v>
      </c>
      <c r="T65" s="171"/>
      <c r="U65" s="385"/>
      <c r="V65" s="173"/>
      <c r="W65" s="174"/>
      <c r="X65" s="174"/>
      <c r="Y65" s="174"/>
      <c r="Z65" s="174"/>
      <c r="AA65" s="174"/>
      <c r="AB65" s="163"/>
      <c r="AC65" s="316">
        <f t="shared" si="13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318">
        <f t="shared" si="14"/>
        <v>0</v>
      </c>
      <c r="AT65" s="316">
        <f t="shared" si="15"/>
        <v>0</v>
      </c>
      <c r="AU65" s="316">
        <f t="shared" si="16"/>
        <v>0</v>
      </c>
      <c r="AV65" s="180"/>
      <c r="AW65" s="386"/>
      <c r="AX65" s="386"/>
      <c r="AY65" s="386"/>
      <c r="AZ65" s="386"/>
      <c r="BA65" s="316">
        <f t="shared" si="17"/>
        <v>0</v>
      </c>
      <c r="BB65" s="129"/>
      <c r="BC65" s="169"/>
      <c r="BD65" s="303" t="str">
        <f t="shared" si="18"/>
        <v>正确</v>
      </c>
    </row>
    <row r="66" s="1" customFormat="1" ht="33" customHeight="1" spans="1:56">
      <c r="A66" s="381">
        <f t="shared" si="10"/>
        <v>62</v>
      </c>
      <c r="B66" s="128"/>
      <c r="C66" s="168"/>
      <c r="D66" s="229"/>
      <c r="E66" s="383"/>
      <c r="F66" s="384">
        <f t="shared" si="11"/>
        <v>31</v>
      </c>
      <c r="G66" s="17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313">
        <f t="shared" si="12"/>
        <v>0</v>
      </c>
      <c r="T66" s="171"/>
      <c r="U66" s="385"/>
      <c r="V66" s="173"/>
      <c r="W66" s="174"/>
      <c r="X66" s="174"/>
      <c r="Y66" s="174"/>
      <c r="Z66" s="174"/>
      <c r="AA66" s="174"/>
      <c r="AB66" s="163"/>
      <c r="AC66" s="316">
        <f t="shared" si="13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318">
        <f t="shared" si="14"/>
        <v>0</v>
      </c>
      <c r="AT66" s="316">
        <f t="shared" si="15"/>
        <v>0</v>
      </c>
      <c r="AU66" s="316">
        <f t="shared" si="16"/>
        <v>0</v>
      </c>
      <c r="AV66" s="180"/>
      <c r="AW66" s="386"/>
      <c r="AX66" s="386"/>
      <c r="AY66" s="386"/>
      <c r="AZ66" s="386"/>
      <c r="BA66" s="316">
        <f t="shared" si="17"/>
        <v>0</v>
      </c>
      <c r="BB66" s="129"/>
      <c r="BC66" s="169"/>
      <c r="BD66" s="303" t="str">
        <f t="shared" si="18"/>
        <v>正确</v>
      </c>
    </row>
    <row r="67" s="1" customFormat="1" ht="33" customHeight="1" spans="1:56">
      <c r="A67" s="381">
        <f t="shared" si="10"/>
        <v>63</v>
      </c>
      <c r="B67" s="128"/>
      <c r="C67" s="168"/>
      <c r="D67" s="229"/>
      <c r="E67" s="383"/>
      <c r="F67" s="384">
        <f t="shared" si="11"/>
        <v>31</v>
      </c>
      <c r="G67" s="17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313">
        <f t="shared" si="12"/>
        <v>0</v>
      </c>
      <c r="T67" s="171"/>
      <c r="U67" s="385"/>
      <c r="V67" s="173"/>
      <c r="W67" s="174"/>
      <c r="X67" s="174"/>
      <c r="Y67" s="174"/>
      <c r="Z67" s="174"/>
      <c r="AA67" s="174"/>
      <c r="AB67" s="163"/>
      <c r="AC67" s="316">
        <f t="shared" si="13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318">
        <f t="shared" si="14"/>
        <v>0</v>
      </c>
      <c r="AT67" s="316">
        <f t="shared" si="15"/>
        <v>0</v>
      </c>
      <c r="AU67" s="316">
        <f t="shared" si="16"/>
        <v>0</v>
      </c>
      <c r="AV67" s="180"/>
      <c r="AW67" s="386"/>
      <c r="AX67" s="386"/>
      <c r="AY67" s="386"/>
      <c r="AZ67" s="386"/>
      <c r="BA67" s="316">
        <f t="shared" si="17"/>
        <v>0</v>
      </c>
      <c r="BB67" s="129"/>
      <c r="BC67" s="169"/>
      <c r="BD67" s="303" t="str">
        <f t="shared" si="18"/>
        <v>正确</v>
      </c>
    </row>
    <row r="68" s="1" customFormat="1" ht="33" customHeight="1" spans="1:56">
      <c r="A68" s="381">
        <f t="shared" ref="A68:A131" si="19">ROW()-4</f>
        <v>64</v>
      </c>
      <c r="B68" s="128"/>
      <c r="C68" s="168"/>
      <c r="D68" s="229"/>
      <c r="E68" s="383"/>
      <c r="F68" s="384">
        <f t="shared" si="11"/>
        <v>31</v>
      </c>
      <c r="G68" s="17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313">
        <f t="shared" ref="S68:S131" si="20">P68+Q68-R68</f>
        <v>0</v>
      </c>
      <c r="T68" s="171"/>
      <c r="U68" s="385"/>
      <c r="V68" s="173"/>
      <c r="W68" s="174"/>
      <c r="X68" s="174"/>
      <c r="Y68" s="174"/>
      <c r="Z68" s="174"/>
      <c r="AA68" s="174"/>
      <c r="AB68" s="163"/>
      <c r="AC68" s="316">
        <f t="shared" ref="AC68:AC131" si="21">IF(G68="是",30,0)</f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318">
        <f t="shared" ref="AS68:AS131" si="22">IFERROR(U68/$E$2*2*H68+I68*2,0)</f>
        <v>0</v>
      </c>
      <c r="AT68" s="316">
        <f t="shared" ref="AT68:AT131" si="23">IFERROR(U68/$E$2*(J68+K68*0.2+L68+M68*0.5),0)</f>
        <v>0</v>
      </c>
      <c r="AU68" s="316">
        <f t="shared" ref="AU68:AU131" si="24">ROUND(SUM(V68:AP68)-SUM(AQ68:AT68),2)</f>
        <v>0</v>
      </c>
      <c r="AV68" s="180"/>
      <c r="AW68" s="386"/>
      <c r="AX68" s="386"/>
      <c r="AY68" s="386"/>
      <c r="AZ68" s="386"/>
      <c r="BA68" s="316">
        <f t="shared" ref="BA68:BA131" si="25">ROUND(AU68-SUM(AV68:AZ68),2)</f>
        <v>0</v>
      </c>
      <c r="BB68" s="129"/>
      <c r="BC68" s="169"/>
      <c r="BD68" s="303" t="str">
        <f t="shared" ref="BD68:BD131" si="26">IF(U68-SUM(V68:AB68)=0,"正确","错误")</f>
        <v>正确</v>
      </c>
    </row>
    <row r="69" s="1" customFormat="1" ht="33" customHeight="1" spans="1:56">
      <c r="A69" s="381">
        <f t="shared" si="19"/>
        <v>65</v>
      </c>
      <c r="B69" s="128"/>
      <c r="C69" s="168"/>
      <c r="D69" s="229"/>
      <c r="E69" s="383"/>
      <c r="F69" s="384">
        <f t="shared" si="11"/>
        <v>31</v>
      </c>
      <c r="G69" s="17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313">
        <f t="shared" si="20"/>
        <v>0</v>
      </c>
      <c r="T69" s="171"/>
      <c r="U69" s="385"/>
      <c r="V69" s="173"/>
      <c r="W69" s="174"/>
      <c r="X69" s="174"/>
      <c r="Y69" s="174"/>
      <c r="Z69" s="174"/>
      <c r="AA69" s="174"/>
      <c r="AB69" s="163"/>
      <c r="AC69" s="316">
        <f t="shared" si="21"/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318">
        <f t="shared" si="22"/>
        <v>0</v>
      </c>
      <c r="AT69" s="316">
        <f t="shared" si="23"/>
        <v>0</v>
      </c>
      <c r="AU69" s="316">
        <f t="shared" si="24"/>
        <v>0</v>
      </c>
      <c r="AV69" s="180"/>
      <c r="AW69" s="386"/>
      <c r="AX69" s="386"/>
      <c r="AY69" s="386"/>
      <c r="AZ69" s="386"/>
      <c r="BA69" s="316">
        <f t="shared" si="25"/>
        <v>0</v>
      </c>
      <c r="BB69" s="129"/>
      <c r="BC69" s="169"/>
      <c r="BD69" s="303" t="str">
        <f t="shared" si="26"/>
        <v>正确</v>
      </c>
    </row>
    <row r="70" s="1" customFormat="1" ht="33" customHeight="1" spans="1:56">
      <c r="A70" s="381">
        <f t="shared" si="19"/>
        <v>66</v>
      </c>
      <c r="B70" s="128"/>
      <c r="C70" s="168"/>
      <c r="D70" s="229"/>
      <c r="E70" s="383"/>
      <c r="F70" s="384">
        <f t="shared" si="11"/>
        <v>31</v>
      </c>
      <c r="G70" s="17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313">
        <f t="shared" si="20"/>
        <v>0</v>
      </c>
      <c r="T70" s="171"/>
      <c r="U70" s="385"/>
      <c r="V70" s="173"/>
      <c r="W70" s="174"/>
      <c r="X70" s="174"/>
      <c r="Y70" s="174"/>
      <c r="Z70" s="174"/>
      <c r="AA70" s="174"/>
      <c r="AB70" s="163"/>
      <c r="AC70" s="316">
        <f t="shared" si="21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318">
        <f t="shared" si="22"/>
        <v>0</v>
      </c>
      <c r="AT70" s="316">
        <f t="shared" si="23"/>
        <v>0</v>
      </c>
      <c r="AU70" s="316">
        <f t="shared" si="24"/>
        <v>0</v>
      </c>
      <c r="AV70" s="180"/>
      <c r="AW70" s="386"/>
      <c r="AX70" s="386"/>
      <c r="AY70" s="386"/>
      <c r="AZ70" s="386"/>
      <c r="BA70" s="316">
        <f t="shared" si="25"/>
        <v>0</v>
      </c>
      <c r="BB70" s="129"/>
      <c r="BC70" s="169"/>
      <c r="BD70" s="303" t="str">
        <f t="shared" si="26"/>
        <v>正确</v>
      </c>
    </row>
    <row r="71" s="1" customFormat="1" ht="33" customHeight="1" spans="1:56">
      <c r="A71" s="381">
        <f t="shared" si="19"/>
        <v>67</v>
      </c>
      <c r="B71" s="128"/>
      <c r="C71" s="168"/>
      <c r="D71" s="229"/>
      <c r="E71" s="383"/>
      <c r="F71" s="384">
        <f t="shared" si="11"/>
        <v>31</v>
      </c>
      <c r="G71" s="17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313">
        <f t="shared" si="20"/>
        <v>0</v>
      </c>
      <c r="T71" s="171"/>
      <c r="U71" s="385"/>
      <c r="V71" s="173"/>
      <c r="W71" s="174"/>
      <c r="X71" s="174"/>
      <c r="Y71" s="174"/>
      <c r="Z71" s="174"/>
      <c r="AA71" s="174"/>
      <c r="AB71" s="163"/>
      <c r="AC71" s="316">
        <f t="shared" si="21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318">
        <f t="shared" si="22"/>
        <v>0</v>
      </c>
      <c r="AT71" s="316">
        <f t="shared" si="23"/>
        <v>0</v>
      </c>
      <c r="AU71" s="316">
        <f t="shared" si="24"/>
        <v>0</v>
      </c>
      <c r="AV71" s="180"/>
      <c r="AW71" s="386"/>
      <c r="AX71" s="386"/>
      <c r="AY71" s="386"/>
      <c r="AZ71" s="386"/>
      <c r="BA71" s="316">
        <f t="shared" si="25"/>
        <v>0</v>
      </c>
      <c r="BB71" s="129"/>
      <c r="BC71" s="169"/>
      <c r="BD71" s="303" t="str">
        <f t="shared" si="26"/>
        <v>正确</v>
      </c>
    </row>
    <row r="72" s="1" customFormat="1" ht="33" customHeight="1" spans="1:56">
      <c r="A72" s="381">
        <f t="shared" si="19"/>
        <v>68</v>
      </c>
      <c r="B72" s="128"/>
      <c r="C72" s="168"/>
      <c r="D72" s="229"/>
      <c r="E72" s="383"/>
      <c r="F72" s="384">
        <f t="shared" si="11"/>
        <v>31</v>
      </c>
      <c r="G72" s="17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313">
        <f t="shared" si="20"/>
        <v>0</v>
      </c>
      <c r="T72" s="171"/>
      <c r="U72" s="385"/>
      <c r="V72" s="173"/>
      <c r="W72" s="174"/>
      <c r="X72" s="174"/>
      <c r="Y72" s="174"/>
      <c r="Z72" s="174"/>
      <c r="AA72" s="174"/>
      <c r="AB72" s="163"/>
      <c r="AC72" s="316">
        <f t="shared" si="21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318">
        <f t="shared" si="22"/>
        <v>0</v>
      </c>
      <c r="AT72" s="316">
        <f t="shared" si="23"/>
        <v>0</v>
      </c>
      <c r="AU72" s="316">
        <f t="shared" si="24"/>
        <v>0</v>
      </c>
      <c r="AV72" s="180"/>
      <c r="AW72" s="386"/>
      <c r="AX72" s="386"/>
      <c r="AY72" s="386"/>
      <c r="AZ72" s="386"/>
      <c r="BA72" s="316">
        <f t="shared" si="25"/>
        <v>0</v>
      </c>
      <c r="BB72" s="129"/>
      <c r="BC72" s="169"/>
      <c r="BD72" s="303" t="str">
        <f t="shared" si="26"/>
        <v>正确</v>
      </c>
    </row>
    <row r="73" s="1" customFormat="1" ht="33" customHeight="1" spans="1:56">
      <c r="A73" s="381">
        <f t="shared" si="19"/>
        <v>69</v>
      </c>
      <c r="B73" s="128"/>
      <c r="C73" s="168"/>
      <c r="D73" s="229"/>
      <c r="E73" s="383"/>
      <c r="F73" s="384">
        <f t="shared" si="11"/>
        <v>31</v>
      </c>
      <c r="G73" s="17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313">
        <f t="shared" si="20"/>
        <v>0</v>
      </c>
      <c r="T73" s="171"/>
      <c r="U73" s="385"/>
      <c r="V73" s="173"/>
      <c r="W73" s="174"/>
      <c r="X73" s="174"/>
      <c r="Y73" s="174"/>
      <c r="Z73" s="174"/>
      <c r="AA73" s="174"/>
      <c r="AB73" s="163"/>
      <c r="AC73" s="316">
        <f t="shared" si="21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318">
        <f t="shared" si="22"/>
        <v>0</v>
      </c>
      <c r="AT73" s="316">
        <f t="shared" si="23"/>
        <v>0</v>
      </c>
      <c r="AU73" s="316">
        <f t="shared" si="24"/>
        <v>0</v>
      </c>
      <c r="AV73" s="180"/>
      <c r="AW73" s="386"/>
      <c r="AX73" s="386"/>
      <c r="AY73" s="386"/>
      <c r="AZ73" s="386"/>
      <c r="BA73" s="316">
        <f t="shared" si="25"/>
        <v>0</v>
      </c>
      <c r="BB73" s="129"/>
      <c r="BC73" s="169"/>
      <c r="BD73" s="303" t="str">
        <f t="shared" si="26"/>
        <v>正确</v>
      </c>
    </row>
    <row r="74" s="1" customFormat="1" ht="33" customHeight="1" spans="1:56">
      <c r="A74" s="381">
        <f t="shared" si="19"/>
        <v>70</v>
      </c>
      <c r="B74" s="128"/>
      <c r="C74" s="168"/>
      <c r="D74" s="229"/>
      <c r="E74" s="383"/>
      <c r="F74" s="384">
        <f t="shared" si="11"/>
        <v>31</v>
      </c>
      <c r="G74" s="17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313">
        <f t="shared" si="20"/>
        <v>0</v>
      </c>
      <c r="T74" s="171"/>
      <c r="U74" s="385"/>
      <c r="V74" s="173"/>
      <c r="W74" s="174"/>
      <c r="X74" s="174"/>
      <c r="Y74" s="174"/>
      <c r="Z74" s="174"/>
      <c r="AA74" s="174"/>
      <c r="AB74" s="163"/>
      <c r="AC74" s="316">
        <f t="shared" si="21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318">
        <f t="shared" si="22"/>
        <v>0</v>
      </c>
      <c r="AT74" s="316">
        <f t="shared" si="23"/>
        <v>0</v>
      </c>
      <c r="AU74" s="316">
        <f t="shared" si="24"/>
        <v>0</v>
      </c>
      <c r="AV74" s="180"/>
      <c r="AW74" s="386"/>
      <c r="AX74" s="386"/>
      <c r="AY74" s="386"/>
      <c r="AZ74" s="386"/>
      <c r="BA74" s="316">
        <f t="shared" si="25"/>
        <v>0</v>
      </c>
      <c r="BB74" s="129"/>
      <c r="BC74" s="169"/>
      <c r="BD74" s="303" t="str">
        <f t="shared" si="26"/>
        <v>正确</v>
      </c>
    </row>
    <row r="75" s="1" customFormat="1" ht="33" customHeight="1" spans="1:56">
      <c r="A75" s="381">
        <f t="shared" si="19"/>
        <v>71</v>
      </c>
      <c r="B75" s="128"/>
      <c r="C75" s="168"/>
      <c r="D75" s="229"/>
      <c r="E75" s="383"/>
      <c r="F75" s="384">
        <f t="shared" si="11"/>
        <v>31</v>
      </c>
      <c r="G75" s="17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313">
        <f t="shared" si="20"/>
        <v>0</v>
      </c>
      <c r="T75" s="171"/>
      <c r="U75" s="385"/>
      <c r="V75" s="173"/>
      <c r="W75" s="174"/>
      <c r="X75" s="174"/>
      <c r="Y75" s="174"/>
      <c r="Z75" s="174"/>
      <c r="AA75" s="174"/>
      <c r="AB75" s="163"/>
      <c r="AC75" s="316">
        <f t="shared" si="21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318">
        <f t="shared" si="22"/>
        <v>0</v>
      </c>
      <c r="AT75" s="316">
        <f t="shared" si="23"/>
        <v>0</v>
      </c>
      <c r="AU75" s="316">
        <f t="shared" si="24"/>
        <v>0</v>
      </c>
      <c r="AV75" s="180"/>
      <c r="AW75" s="386"/>
      <c r="AX75" s="386"/>
      <c r="AY75" s="386"/>
      <c r="AZ75" s="386"/>
      <c r="BA75" s="316">
        <f t="shared" si="25"/>
        <v>0</v>
      </c>
      <c r="BB75" s="129"/>
      <c r="BC75" s="169"/>
      <c r="BD75" s="303" t="str">
        <f t="shared" si="26"/>
        <v>正确</v>
      </c>
    </row>
    <row r="76" s="1" customFormat="1" ht="33" customHeight="1" spans="1:56">
      <c r="A76" s="381">
        <f t="shared" si="19"/>
        <v>72</v>
      </c>
      <c r="B76" s="128"/>
      <c r="C76" s="168"/>
      <c r="D76" s="229"/>
      <c r="E76" s="383"/>
      <c r="F76" s="384">
        <f t="shared" si="11"/>
        <v>31</v>
      </c>
      <c r="G76" s="17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313">
        <f t="shared" si="20"/>
        <v>0</v>
      </c>
      <c r="T76" s="171"/>
      <c r="U76" s="385"/>
      <c r="V76" s="173"/>
      <c r="W76" s="174"/>
      <c r="X76" s="174"/>
      <c r="Y76" s="174"/>
      <c r="Z76" s="174"/>
      <c r="AA76" s="174"/>
      <c r="AB76" s="163"/>
      <c r="AC76" s="316">
        <f t="shared" si="21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318">
        <f t="shared" si="22"/>
        <v>0</v>
      </c>
      <c r="AT76" s="316">
        <f t="shared" si="23"/>
        <v>0</v>
      </c>
      <c r="AU76" s="316">
        <f t="shared" si="24"/>
        <v>0</v>
      </c>
      <c r="AV76" s="180"/>
      <c r="AW76" s="386"/>
      <c r="AX76" s="386"/>
      <c r="AY76" s="386"/>
      <c r="AZ76" s="386"/>
      <c r="BA76" s="316">
        <f t="shared" si="25"/>
        <v>0</v>
      </c>
      <c r="BB76" s="129"/>
      <c r="BC76" s="169"/>
      <c r="BD76" s="303" t="str">
        <f t="shared" si="26"/>
        <v>正确</v>
      </c>
    </row>
    <row r="77" s="1" customFormat="1" ht="33" customHeight="1" spans="1:56">
      <c r="A77" s="381">
        <f t="shared" si="19"/>
        <v>73</v>
      </c>
      <c r="B77" s="128"/>
      <c r="C77" s="168"/>
      <c r="D77" s="229"/>
      <c r="E77" s="383"/>
      <c r="F77" s="384">
        <f t="shared" si="11"/>
        <v>31</v>
      </c>
      <c r="G77" s="17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313">
        <f t="shared" si="20"/>
        <v>0</v>
      </c>
      <c r="T77" s="171"/>
      <c r="U77" s="385"/>
      <c r="V77" s="173"/>
      <c r="W77" s="174"/>
      <c r="X77" s="174"/>
      <c r="Y77" s="174"/>
      <c r="Z77" s="174"/>
      <c r="AA77" s="174"/>
      <c r="AB77" s="163"/>
      <c r="AC77" s="316">
        <f t="shared" si="21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318">
        <f t="shared" si="22"/>
        <v>0</v>
      </c>
      <c r="AT77" s="316">
        <f t="shared" si="23"/>
        <v>0</v>
      </c>
      <c r="AU77" s="316">
        <f t="shared" si="24"/>
        <v>0</v>
      </c>
      <c r="AV77" s="180"/>
      <c r="AW77" s="386"/>
      <c r="AX77" s="386"/>
      <c r="AY77" s="386"/>
      <c r="AZ77" s="386"/>
      <c r="BA77" s="316">
        <f t="shared" si="25"/>
        <v>0</v>
      </c>
      <c r="BB77" s="129"/>
      <c r="BC77" s="169"/>
      <c r="BD77" s="303" t="str">
        <f t="shared" si="26"/>
        <v>正确</v>
      </c>
    </row>
    <row r="78" s="1" customFormat="1" ht="33" customHeight="1" spans="1:56">
      <c r="A78" s="381">
        <f t="shared" si="19"/>
        <v>74</v>
      </c>
      <c r="B78" s="128"/>
      <c r="C78" s="168"/>
      <c r="D78" s="229"/>
      <c r="E78" s="383"/>
      <c r="F78" s="384">
        <f t="shared" si="11"/>
        <v>31</v>
      </c>
      <c r="G78" s="17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313">
        <f t="shared" si="20"/>
        <v>0</v>
      </c>
      <c r="T78" s="171"/>
      <c r="U78" s="385"/>
      <c r="V78" s="173"/>
      <c r="W78" s="174"/>
      <c r="X78" s="174"/>
      <c r="Y78" s="174"/>
      <c r="Z78" s="174"/>
      <c r="AA78" s="174"/>
      <c r="AB78" s="163"/>
      <c r="AC78" s="316">
        <f t="shared" si="21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318">
        <f t="shared" si="22"/>
        <v>0</v>
      </c>
      <c r="AT78" s="316">
        <f t="shared" si="23"/>
        <v>0</v>
      </c>
      <c r="AU78" s="316">
        <f t="shared" si="24"/>
        <v>0</v>
      </c>
      <c r="AV78" s="180"/>
      <c r="AW78" s="386"/>
      <c r="AX78" s="386"/>
      <c r="AY78" s="386"/>
      <c r="AZ78" s="386"/>
      <c r="BA78" s="316">
        <f t="shared" si="25"/>
        <v>0</v>
      </c>
      <c r="BB78" s="129"/>
      <c r="BC78" s="169"/>
      <c r="BD78" s="303" t="str">
        <f t="shared" si="26"/>
        <v>正确</v>
      </c>
    </row>
    <row r="79" s="1" customFormat="1" ht="33" customHeight="1" spans="1:56">
      <c r="A79" s="381">
        <f t="shared" si="19"/>
        <v>75</v>
      </c>
      <c r="B79" s="128"/>
      <c r="C79" s="168"/>
      <c r="D79" s="229"/>
      <c r="E79" s="383"/>
      <c r="F79" s="384">
        <f t="shared" si="11"/>
        <v>31</v>
      </c>
      <c r="G79" s="17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313">
        <f t="shared" si="20"/>
        <v>0</v>
      </c>
      <c r="T79" s="171"/>
      <c r="U79" s="385"/>
      <c r="V79" s="173"/>
      <c r="W79" s="174"/>
      <c r="X79" s="174"/>
      <c r="Y79" s="174"/>
      <c r="Z79" s="174"/>
      <c r="AA79" s="174"/>
      <c r="AB79" s="163"/>
      <c r="AC79" s="316">
        <f t="shared" si="21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318">
        <f t="shared" si="22"/>
        <v>0</v>
      </c>
      <c r="AT79" s="316">
        <f t="shared" si="23"/>
        <v>0</v>
      </c>
      <c r="AU79" s="316">
        <f t="shared" si="24"/>
        <v>0</v>
      </c>
      <c r="AV79" s="180"/>
      <c r="AW79" s="386"/>
      <c r="AX79" s="386"/>
      <c r="AY79" s="386"/>
      <c r="AZ79" s="386"/>
      <c r="BA79" s="316">
        <f t="shared" si="25"/>
        <v>0</v>
      </c>
      <c r="BB79" s="129"/>
      <c r="BC79" s="169"/>
      <c r="BD79" s="303" t="str">
        <f t="shared" si="26"/>
        <v>正确</v>
      </c>
    </row>
    <row r="80" s="1" customFormat="1" ht="33" customHeight="1" spans="1:56">
      <c r="A80" s="381">
        <f t="shared" si="19"/>
        <v>76</v>
      </c>
      <c r="B80" s="128"/>
      <c r="C80" s="168"/>
      <c r="D80" s="229"/>
      <c r="E80" s="383"/>
      <c r="F80" s="384">
        <f t="shared" si="11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313">
        <f t="shared" si="20"/>
        <v>0</v>
      </c>
      <c r="T80" s="171"/>
      <c r="U80" s="385"/>
      <c r="V80" s="173"/>
      <c r="W80" s="174"/>
      <c r="X80" s="174"/>
      <c r="Y80" s="174"/>
      <c r="Z80" s="174"/>
      <c r="AA80" s="174"/>
      <c r="AB80" s="163"/>
      <c r="AC80" s="316">
        <f t="shared" si="21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318">
        <f t="shared" si="22"/>
        <v>0</v>
      </c>
      <c r="AT80" s="316">
        <f t="shared" si="23"/>
        <v>0</v>
      </c>
      <c r="AU80" s="316">
        <f t="shared" si="24"/>
        <v>0</v>
      </c>
      <c r="AV80" s="180"/>
      <c r="AW80" s="386"/>
      <c r="AX80" s="386"/>
      <c r="AY80" s="386"/>
      <c r="AZ80" s="386"/>
      <c r="BA80" s="316">
        <f t="shared" si="25"/>
        <v>0</v>
      </c>
      <c r="BB80" s="129"/>
      <c r="BC80" s="169"/>
      <c r="BD80" s="303" t="str">
        <f t="shared" si="26"/>
        <v>正确</v>
      </c>
    </row>
    <row r="81" s="1" customFormat="1" ht="33" customHeight="1" spans="1:56">
      <c r="A81" s="381">
        <f t="shared" si="19"/>
        <v>77</v>
      </c>
      <c r="B81" s="128"/>
      <c r="C81" s="168"/>
      <c r="D81" s="229"/>
      <c r="E81" s="383"/>
      <c r="F81" s="384">
        <f t="shared" si="11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313">
        <f t="shared" si="20"/>
        <v>0</v>
      </c>
      <c r="T81" s="171"/>
      <c r="U81" s="385"/>
      <c r="V81" s="173"/>
      <c r="W81" s="174"/>
      <c r="X81" s="174"/>
      <c r="Y81" s="174"/>
      <c r="Z81" s="174"/>
      <c r="AA81" s="174"/>
      <c r="AB81" s="163"/>
      <c r="AC81" s="316">
        <f t="shared" si="21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318">
        <f t="shared" si="22"/>
        <v>0</v>
      </c>
      <c r="AT81" s="316">
        <f t="shared" si="23"/>
        <v>0</v>
      </c>
      <c r="AU81" s="316">
        <f t="shared" si="24"/>
        <v>0</v>
      </c>
      <c r="AV81" s="180"/>
      <c r="AW81" s="386"/>
      <c r="AX81" s="386"/>
      <c r="AY81" s="386"/>
      <c r="AZ81" s="386"/>
      <c r="BA81" s="316">
        <f t="shared" si="25"/>
        <v>0</v>
      </c>
      <c r="BB81" s="129"/>
      <c r="BC81" s="169"/>
      <c r="BD81" s="303" t="str">
        <f t="shared" si="26"/>
        <v>正确</v>
      </c>
    </row>
    <row r="82" s="1" customFormat="1" ht="33" customHeight="1" spans="1:56">
      <c r="A82" s="381">
        <f t="shared" si="19"/>
        <v>78</v>
      </c>
      <c r="B82" s="128"/>
      <c r="C82" s="168"/>
      <c r="D82" s="229"/>
      <c r="E82" s="383"/>
      <c r="F82" s="384">
        <f t="shared" si="11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313">
        <f t="shared" si="20"/>
        <v>0</v>
      </c>
      <c r="T82" s="171"/>
      <c r="U82" s="385"/>
      <c r="V82" s="173"/>
      <c r="W82" s="174"/>
      <c r="X82" s="174"/>
      <c r="Y82" s="174"/>
      <c r="Z82" s="174"/>
      <c r="AA82" s="174"/>
      <c r="AB82" s="163"/>
      <c r="AC82" s="316">
        <f t="shared" si="21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318">
        <f t="shared" si="22"/>
        <v>0</v>
      </c>
      <c r="AT82" s="316">
        <f t="shared" si="23"/>
        <v>0</v>
      </c>
      <c r="AU82" s="316">
        <f t="shared" si="24"/>
        <v>0</v>
      </c>
      <c r="AV82" s="180"/>
      <c r="AW82" s="386"/>
      <c r="AX82" s="386"/>
      <c r="AY82" s="386"/>
      <c r="AZ82" s="386"/>
      <c r="BA82" s="316">
        <f t="shared" si="25"/>
        <v>0</v>
      </c>
      <c r="BB82" s="129"/>
      <c r="BC82" s="169"/>
      <c r="BD82" s="303" t="str">
        <f t="shared" si="26"/>
        <v>正确</v>
      </c>
    </row>
    <row r="83" s="1" customFormat="1" ht="33" customHeight="1" spans="1:56">
      <c r="A83" s="381">
        <f t="shared" si="19"/>
        <v>79</v>
      </c>
      <c r="B83" s="128"/>
      <c r="C83" s="168"/>
      <c r="D83" s="229"/>
      <c r="E83" s="383"/>
      <c r="F83" s="384">
        <f t="shared" si="11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313">
        <f t="shared" si="20"/>
        <v>0</v>
      </c>
      <c r="T83" s="171"/>
      <c r="U83" s="385"/>
      <c r="V83" s="173"/>
      <c r="W83" s="174"/>
      <c r="X83" s="174"/>
      <c r="Y83" s="174"/>
      <c r="Z83" s="174"/>
      <c r="AA83" s="174"/>
      <c r="AB83" s="163"/>
      <c r="AC83" s="316">
        <f t="shared" si="21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318">
        <f t="shared" si="22"/>
        <v>0</v>
      </c>
      <c r="AT83" s="316">
        <f t="shared" si="23"/>
        <v>0</v>
      </c>
      <c r="AU83" s="316">
        <f t="shared" si="24"/>
        <v>0</v>
      </c>
      <c r="AV83" s="180"/>
      <c r="AW83" s="386"/>
      <c r="AX83" s="386"/>
      <c r="AY83" s="386"/>
      <c r="AZ83" s="386"/>
      <c r="BA83" s="316">
        <f t="shared" si="25"/>
        <v>0</v>
      </c>
      <c r="BB83" s="129"/>
      <c r="BC83" s="169"/>
      <c r="BD83" s="303" t="str">
        <f t="shared" si="26"/>
        <v>正确</v>
      </c>
    </row>
    <row r="84" s="1" customFormat="1" ht="33" customHeight="1" spans="1:56">
      <c r="A84" s="381">
        <f t="shared" si="19"/>
        <v>80</v>
      </c>
      <c r="B84" s="128"/>
      <c r="C84" s="168"/>
      <c r="D84" s="229"/>
      <c r="E84" s="383"/>
      <c r="F84" s="384">
        <f t="shared" si="11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313">
        <f t="shared" si="20"/>
        <v>0</v>
      </c>
      <c r="T84" s="171"/>
      <c r="U84" s="385"/>
      <c r="V84" s="173"/>
      <c r="W84" s="174"/>
      <c r="X84" s="174"/>
      <c r="Y84" s="174"/>
      <c r="Z84" s="174"/>
      <c r="AA84" s="174"/>
      <c r="AB84" s="163"/>
      <c r="AC84" s="316">
        <f t="shared" si="21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318">
        <f t="shared" si="22"/>
        <v>0</v>
      </c>
      <c r="AT84" s="316">
        <f t="shared" si="23"/>
        <v>0</v>
      </c>
      <c r="AU84" s="316">
        <f t="shared" si="24"/>
        <v>0</v>
      </c>
      <c r="AV84" s="180"/>
      <c r="AW84" s="386"/>
      <c r="AX84" s="386"/>
      <c r="AY84" s="386"/>
      <c r="AZ84" s="386"/>
      <c r="BA84" s="316">
        <f t="shared" si="25"/>
        <v>0</v>
      </c>
      <c r="BB84" s="129"/>
      <c r="BC84" s="169"/>
      <c r="BD84" s="303" t="str">
        <f t="shared" si="26"/>
        <v>正确</v>
      </c>
    </row>
    <row r="85" s="1" customFormat="1" ht="33" customHeight="1" spans="1:56">
      <c r="A85" s="381">
        <f t="shared" si="19"/>
        <v>81</v>
      </c>
      <c r="B85" s="128"/>
      <c r="C85" s="168"/>
      <c r="D85" s="229"/>
      <c r="E85" s="383"/>
      <c r="F85" s="384">
        <f t="shared" si="11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313">
        <f t="shared" si="20"/>
        <v>0</v>
      </c>
      <c r="T85" s="171"/>
      <c r="U85" s="385"/>
      <c r="V85" s="173"/>
      <c r="W85" s="174"/>
      <c r="X85" s="174"/>
      <c r="Y85" s="174"/>
      <c r="Z85" s="174"/>
      <c r="AA85" s="174"/>
      <c r="AB85" s="163"/>
      <c r="AC85" s="316">
        <f t="shared" si="21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318">
        <f t="shared" si="22"/>
        <v>0</v>
      </c>
      <c r="AT85" s="316">
        <f t="shared" si="23"/>
        <v>0</v>
      </c>
      <c r="AU85" s="316">
        <f t="shared" si="24"/>
        <v>0</v>
      </c>
      <c r="AV85" s="180"/>
      <c r="AW85" s="386"/>
      <c r="AX85" s="386"/>
      <c r="AY85" s="386"/>
      <c r="AZ85" s="386"/>
      <c r="BA85" s="316">
        <f t="shared" si="25"/>
        <v>0</v>
      </c>
      <c r="BB85" s="129"/>
      <c r="BC85" s="169"/>
      <c r="BD85" s="303" t="str">
        <f t="shared" si="26"/>
        <v>正确</v>
      </c>
    </row>
    <row r="86" s="1" customFormat="1" ht="33" customHeight="1" spans="1:56">
      <c r="A86" s="381">
        <f t="shared" si="19"/>
        <v>82</v>
      </c>
      <c r="B86" s="128"/>
      <c r="C86" s="168"/>
      <c r="D86" s="229"/>
      <c r="E86" s="383"/>
      <c r="F86" s="384">
        <f t="shared" si="11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313">
        <f t="shared" si="20"/>
        <v>0</v>
      </c>
      <c r="T86" s="171"/>
      <c r="U86" s="385"/>
      <c r="V86" s="173"/>
      <c r="W86" s="174"/>
      <c r="X86" s="174"/>
      <c r="Y86" s="174"/>
      <c r="Z86" s="174"/>
      <c r="AA86" s="174"/>
      <c r="AB86" s="163"/>
      <c r="AC86" s="316">
        <f t="shared" si="21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318">
        <f t="shared" si="22"/>
        <v>0</v>
      </c>
      <c r="AT86" s="316">
        <f t="shared" si="23"/>
        <v>0</v>
      </c>
      <c r="AU86" s="316">
        <f t="shared" si="24"/>
        <v>0</v>
      </c>
      <c r="AV86" s="180"/>
      <c r="AW86" s="386"/>
      <c r="AX86" s="386"/>
      <c r="AY86" s="386"/>
      <c r="AZ86" s="386"/>
      <c r="BA86" s="316">
        <f t="shared" si="25"/>
        <v>0</v>
      </c>
      <c r="BB86" s="129"/>
      <c r="BC86" s="169"/>
      <c r="BD86" s="303" t="str">
        <f t="shared" si="26"/>
        <v>正确</v>
      </c>
    </row>
    <row r="87" s="1" customFormat="1" ht="33" customHeight="1" spans="1:56">
      <c r="A87" s="381">
        <f t="shared" si="19"/>
        <v>83</v>
      </c>
      <c r="B87" s="128"/>
      <c r="C87" s="168"/>
      <c r="D87" s="229"/>
      <c r="E87" s="383"/>
      <c r="F87" s="384">
        <f t="shared" si="11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313">
        <f t="shared" si="20"/>
        <v>0</v>
      </c>
      <c r="T87" s="171"/>
      <c r="U87" s="385"/>
      <c r="V87" s="173"/>
      <c r="W87" s="174"/>
      <c r="X87" s="174"/>
      <c r="Y87" s="174"/>
      <c r="Z87" s="174"/>
      <c r="AA87" s="174"/>
      <c r="AB87" s="163"/>
      <c r="AC87" s="316">
        <f t="shared" si="21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318">
        <f t="shared" si="22"/>
        <v>0</v>
      </c>
      <c r="AT87" s="316">
        <f t="shared" si="23"/>
        <v>0</v>
      </c>
      <c r="AU87" s="316">
        <f t="shared" si="24"/>
        <v>0</v>
      </c>
      <c r="AV87" s="180"/>
      <c r="AW87" s="386"/>
      <c r="AX87" s="386"/>
      <c r="AY87" s="386"/>
      <c r="AZ87" s="386"/>
      <c r="BA87" s="316">
        <f t="shared" si="25"/>
        <v>0</v>
      </c>
      <c r="BB87" s="129"/>
      <c r="BC87" s="169"/>
      <c r="BD87" s="303" t="str">
        <f t="shared" si="26"/>
        <v>正确</v>
      </c>
    </row>
    <row r="88" s="1" customFormat="1" ht="33" customHeight="1" spans="1:56">
      <c r="A88" s="381">
        <f t="shared" si="19"/>
        <v>84</v>
      </c>
      <c r="B88" s="128"/>
      <c r="C88" s="168"/>
      <c r="D88" s="229"/>
      <c r="E88" s="383"/>
      <c r="F88" s="384">
        <f t="shared" si="11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313">
        <f t="shared" si="20"/>
        <v>0</v>
      </c>
      <c r="T88" s="171"/>
      <c r="U88" s="385"/>
      <c r="V88" s="173"/>
      <c r="W88" s="174"/>
      <c r="X88" s="174"/>
      <c r="Y88" s="174"/>
      <c r="Z88" s="174"/>
      <c r="AA88" s="174"/>
      <c r="AB88" s="163"/>
      <c r="AC88" s="316">
        <f t="shared" si="21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318">
        <f t="shared" si="22"/>
        <v>0</v>
      </c>
      <c r="AT88" s="316">
        <f t="shared" si="23"/>
        <v>0</v>
      </c>
      <c r="AU88" s="316">
        <f t="shared" si="24"/>
        <v>0</v>
      </c>
      <c r="AV88" s="180"/>
      <c r="AW88" s="386"/>
      <c r="AX88" s="386"/>
      <c r="AY88" s="386"/>
      <c r="AZ88" s="386"/>
      <c r="BA88" s="316">
        <f t="shared" si="25"/>
        <v>0</v>
      </c>
      <c r="BB88" s="129"/>
      <c r="BC88" s="169"/>
      <c r="BD88" s="303" t="str">
        <f t="shared" si="26"/>
        <v>正确</v>
      </c>
    </row>
    <row r="89" s="1" customFormat="1" ht="33" customHeight="1" spans="1:56">
      <c r="A89" s="381">
        <f t="shared" si="19"/>
        <v>85</v>
      </c>
      <c r="B89" s="128"/>
      <c r="C89" s="168"/>
      <c r="D89" s="229"/>
      <c r="E89" s="383"/>
      <c r="F89" s="384">
        <f t="shared" ref="F89:F152" si="27">IF($C$2-D89+1&lt;$E$2,$C$2-D89+1,$E$2)</f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313">
        <f t="shared" si="20"/>
        <v>0</v>
      </c>
      <c r="T89" s="171"/>
      <c r="U89" s="385"/>
      <c r="V89" s="173"/>
      <c r="W89" s="174"/>
      <c r="X89" s="174"/>
      <c r="Y89" s="174"/>
      <c r="Z89" s="174"/>
      <c r="AA89" s="174"/>
      <c r="AB89" s="163"/>
      <c r="AC89" s="316">
        <f t="shared" si="21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318">
        <f t="shared" si="22"/>
        <v>0</v>
      </c>
      <c r="AT89" s="316">
        <f t="shared" si="23"/>
        <v>0</v>
      </c>
      <c r="AU89" s="316">
        <f t="shared" si="24"/>
        <v>0</v>
      </c>
      <c r="AV89" s="180"/>
      <c r="AW89" s="386"/>
      <c r="AX89" s="386"/>
      <c r="AY89" s="386"/>
      <c r="AZ89" s="386"/>
      <c r="BA89" s="316">
        <f t="shared" si="25"/>
        <v>0</v>
      </c>
      <c r="BB89" s="129"/>
      <c r="BC89" s="169"/>
      <c r="BD89" s="303" t="str">
        <f t="shared" si="26"/>
        <v>正确</v>
      </c>
    </row>
    <row r="90" s="1" customFormat="1" ht="33" customHeight="1" spans="1:56">
      <c r="A90" s="381">
        <f t="shared" si="19"/>
        <v>86</v>
      </c>
      <c r="B90" s="128"/>
      <c r="C90" s="168"/>
      <c r="D90" s="229"/>
      <c r="E90" s="383"/>
      <c r="F90" s="384">
        <f t="shared" si="27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313">
        <f t="shared" si="20"/>
        <v>0</v>
      </c>
      <c r="T90" s="171"/>
      <c r="U90" s="385"/>
      <c r="V90" s="173"/>
      <c r="W90" s="174"/>
      <c r="X90" s="174"/>
      <c r="Y90" s="174"/>
      <c r="Z90" s="174"/>
      <c r="AA90" s="174"/>
      <c r="AB90" s="163"/>
      <c r="AC90" s="316">
        <f t="shared" si="21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318">
        <f t="shared" si="22"/>
        <v>0</v>
      </c>
      <c r="AT90" s="316">
        <f t="shared" si="23"/>
        <v>0</v>
      </c>
      <c r="AU90" s="316">
        <f t="shared" si="24"/>
        <v>0</v>
      </c>
      <c r="AV90" s="180"/>
      <c r="AW90" s="386"/>
      <c r="AX90" s="386"/>
      <c r="AY90" s="386"/>
      <c r="AZ90" s="386"/>
      <c r="BA90" s="316">
        <f t="shared" si="25"/>
        <v>0</v>
      </c>
      <c r="BB90" s="129"/>
      <c r="BC90" s="169"/>
      <c r="BD90" s="303" t="str">
        <f t="shared" si="26"/>
        <v>正确</v>
      </c>
    </row>
    <row r="91" s="1" customFormat="1" ht="33" customHeight="1" spans="1:56">
      <c r="A91" s="381">
        <f t="shared" si="19"/>
        <v>87</v>
      </c>
      <c r="B91" s="128"/>
      <c r="C91" s="168"/>
      <c r="D91" s="229"/>
      <c r="E91" s="383"/>
      <c r="F91" s="384">
        <f t="shared" si="27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313">
        <f t="shared" si="20"/>
        <v>0</v>
      </c>
      <c r="T91" s="171"/>
      <c r="U91" s="385"/>
      <c r="V91" s="173"/>
      <c r="W91" s="174"/>
      <c r="X91" s="174"/>
      <c r="Y91" s="174"/>
      <c r="Z91" s="174"/>
      <c r="AA91" s="174"/>
      <c r="AB91" s="163"/>
      <c r="AC91" s="316">
        <f t="shared" si="21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318">
        <f t="shared" si="22"/>
        <v>0</v>
      </c>
      <c r="AT91" s="316">
        <f t="shared" si="23"/>
        <v>0</v>
      </c>
      <c r="AU91" s="316">
        <f t="shared" si="24"/>
        <v>0</v>
      </c>
      <c r="AV91" s="180"/>
      <c r="AW91" s="386"/>
      <c r="AX91" s="386"/>
      <c r="AY91" s="386"/>
      <c r="AZ91" s="386"/>
      <c r="BA91" s="316">
        <f t="shared" si="25"/>
        <v>0</v>
      </c>
      <c r="BB91" s="129"/>
      <c r="BC91" s="169"/>
      <c r="BD91" s="303" t="str">
        <f t="shared" si="26"/>
        <v>正确</v>
      </c>
    </row>
    <row r="92" s="1" customFormat="1" ht="33" customHeight="1" spans="1:56">
      <c r="A92" s="381">
        <f t="shared" si="19"/>
        <v>88</v>
      </c>
      <c r="B92" s="128"/>
      <c r="C92" s="168"/>
      <c r="D92" s="229"/>
      <c r="E92" s="383"/>
      <c r="F92" s="384">
        <f t="shared" si="27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313">
        <f t="shared" si="20"/>
        <v>0</v>
      </c>
      <c r="T92" s="171"/>
      <c r="U92" s="385"/>
      <c r="V92" s="173"/>
      <c r="W92" s="174"/>
      <c r="X92" s="174"/>
      <c r="Y92" s="174"/>
      <c r="Z92" s="174"/>
      <c r="AA92" s="174"/>
      <c r="AB92" s="163"/>
      <c r="AC92" s="316">
        <f t="shared" si="21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318">
        <f t="shared" si="22"/>
        <v>0</v>
      </c>
      <c r="AT92" s="316">
        <f t="shared" si="23"/>
        <v>0</v>
      </c>
      <c r="AU92" s="316">
        <f t="shared" si="24"/>
        <v>0</v>
      </c>
      <c r="AV92" s="180"/>
      <c r="AW92" s="386"/>
      <c r="AX92" s="386"/>
      <c r="AY92" s="386"/>
      <c r="AZ92" s="386"/>
      <c r="BA92" s="316">
        <f t="shared" si="25"/>
        <v>0</v>
      </c>
      <c r="BB92" s="129"/>
      <c r="BC92" s="169"/>
      <c r="BD92" s="303" t="str">
        <f t="shared" si="26"/>
        <v>正确</v>
      </c>
    </row>
    <row r="93" s="1" customFormat="1" ht="33" customHeight="1" spans="1:56">
      <c r="A93" s="381">
        <f t="shared" si="19"/>
        <v>89</v>
      </c>
      <c r="B93" s="128"/>
      <c r="C93" s="168"/>
      <c r="D93" s="229"/>
      <c r="E93" s="383"/>
      <c r="F93" s="384">
        <f t="shared" si="27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313">
        <f t="shared" si="20"/>
        <v>0</v>
      </c>
      <c r="T93" s="171"/>
      <c r="U93" s="385"/>
      <c r="V93" s="173"/>
      <c r="W93" s="174"/>
      <c r="X93" s="174"/>
      <c r="Y93" s="174"/>
      <c r="Z93" s="174"/>
      <c r="AA93" s="174"/>
      <c r="AB93" s="163"/>
      <c r="AC93" s="316">
        <f t="shared" si="21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318">
        <f t="shared" si="22"/>
        <v>0</v>
      </c>
      <c r="AT93" s="316">
        <f t="shared" si="23"/>
        <v>0</v>
      </c>
      <c r="AU93" s="316">
        <f t="shared" si="24"/>
        <v>0</v>
      </c>
      <c r="AV93" s="180"/>
      <c r="AW93" s="386"/>
      <c r="AX93" s="386"/>
      <c r="AY93" s="386"/>
      <c r="AZ93" s="386"/>
      <c r="BA93" s="316">
        <f t="shared" si="25"/>
        <v>0</v>
      </c>
      <c r="BB93" s="129"/>
      <c r="BC93" s="169"/>
      <c r="BD93" s="303" t="str">
        <f t="shared" si="26"/>
        <v>正确</v>
      </c>
    </row>
    <row r="94" s="1" customFormat="1" ht="33" customHeight="1" spans="1:56">
      <c r="A94" s="381">
        <f t="shared" si="19"/>
        <v>90</v>
      </c>
      <c r="B94" s="128"/>
      <c r="C94" s="168"/>
      <c r="D94" s="229"/>
      <c r="E94" s="383"/>
      <c r="F94" s="384">
        <f t="shared" si="27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313">
        <f t="shared" si="20"/>
        <v>0</v>
      </c>
      <c r="T94" s="171"/>
      <c r="U94" s="385"/>
      <c r="V94" s="173"/>
      <c r="W94" s="174"/>
      <c r="X94" s="174"/>
      <c r="Y94" s="174"/>
      <c r="Z94" s="174"/>
      <c r="AA94" s="174"/>
      <c r="AB94" s="163"/>
      <c r="AC94" s="316">
        <f t="shared" si="21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318">
        <f t="shared" si="22"/>
        <v>0</v>
      </c>
      <c r="AT94" s="316">
        <f t="shared" si="23"/>
        <v>0</v>
      </c>
      <c r="AU94" s="316">
        <f t="shared" si="24"/>
        <v>0</v>
      </c>
      <c r="AV94" s="180"/>
      <c r="AW94" s="386"/>
      <c r="AX94" s="386"/>
      <c r="AY94" s="386"/>
      <c r="AZ94" s="386"/>
      <c r="BA94" s="316">
        <f t="shared" si="25"/>
        <v>0</v>
      </c>
      <c r="BB94" s="129"/>
      <c r="BC94" s="169"/>
      <c r="BD94" s="303" t="str">
        <f t="shared" si="26"/>
        <v>正确</v>
      </c>
    </row>
    <row r="95" s="1" customFormat="1" ht="33" customHeight="1" spans="1:56">
      <c r="A95" s="381">
        <f t="shared" si="19"/>
        <v>91</v>
      </c>
      <c r="B95" s="128"/>
      <c r="C95" s="168"/>
      <c r="D95" s="229"/>
      <c r="E95" s="383"/>
      <c r="F95" s="384">
        <f t="shared" si="27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313">
        <f t="shared" si="20"/>
        <v>0</v>
      </c>
      <c r="T95" s="171"/>
      <c r="U95" s="385"/>
      <c r="V95" s="173"/>
      <c r="W95" s="174"/>
      <c r="X95" s="174"/>
      <c r="Y95" s="174"/>
      <c r="Z95" s="174"/>
      <c r="AA95" s="174"/>
      <c r="AB95" s="163"/>
      <c r="AC95" s="316">
        <f t="shared" si="21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318">
        <f t="shared" si="22"/>
        <v>0</v>
      </c>
      <c r="AT95" s="316">
        <f t="shared" si="23"/>
        <v>0</v>
      </c>
      <c r="AU95" s="316">
        <f t="shared" si="24"/>
        <v>0</v>
      </c>
      <c r="AV95" s="180"/>
      <c r="AW95" s="386"/>
      <c r="AX95" s="386"/>
      <c r="AY95" s="386"/>
      <c r="AZ95" s="386"/>
      <c r="BA95" s="316">
        <f t="shared" si="25"/>
        <v>0</v>
      </c>
      <c r="BB95" s="129"/>
      <c r="BC95" s="169"/>
      <c r="BD95" s="303" t="str">
        <f t="shared" si="26"/>
        <v>正确</v>
      </c>
    </row>
    <row r="96" s="1" customFormat="1" ht="33" customHeight="1" spans="1:56">
      <c r="A96" s="381">
        <f t="shared" si="19"/>
        <v>92</v>
      </c>
      <c r="B96" s="128"/>
      <c r="C96" s="168"/>
      <c r="D96" s="229"/>
      <c r="E96" s="383"/>
      <c r="F96" s="384">
        <f t="shared" si="27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313">
        <f t="shared" si="20"/>
        <v>0</v>
      </c>
      <c r="T96" s="171"/>
      <c r="U96" s="385"/>
      <c r="V96" s="173"/>
      <c r="W96" s="174"/>
      <c r="X96" s="174"/>
      <c r="Y96" s="174"/>
      <c r="Z96" s="174"/>
      <c r="AA96" s="174"/>
      <c r="AB96" s="163"/>
      <c r="AC96" s="316">
        <f t="shared" si="21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318">
        <f t="shared" si="22"/>
        <v>0</v>
      </c>
      <c r="AT96" s="316">
        <f t="shared" si="23"/>
        <v>0</v>
      </c>
      <c r="AU96" s="316">
        <f t="shared" si="24"/>
        <v>0</v>
      </c>
      <c r="AV96" s="180"/>
      <c r="AW96" s="386"/>
      <c r="AX96" s="386"/>
      <c r="AY96" s="386"/>
      <c r="AZ96" s="386"/>
      <c r="BA96" s="316">
        <f t="shared" si="25"/>
        <v>0</v>
      </c>
      <c r="BB96" s="129"/>
      <c r="BC96" s="169"/>
      <c r="BD96" s="303" t="str">
        <f t="shared" si="26"/>
        <v>正确</v>
      </c>
    </row>
    <row r="97" s="1" customFormat="1" ht="33" customHeight="1" spans="1:56">
      <c r="A97" s="381">
        <f t="shared" si="19"/>
        <v>93</v>
      </c>
      <c r="B97" s="128"/>
      <c r="C97" s="168"/>
      <c r="D97" s="229"/>
      <c r="E97" s="383"/>
      <c r="F97" s="384">
        <f t="shared" si="27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313">
        <f t="shared" si="20"/>
        <v>0</v>
      </c>
      <c r="T97" s="171"/>
      <c r="U97" s="385"/>
      <c r="V97" s="173"/>
      <c r="W97" s="174"/>
      <c r="X97" s="174"/>
      <c r="Y97" s="174"/>
      <c r="Z97" s="174"/>
      <c r="AA97" s="174"/>
      <c r="AB97" s="163"/>
      <c r="AC97" s="316">
        <f t="shared" si="21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318">
        <f t="shared" si="22"/>
        <v>0</v>
      </c>
      <c r="AT97" s="316">
        <f t="shared" si="23"/>
        <v>0</v>
      </c>
      <c r="AU97" s="316">
        <f t="shared" si="24"/>
        <v>0</v>
      </c>
      <c r="AV97" s="180"/>
      <c r="AW97" s="386"/>
      <c r="AX97" s="386"/>
      <c r="AY97" s="386"/>
      <c r="AZ97" s="386"/>
      <c r="BA97" s="316">
        <f t="shared" si="25"/>
        <v>0</v>
      </c>
      <c r="BB97" s="129"/>
      <c r="BC97" s="169"/>
      <c r="BD97" s="303" t="str">
        <f t="shared" si="26"/>
        <v>正确</v>
      </c>
    </row>
    <row r="98" s="1" customFormat="1" ht="33" customHeight="1" spans="1:56">
      <c r="A98" s="381">
        <f t="shared" si="19"/>
        <v>94</v>
      </c>
      <c r="B98" s="128"/>
      <c r="C98" s="168"/>
      <c r="D98" s="229"/>
      <c r="E98" s="383"/>
      <c r="F98" s="384">
        <f t="shared" si="27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313">
        <f t="shared" si="20"/>
        <v>0</v>
      </c>
      <c r="T98" s="171"/>
      <c r="U98" s="385"/>
      <c r="V98" s="173"/>
      <c r="W98" s="174"/>
      <c r="X98" s="174"/>
      <c r="Y98" s="174"/>
      <c r="Z98" s="174"/>
      <c r="AA98" s="174"/>
      <c r="AB98" s="163"/>
      <c r="AC98" s="316">
        <f t="shared" si="21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318">
        <f t="shared" si="22"/>
        <v>0</v>
      </c>
      <c r="AT98" s="316">
        <f t="shared" si="23"/>
        <v>0</v>
      </c>
      <c r="AU98" s="316">
        <f t="shared" si="24"/>
        <v>0</v>
      </c>
      <c r="AV98" s="180"/>
      <c r="AW98" s="386"/>
      <c r="AX98" s="386"/>
      <c r="AY98" s="386"/>
      <c r="AZ98" s="386"/>
      <c r="BA98" s="316">
        <f t="shared" si="25"/>
        <v>0</v>
      </c>
      <c r="BB98" s="129"/>
      <c r="BC98" s="169"/>
      <c r="BD98" s="303" t="str">
        <f t="shared" si="26"/>
        <v>正确</v>
      </c>
    </row>
    <row r="99" s="1" customFormat="1" ht="33" customHeight="1" spans="1:56">
      <c r="A99" s="381">
        <f t="shared" si="19"/>
        <v>95</v>
      </c>
      <c r="B99" s="128"/>
      <c r="C99" s="168"/>
      <c r="D99" s="229"/>
      <c r="E99" s="383"/>
      <c r="F99" s="384">
        <f t="shared" si="27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313">
        <f t="shared" si="20"/>
        <v>0</v>
      </c>
      <c r="T99" s="171"/>
      <c r="U99" s="385"/>
      <c r="V99" s="173"/>
      <c r="W99" s="174"/>
      <c r="X99" s="174"/>
      <c r="Y99" s="174"/>
      <c r="Z99" s="174"/>
      <c r="AA99" s="174"/>
      <c r="AB99" s="163"/>
      <c r="AC99" s="316">
        <f t="shared" si="21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318">
        <f t="shared" si="22"/>
        <v>0</v>
      </c>
      <c r="AT99" s="316">
        <f t="shared" si="23"/>
        <v>0</v>
      </c>
      <c r="AU99" s="316">
        <f t="shared" si="24"/>
        <v>0</v>
      </c>
      <c r="AV99" s="180"/>
      <c r="AW99" s="386"/>
      <c r="AX99" s="386"/>
      <c r="AY99" s="386"/>
      <c r="AZ99" s="386"/>
      <c r="BA99" s="316">
        <f t="shared" si="25"/>
        <v>0</v>
      </c>
      <c r="BB99" s="129"/>
      <c r="BC99" s="169"/>
      <c r="BD99" s="303" t="str">
        <f t="shared" si="26"/>
        <v>正确</v>
      </c>
    </row>
    <row r="100" s="1" customFormat="1" ht="33" customHeight="1" spans="1:56">
      <c r="A100" s="381">
        <f t="shared" si="19"/>
        <v>96</v>
      </c>
      <c r="B100" s="128"/>
      <c r="C100" s="168"/>
      <c r="D100" s="229"/>
      <c r="E100" s="383"/>
      <c r="F100" s="384">
        <f t="shared" si="27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313">
        <f t="shared" si="20"/>
        <v>0</v>
      </c>
      <c r="T100" s="171"/>
      <c r="U100" s="385"/>
      <c r="V100" s="173"/>
      <c r="W100" s="174"/>
      <c r="X100" s="174"/>
      <c r="Y100" s="174"/>
      <c r="Z100" s="174"/>
      <c r="AA100" s="174"/>
      <c r="AB100" s="163"/>
      <c r="AC100" s="316">
        <f t="shared" si="21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318">
        <f t="shared" si="22"/>
        <v>0</v>
      </c>
      <c r="AT100" s="316">
        <f t="shared" si="23"/>
        <v>0</v>
      </c>
      <c r="AU100" s="316">
        <f t="shared" si="24"/>
        <v>0</v>
      </c>
      <c r="AV100" s="180"/>
      <c r="AW100" s="386"/>
      <c r="AX100" s="386"/>
      <c r="AY100" s="386"/>
      <c r="AZ100" s="386"/>
      <c r="BA100" s="316">
        <f t="shared" si="25"/>
        <v>0</v>
      </c>
      <c r="BB100" s="129"/>
      <c r="BC100" s="169"/>
      <c r="BD100" s="303" t="str">
        <f t="shared" si="26"/>
        <v>正确</v>
      </c>
    </row>
    <row r="101" s="1" customFormat="1" ht="33" customHeight="1" spans="1:56">
      <c r="A101" s="381">
        <f t="shared" si="19"/>
        <v>97</v>
      </c>
      <c r="B101" s="128"/>
      <c r="C101" s="168"/>
      <c r="D101" s="229"/>
      <c r="E101" s="383"/>
      <c r="F101" s="384">
        <f t="shared" si="27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313">
        <f t="shared" si="20"/>
        <v>0</v>
      </c>
      <c r="T101" s="171"/>
      <c r="U101" s="385"/>
      <c r="V101" s="173"/>
      <c r="W101" s="174"/>
      <c r="X101" s="174"/>
      <c r="Y101" s="174"/>
      <c r="Z101" s="174"/>
      <c r="AA101" s="174"/>
      <c r="AB101" s="163"/>
      <c r="AC101" s="316">
        <f t="shared" si="21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318">
        <f t="shared" si="22"/>
        <v>0</v>
      </c>
      <c r="AT101" s="316">
        <f t="shared" si="23"/>
        <v>0</v>
      </c>
      <c r="AU101" s="316">
        <f t="shared" si="24"/>
        <v>0</v>
      </c>
      <c r="AV101" s="180"/>
      <c r="AW101" s="386"/>
      <c r="AX101" s="386"/>
      <c r="AY101" s="386"/>
      <c r="AZ101" s="386"/>
      <c r="BA101" s="316">
        <f t="shared" si="25"/>
        <v>0</v>
      </c>
      <c r="BB101" s="129"/>
      <c r="BC101" s="169"/>
      <c r="BD101" s="303" t="str">
        <f t="shared" si="26"/>
        <v>正确</v>
      </c>
    </row>
    <row r="102" s="1" customFormat="1" ht="33" customHeight="1" spans="1:56">
      <c r="A102" s="381">
        <f t="shared" si="19"/>
        <v>98</v>
      </c>
      <c r="B102" s="128"/>
      <c r="C102" s="168"/>
      <c r="D102" s="229"/>
      <c r="E102" s="383"/>
      <c r="F102" s="384">
        <f t="shared" si="27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313">
        <f t="shared" si="20"/>
        <v>0</v>
      </c>
      <c r="T102" s="171"/>
      <c r="U102" s="385"/>
      <c r="V102" s="173"/>
      <c r="W102" s="174"/>
      <c r="X102" s="174"/>
      <c r="Y102" s="174"/>
      <c r="Z102" s="174"/>
      <c r="AA102" s="174"/>
      <c r="AB102" s="163"/>
      <c r="AC102" s="316">
        <f t="shared" si="21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318">
        <f t="shared" si="22"/>
        <v>0</v>
      </c>
      <c r="AT102" s="316">
        <f t="shared" si="23"/>
        <v>0</v>
      </c>
      <c r="AU102" s="316">
        <f t="shared" si="24"/>
        <v>0</v>
      </c>
      <c r="AV102" s="180"/>
      <c r="AW102" s="386"/>
      <c r="AX102" s="386"/>
      <c r="AY102" s="386"/>
      <c r="AZ102" s="386"/>
      <c r="BA102" s="316">
        <f t="shared" si="25"/>
        <v>0</v>
      </c>
      <c r="BB102" s="129"/>
      <c r="BC102" s="169"/>
      <c r="BD102" s="303" t="str">
        <f t="shared" si="26"/>
        <v>正确</v>
      </c>
    </row>
    <row r="103" s="1" customFormat="1" ht="33" customHeight="1" spans="1:56">
      <c r="A103" s="381">
        <f t="shared" si="19"/>
        <v>99</v>
      </c>
      <c r="B103" s="128"/>
      <c r="C103" s="168"/>
      <c r="D103" s="229"/>
      <c r="E103" s="383"/>
      <c r="F103" s="384">
        <f t="shared" si="27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313">
        <f t="shared" si="20"/>
        <v>0</v>
      </c>
      <c r="T103" s="171"/>
      <c r="U103" s="385"/>
      <c r="V103" s="173"/>
      <c r="W103" s="174"/>
      <c r="X103" s="174"/>
      <c r="Y103" s="174"/>
      <c r="Z103" s="174"/>
      <c r="AA103" s="174"/>
      <c r="AB103" s="163"/>
      <c r="AC103" s="316">
        <f t="shared" si="21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318">
        <f t="shared" si="22"/>
        <v>0</v>
      </c>
      <c r="AT103" s="316">
        <f t="shared" si="23"/>
        <v>0</v>
      </c>
      <c r="AU103" s="316">
        <f t="shared" si="24"/>
        <v>0</v>
      </c>
      <c r="AV103" s="180"/>
      <c r="AW103" s="386"/>
      <c r="AX103" s="386"/>
      <c r="AY103" s="386"/>
      <c r="AZ103" s="386"/>
      <c r="BA103" s="316">
        <f t="shared" si="25"/>
        <v>0</v>
      </c>
      <c r="BB103" s="129"/>
      <c r="BC103" s="169"/>
      <c r="BD103" s="303" t="str">
        <f t="shared" si="26"/>
        <v>正确</v>
      </c>
    </row>
    <row r="104" s="1" customFormat="1" ht="33" customHeight="1" spans="1:56">
      <c r="A104" s="381">
        <f t="shared" si="19"/>
        <v>100</v>
      </c>
      <c r="B104" s="128"/>
      <c r="C104" s="168"/>
      <c r="D104" s="229"/>
      <c r="E104" s="383"/>
      <c r="F104" s="384">
        <f t="shared" si="27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313">
        <f t="shared" si="20"/>
        <v>0</v>
      </c>
      <c r="T104" s="171"/>
      <c r="U104" s="385"/>
      <c r="V104" s="173"/>
      <c r="W104" s="174"/>
      <c r="X104" s="174"/>
      <c r="Y104" s="174"/>
      <c r="Z104" s="174"/>
      <c r="AA104" s="174"/>
      <c r="AB104" s="163"/>
      <c r="AC104" s="316">
        <f t="shared" si="21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318">
        <f t="shared" si="22"/>
        <v>0</v>
      </c>
      <c r="AT104" s="316">
        <f t="shared" si="23"/>
        <v>0</v>
      </c>
      <c r="AU104" s="316">
        <f t="shared" si="24"/>
        <v>0</v>
      </c>
      <c r="AV104" s="180"/>
      <c r="AW104" s="386"/>
      <c r="AX104" s="386"/>
      <c r="AY104" s="386"/>
      <c r="AZ104" s="386"/>
      <c r="BA104" s="316">
        <f t="shared" si="25"/>
        <v>0</v>
      </c>
      <c r="BB104" s="129"/>
      <c r="BC104" s="169"/>
      <c r="BD104" s="303" t="str">
        <f t="shared" si="26"/>
        <v>正确</v>
      </c>
    </row>
    <row r="105" s="1" customFormat="1" ht="33" customHeight="1" spans="1:56">
      <c r="A105" s="381">
        <f t="shared" si="19"/>
        <v>101</v>
      </c>
      <c r="B105" s="128"/>
      <c r="C105" s="168"/>
      <c r="D105" s="229"/>
      <c r="E105" s="383"/>
      <c r="F105" s="384">
        <f t="shared" si="27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313">
        <f t="shared" si="20"/>
        <v>0</v>
      </c>
      <c r="T105" s="171"/>
      <c r="U105" s="385"/>
      <c r="V105" s="173"/>
      <c r="W105" s="174"/>
      <c r="X105" s="174"/>
      <c r="Y105" s="174"/>
      <c r="Z105" s="174"/>
      <c r="AA105" s="174"/>
      <c r="AB105" s="163"/>
      <c r="AC105" s="316">
        <f t="shared" si="21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318">
        <f t="shared" si="22"/>
        <v>0</v>
      </c>
      <c r="AT105" s="316">
        <f t="shared" si="23"/>
        <v>0</v>
      </c>
      <c r="AU105" s="316">
        <f t="shared" si="24"/>
        <v>0</v>
      </c>
      <c r="AV105" s="180"/>
      <c r="AW105" s="386"/>
      <c r="AX105" s="386"/>
      <c r="AY105" s="386"/>
      <c r="AZ105" s="386"/>
      <c r="BA105" s="316">
        <f t="shared" si="25"/>
        <v>0</v>
      </c>
      <c r="BB105" s="129"/>
      <c r="BC105" s="169"/>
      <c r="BD105" s="303" t="str">
        <f t="shared" si="26"/>
        <v>正确</v>
      </c>
    </row>
    <row r="106" s="1" customFormat="1" ht="33" customHeight="1" spans="1:56">
      <c r="A106" s="381">
        <f t="shared" si="19"/>
        <v>102</v>
      </c>
      <c r="B106" s="128"/>
      <c r="C106" s="168"/>
      <c r="D106" s="229"/>
      <c r="E106" s="383"/>
      <c r="F106" s="384">
        <f t="shared" si="27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313">
        <f t="shared" si="20"/>
        <v>0</v>
      </c>
      <c r="T106" s="171"/>
      <c r="U106" s="385"/>
      <c r="V106" s="173"/>
      <c r="W106" s="174"/>
      <c r="X106" s="174"/>
      <c r="Y106" s="174"/>
      <c r="Z106" s="174"/>
      <c r="AA106" s="174"/>
      <c r="AB106" s="163"/>
      <c r="AC106" s="316">
        <f t="shared" si="21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318">
        <f t="shared" si="22"/>
        <v>0</v>
      </c>
      <c r="AT106" s="316">
        <f t="shared" si="23"/>
        <v>0</v>
      </c>
      <c r="AU106" s="316">
        <f t="shared" si="24"/>
        <v>0</v>
      </c>
      <c r="AV106" s="180"/>
      <c r="AW106" s="386"/>
      <c r="AX106" s="386"/>
      <c r="AY106" s="386"/>
      <c r="AZ106" s="386"/>
      <c r="BA106" s="316">
        <f t="shared" si="25"/>
        <v>0</v>
      </c>
      <c r="BB106" s="129"/>
      <c r="BC106" s="169"/>
      <c r="BD106" s="303" t="str">
        <f t="shared" si="26"/>
        <v>正确</v>
      </c>
    </row>
    <row r="107" s="1" customFormat="1" ht="33" customHeight="1" spans="1:56">
      <c r="A107" s="381">
        <f t="shared" si="19"/>
        <v>103</v>
      </c>
      <c r="B107" s="128"/>
      <c r="C107" s="168"/>
      <c r="D107" s="229"/>
      <c r="E107" s="383"/>
      <c r="F107" s="384">
        <f t="shared" si="27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313">
        <f t="shared" si="20"/>
        <v>0</v>
      </c>
      <c r="T107" s="171"/>
      <c r="U107" s="385"/>
      <c r="V107" s="173"/>
      <c r="W107" s="174"/>
      <c r="X107" s="174"/>
      <c r="Y107" s="174"/>
      <c r="Z107" s="174"/>
      <c r="AA107" s="174"/>
      <c r="AB107" s="163"/>
      <c r="AC107" s="316">
        <f t="shared" si="21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318">
        <f t="shared" si="22"/>
        <v>0</v>
      </c>
      <c r="AT107" s="316">
        <f t="shared" si="23"/>
        <v>0</v>
      </c>
      <c r="AU107" s="316">
        <f t="shared" si="24"/>
        <v>0</v>
      </c>
      <c r="AV107" s="180"/>
      <c r="AW107" s="386"/>
      <c r="AX107" s="386"/>
      <c r="AY107" s="386"/>
      <c r="AZ107" s="386"/>
      <c r="BA107" s="316">
        <f t="shared" si="25"/>
        <v>0</v>
      </c>
      <c r="BB107" s="129"/>
      <c r="BC107" s="169"/>
      <c r="BD107" s="303" t="str">
        <f t="shared" si="26"/>
        <v>正确</v>
      </c>
    </row>
    <row r="108" s="1" customFormat="1" ht="33" customHeight="1" spans="1:56">
      <c r="A108" s="381">
        <f t="shared" si="19"/>
        <v>104</v>
      </c>
      <c r="B108" s="128"/>
      <c r="C108" s="168"/>
      <c r="D108" s="229"/>
      <c r="E108" s="383"/>
      <c r="F108" s="384">
        <f t="shared" si="27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313">
        <f t="shared" si="20"/>
        <v>0</v>
      </c>
      <c r="T108" s="171"/>
      <c r="U108" s="385"/>
      <c r="V108" s="173"/>
      <c r="W108" s="174"/>
      <c r="X108" s="174"/>
      <c r="Y108" s="174"/>
      <c r="Z108" s="174"/>
      <c r="AA108" s="174"/>
      <c r="AB108" s="163"/>
      <c r="AC108" s="316">
        <f t="shared" si="21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318">
        <f t="shared" si="22"/>
        <v>0</v>
      </c>
      <c r="AT108" s="316">
        <f t="shared" si="23"/>
        <v>0</v>
      </c>
      <c r="AU108" s="316">
        <f t="shared" si="24"/>
        <v>0</v>
      </c>
      <c r="AV108" s="180"/>
      <c r="AW108" s="386"/>
      <c r="AX108" s="386"/>
      <c r="AY108" s="386"/>
      <c r="AZ108" s="386"/>
      <c r="BA108" s="316">
        <f t="shared" si="25"/>
        <v>0</v>
      </c>
      <c r="BB108" s="129"/>
      <c r="BC108" s="169"/>
      <c r="BD108" s="303" t="str">
        <f t="shared" si="26"/>
        <v>正确</v>
      </c>
    </row>
    <row r="109" s="1" customFormat="1" ht="33" customHeight="1" spans="1:56">
      <c r="A109" s="381">
        <f t="shared" si="19"/>
        <v>105</v>
      </c>
      <c r="B109" s="128"/>
      <c r="C109" s="168"/>
      <c r="D109" s="229"/>
      <c r="E109" s="383"/>
      <c r="F109" s="384">
        <f t="shared" si="27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313">
        <f t="shared" si="20"/>
        <v>0</v>
      </c>
      <c r="T109" s="171"/>
      <c r="U109" s="385"/>
      <c r="V109" s="173"/>
      <c r="W109" s="174"/>
      <c r="X109" s="174"/>
      <c r="Y109" s="174"/>
      <c r="Z109" s="174"/>
      <c r="AA109" s="174"/>
      <c r="AB109" s="163"/>
      <c r="AC109" s="316">
        <f t="shared" si="21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318">
        <f t="shared" si="22"/>
        <v>0</v>
      </c>
      <c r="AT109" s="316">
        <f t="shared" si="23"/>
        <v>0</v>
      </c>
      <c r="AU109" s="316">
        <f t="shared" si="24"/>
        <v>0</v>
      </c>
      <c r="AV109" s="180"/>
      <c r="AW109" s="386"/>
      <c r="AX109" s="386"/>
      <c r="AY109" s="386"/>
      <c r="AZ109" s="386"/>
      <c r="BA109" s="316">
        <f t="shared" si="25"/>
        <v>0</v>
      </c>
      <c r="BB109" s="129"/>
      <c r="BC109" s="169"/>
      <c r="BD109" s="303" t="str">
        <f t="shared" si="26"/>
        <v>正确</v>
      </c>
    </row>
    <row r="110" s="1" customFormat="1" ht="33" customHeight="1" spans="1:56">
      <c r="A110" s="381">
        <f t="shared" si="19"/>
        <v>106</v>
      </c>
      <c r="B110" s="128"/>
      <c r="C110" s="168"/>
      <c r="D110" s="229"/>
      <c r="E110" s="383"/>
      <c r="F110" s="384">
        <f t="shared" si="27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313">
        <f t="shared" si="20"/>
        <v>0</v>
      </c>
      <c r="T110" s="171"/>
      <c r="U110" s="385"/>
      <c r="V110" s="173"/>
      <c r="W110" s="174"/>
      <c r="X110" s="174"/>
      <c r="Y110" s="174"/>
      <c r="Z110" s="174"/>
      <c r="AA110" s="174"/>
      <c r="AB110" s="163"/>
      <c r="AC110" s="316">
        <f t="shared" si="21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318">
        <f t="shared" si="22"/>
        <v>0</v>
      </c>
      <c r="AT110" s="316">
        <f t="shared" si="23"/>
        <v>0</v>
      </c>
      <c r="AU110" s="316">
        <f t="shared" si="24"/>
        <v>0</v>
      </c>
      <c r="AV110" s="180"/>
      <c r="AW110" s="386"/>
      <c r="AX110" s="386"/>
      <c r="AY110" s="386"/>
      <c r="AZ110" s="386"/>
      <c r="BA110" s="316">
        <f t="shared" si="25"/>
        <v>0</v>
      </c>
      <c r="BB110" s="129"/>
      <c r="BC110" s="169"/>
      <c r="BD110" s="303" t="str">
        <f t="shared" si="26"/>
        <v>正确</v>
      </c>
    </row>
    <row r="111" s="1" customFormat="1" ht="33" customHeight="1" spans="1:56">
      <c r="A111" s="381">
        <f t="shared" si="19"/>
        <v>107</v>
      </c>
      <c r="B111" s="128"/>
      <c r="C111" s="168"/>
      <c r="D111" s="229"/>
      <c r="E111" s="383"/>
      <c r="F111" s="384">
        <f t="shared" si="27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313">
        <f t="shared" si="20"/>
        <v>0</v>
      </c>
      <c r="T111" s="171"/>
      <c r="U111" s="385"/>
      <c r="V111" s="173"/>
      <c r="W111" s="174"/>
      <c r="X111" s="174"/>
      <c r="Y111" s="174"/>
      <c r="Z111" s="174"/>
      <c r="AA111" s="174"/>
      <c r="AB111" s="163"/>
      <c r="AC111" s="316">
        <f t="shared" si="21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318">
        <f t="shared" si="22"/>
        <v>0</v>
      </c>
      <c r="AT111" s="316">
        <f t="shared" si="23"/>
        <v>0</v>
      </c>
      <c r="AU111" s="316">
        <f t="shared" si="24"/>
        <v>0</v>
      </c>
      <c r="AV111" s="180"/>
      <c r="AW111" s="386"/>
      <c r="AX111" s="386"/>
      <c r="AY111" s="386"/>
      <c r="AZ111" s="386"/>
      <c r="BA111" s="316">
        <f t="shared" si="25"/>
        <v>0</v>
      </c>
      <c r="BB111" s="129"/>
      <c r="BC111" s="169"/>
      <c r="BD111" s="303" t="str">
        <f t="shared" si="26"/>
        <v>正确</v>
      </c>
    </row>
    <row r="112" s="1" customFormat="1" ht="33" customHeight="1" spans="1:56">
      <c r="A112" s="381">
        <f t="shared" si="19"/>
        <v>108</v>
      </c>
      <c r="B112" s="128"/>
      <c r="C112" s="168"/>
      <c r="D112" s="229"/>
      <c r="E112" s="383"/>
      <c r="F112" s="384">
        <f t="shared" si="27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313">
        <f t="shared" si="20"/>
        <v>0</v>
      </c>
      <c r="T112" s="171"/>
      <c r="U112" s="385"/>
      <c r="V112" s="173"/>
      <c r="W112" s="174"/>
      <c r="X112" s="174"/>
      <c r="Y112" s="174"/>
      <c r="Z112" s="174"/>
      <c r="AA112" s="174"/>
      <c r="AB112" s="163"/>
      <c r="AC112" s="316">
        <f t="shared" si="21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318">
        <f t="shared" si="22"/>
        <v>0</v>
      </c>
      <c r="AT112" s="316">
        <f t="shared" si="23"/>
        <v>0</v>
      </c>
      <c r="AU112" s="316">
        <f t="shared" si="24"/>
        <v>0</v>
      </c>
      <c r="AV112" s="180"/>
      <c r="AW112" s="386"/>
      <c r="AX112" s="386"/>
      <c r="AY112" s="386"/>
      <c r="AZ112" s="386"/>
      <c r="BA112" s="316">
        <f t="shared" si="25"/>
        <v>0</v>
      </c>
      <c r="BB112" s="129"/>
      <c r="BC112" s="169"/>
      <c r="BD112" s="303" t="str">
        <f t="shared" si="26"/>
        <v>正确</v>
      </c>
    </row>
    <row r="113" s="1" customFormat="1" ht="33" customHeight="1" spans="1:56">
      <c r="A113" s="381">
        <f t="shared" si="19"/>
        <v>109</v>
      </c>
      <c r="B113" s="128"/>
      <c r="C113" s="168"/>
      <c r="D113" s="229"/>
      <c r="E113" s="383"/>
      <c r="F113" s="384">
        <f t="shared" si="27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313">
        <f t="shared" si="20"/>
        <v>0</v>
      </c>
      <c r="T113" s="171"/>
      <c r="U113" s="385"/>
      <c r="V113" s="173"/>
      <c r="W113" s="174"/>
      <c r="X113" s="174"/>
      <c r="Y113" s="174"/>
      <c r="Z113" s="174"/>
      <c r="AA113" s="174"/>
      <c r="AB113" s="163"/>
      <c r="AC113" s="316">
        <f t="shared" si="21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318">
        <f t="shared" si="22"/>
        <v>0</v>
      </c>
      <c r="AT113" s="316">
        <f t="shared" si="23"/>
        <v>0</v>
      </c>
      <c r="AU113" s="316">
        <f t="shared" si="24"/>
        <v>0</v>
      </c>
      <c r="AV113" s="180"/>
      <c r="AW113" s="386"/>
      <c r="AX113" s="386"/>
      <c r="AY113" s="386"/>
      <c r="AZ113" s="386"/>
      <c r="BA113" s="316">
        <f t="shared" si="25"/>
        <v>0</v>
      </c>
      <c r="BB113" s="129"/>
      <c r="BC113" s="169"/>
      <c r="BD113" s="303" t="str">
        <f t="shared" si="26"/>
        <v>正确</v>
      </c>
    </row>
    <row r="114" s="1" customFormat="1" ht="33" customHeight="1" spans="1:56">
      <c r="A114" s="381">
        <f t="shared" si="19"/>
        <v>110</v>
      </c>
      <c r="B114" s="128"/>
      <c r="C114" s="168"/>
      <c r="D114" s="229"/>
      <c r="E114" s="383"/>
      <c r="F114" s="384">
        <f t="shared" si="27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313">
        <f t="shared" si="20"/>
        <v>0</v>
      </c>
      <c r="T114" s="171"/>
      <c r="U114" s="385"/>
      <c r="V114" s="173"/>
      <c r="W114" s="174"/>
      <c r="X114" s="174"/>
      <c r="Y114" s="174"/>
      <c r="Z114" s="174"/>
      <c r="AA114" s="174"/>
      <c r="AB114" s="163"/>
      <c r="AC114" s="316">
        <f t="shared" si="21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318">
        <f t="shared" si="22"/>
        <v>0</v>
      </c>
      <c r="AT114" s="316">
        <f t="shared" si="23"/>
        <v>0</v>
      </c>
      <c r="AU114" s="316">
        <f t="shared" si="24"/>
        <v>0</v>
      </c>
      <c r="AV114" s="180"/>
      <c r="AW114" s="386"/>
      <c r="AX114" s="386"/>
      <c r="AY114" s="386"/>
      <c r="AZ114" s="386"/>
      <c r="BA114" s="316">
        <f t="shared" si="25"/>
        <v>0</v>
      </c>
      <c r="BB114" s="129"/>
      <c r="BC114" s="169"/>
      <c r="BD114" s="303" t="str">
        <f t="shared" si="26"/>
        <v>正确</v>
      </c>
    </row>
    <row r="115" s="1" customFormat="1" ht="33" customHeight="1" spans="1:56">
      <c r="A115" s="381">
        <f t="shared" si="19"/>
        <v>111</v>
      </c>
      <c r="B115" s="128"/>
      <c r="C115" s="168"/>
      <c r="D115" s="229"/>
      <c r="E115" s="383"/>
      <c r="F115" s="384">
        <f t="shared" si="27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313">
        <f t="shared" si="20"/>
        <v>0</v>
      </c>
      <c r="T115" s="171"/>
      <c r="U115" s="385"/>
      <c r="V115" s="173"/>
      <c r="W115" s="174"/>
      <c r="X115" s="174"/>
      <c r="Y115" s="174"/>
      <c r="Z115" s="174"/>
      <c r="AA115" s="174"/>
      <c r="AB115" s="163"/>
      <c r="AC115" s="316">
        <f t="shared" si="21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318">
        <f t="shared" si="22"/>
        <v>0</v>
      </c>
      <c r="AT115" s="316">
        <f t="shared" si="23"/>
        <v>0</v>
      </c>
      <c r="AU115" s="316">
        <f t="shared" si="24"/>
        <v>0</v>
      </c>
      <c r="AV115" s="180"/>
      <c r="AW115" s="386"/>
      <c r="AX115" s="386"/>
      <c r="AY115" s="386"/>
      <c r="AZ115" s="386"/>
      <c r="BA115" s="316">
        <f t="shared" si="25"/>
        <v>0</v>
      </c>
      <c r="BB115" s="129"/>
      <c r="BC115" s="169"/>
      <c r="BD115" s="303" t="str">
        <f t="shared" si="26"/>
        <v>正确</v>
      </c>
    </row>
    <row r="116" s="1" customFormat="1" ht="33" customHeight="1" spans="1:56">
      <c r="A116" s="381">
        <f t="shared" si="19"/>
        <v>112</v>
      </c>
      <c r="B116" s="128"/>
      <c r="C116" s="168"/>
      <c r="D116" s="229"/>
      <c r="E116" s="383"/>
      <c r="F116" s="384">
        <f t="shared" si="27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313">
        <f t="shared" si="20"/>
        <v>0</v>
      </c>
      <c r="T116" s="171"/>
      <c r="U116" s="385"/>
      <c r="V116" s="173"/>
      <c r="W116" s="174"/>
      <c r="X116" s="174"/>
      <c r="Y116" s="174"/>
      <c r="Z116" s="174"/>
      <c r="AA116" s="174"/>
      <c r="AB116" s="163"/>
      <c r="AC116" s="316">
        <f t="shared" si="21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318">
        <f t="shared" si="22"/>
        <v>0</v>
      </c>
      <c r="AT116" s="316">
        <f t="shared" si="23"/>
        <v>0</v>
      </c>
      <c r="AU116" s="316">
        <f t="shared" si="24"/>
        <v>0</v>
      </c>
      <c r="AV116" s="180"/>
      <c r="AW116" s="386"/>
      <c r="AX116" s="386"/>
      <c r="AY116" s="386"/>
      <c r="AZ116" s="386"/>
      <c r="BA116" s="316">
        <f t="shared" si="25"/>
        <v>0</v>
      </c>
      <c r="BB116" s="129"/>
      <c r="BC116" s="169"/>
      <c r="BD116" s="303" t="str">
        <f t="shared" si="26"/>
        <v>正确</v>
      </c>
    </row>
    <row r="117" s="1" customFormat="1" ht="33" customHeight="1" spans="1:56">
      <c r="A117" s="381">
        <f t="shared" si="19"/>
        <v>113</v>
      </c>
      <c r="B117" s="128"/>
      <c r="C117" s="168"/>
      <c r="D117" s="229"/>
      <c r="E117" s="383"/>
      <c r="F117" s="384">
        <f t="shared" si="27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313">
        <f t="shared" si="20"/>
        <v>0</v>
      </c>
      <c r="T117" s="171"/>
      <c r="U117" s="385"/>
      <c r="V117" s="173"/>
      <c r="W117" s="174"/>
      <c r="X117" s="174"/>
      <c r="Y117" s="174"/>
      <c r="Z117" s="174"/>
      <c r="AA117" s="174"/>
      <c r="AB117" s="163"/>
      <c r="AC117" s="316">
        <f t="shared" si="21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318">
        <f t="shared" si="22"/>
        <v>0</v>
      </c>
      <c r="AT117" s="316">
        <f t="shared" si="23"/>
        <v>0</v>
      </c>
      <c r="AU117" s="316">
        <f t="shared" si="24"/>
        <v>0</v>
      </c>
      <c r="AV117" s="180"/>
      <c r="AW117" s="386"/>
      <c r="AX117" s="386"/>
      <c r="AY117" s="386"/>
      <c r="AZ117" s="386"/>
      <c r="BA117" s="316">
        <f t="shared" si="25"/>
        <v>0</v>
      </c>
      <c r="BB117" s="129"/>
      <c r="BC117" s="169"/>
      <c r="BD117" s="303" t="str">
        <f t="shared" si="26"/>
        <v>正确</v>
      </c>
    </row>
    <row r="118" s="1" customFormat="1" ht="33" customHeight="1" spans="1:56">
      <c r="A118" s="381">
        <f t="shared" si="19"/>
        <v>114</v>
      </c>
      <c r="B118" s="128"/>
      <c r="C118" s="168"/>
      <c r="D118" s="229"/>
      <c r="E118" s="383"/>
      <c r="F118" s="384">
        <f t="shared" si="27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313">
        <f t="shared" si="20"/>
        <v>0</v>
      </c>
      <c r="T118" s="171"/>
      <c r="U118" s="385"/>
      <c r="V118" s="173"/>
      <c r="W118" s="174"/>
      <c r="X118" s="174"/>
      <c r="Y118" s="174"/>
      <c r="Z118" s="174"/>
      <c r="AA118" s="174"/>
      <c r="AB118" s="163"/>
      <c r="AC118" s="316">
        <f t="shared" si="21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318">
        <f t="shared" si="22"/>
        <v>0</v>
      </c>
      <c r="AT118" s="316">
        <f t="shared" si="23"/>
        <v>0</v>
      </c>
      <c r="AU118" s="316">
        <f t="shared" si="24"/>
        <v>0</v>
      </c>
      <c r="AV118" s="180"/>
      <c r="AW118" s="386"/>
      <c r="AX118" s="386"/>
      <c r="AY118" s="386"/>
      <c r="AZ118" s="386"/>
      <c r="BA118" s="316">
        <f t="shared" si="25"/>
        <v>0</v>
      </c>
      <c r="BB118" s="129"/>
      <c r="BC118" s="169"/>
      <c r="BD118" s="303" t="str">
        <f t="shared" si="26"/>
        <v>正确</v>
      </c>
    </row>
    <row r="119" s="1" customFormat="1" ht="33" customHeight="1" spans="1:56">
      <c r="A119" s="381">
        <f t="shared" si="19"/>
        <v>115</v>
      </c>
      <c r="B119" s="128"/>
      <c r="C119" s="168"/>
      <c r="D119" s="229"/>
      <c r="E119" s="383"/>
      <c r="F119" s="384">
        <f t="shared" si="27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313">
        <f t="shared" si="20"/>
        <v>0</v>
      </c>
      <c r="T119" s="171"/>
      <c r="U119" s="385"/>
      <c r="V119" s="173"/>
      <c r="W119" s="174"/>
      <c r="X119" s="174"/>
      <c r="Y119" s="174"/>
      <c r="Z119" s="174"/>
      <c r="AA119" s="174"/>
      <c r="AB119" s="163"/>
      <c r="AC119" s="316">
        <f t="shared" si="21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318">
        <f t="shared" si="22"/>
        <v>0</v>
      </c>
      <c r="AT119" s="316">
        <f t="shared" si="23"/>
        <v>0</v>
      </c>
      <c r="AU119" s="316">
        <f t="shared" si="24"/>
        <v>0</v>
      </c>
      <c r="AV119" s="180"/>
      <c r="AW119" s="386"/>
      <c r="AX119" s="386"/>
      <c r="AY119" s="386"/>
      <c r="AZ119" s="386"/>
      <c r="BA119" s="316">
        <f t="shared" si="25"/>
        <v>0</v>
      </c>
      <c r="BB119" s="129"/>
      <c r="BC119" s="169"/>
      <c r="BD119" s="303" t="str">
        <f t="shared" si="26"/>
        <v>正确</v>
      </c>
    </row>
    <row r="120" s="1" customFormat="1" ht="33" customHeight="1" spans="1:56">
      <c r="A120" s="381">
        <f t="shared" si="19"/>
        <v>116</v>
      </c>
      <c r="B120" s="128"/>
      <c r="C120" s="168"/>
      <c r="D120" s="229"/>
      <c r="E120" s="383"/>
      <c r="F120" s="384">
        <f t="shared" si="27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313">
        <f t="shared" si="20"/>
        <v>0</v>
      </c>
      <c r="T120" s="171"/>
      <c r="U120" s="385"/>
      <c r="V120" s="173"/>
      <c r="W120" s="174"/>
      <c r="X120" s="174"/>
      <c r="Y120" s="174"/>
      <c r="Z120" s="174"/>
      <c r="AA120" s="174"/>
      <c r="AB120" s="163"/>
      <c r="AC120" s="316">
        <f t="shared" si="21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318">
        <f t="shared" si="22"/>
        <v>0</v>
      </c>
      <c r="AT120" s="316">
        <f t="shared" si="23"/>
        <v>0</v>
      </c>
      <c r="AU120" s="316">
        <f t="shared" si="24"/>
        <v>0</v>
      </c>
      <c r="AV120" s="180"/>
      <c r="AW120" s="386"/>
      <c r="AX120" s="386"/>
      <c r="AY120" s="386"/>
      <c r="AZ120" s="386"/>
      <c r="BA120" s="316">
        <f t="shared" si="25"/>
        <v>0</v>
      </c>
      <c r="BB120" s="129"/>
      <c r="BC120" s="169"/>
      <c r="BD120" s="303" t="str">
        <f t="shared" si="26"/>
        <v>正确</v>
      </c>
    </row>
    <row r="121" s="1" customFormat="1" ht="33" customHeight="1" spans="1:56">
      <c r="A121" s="381">
        <f t="shared" si="19"/>
        <v>117</v>
      </c>
      <c r="B121" s="128"/>
      <c r="C121" s="168"/>
      <c r="D121" s="229"/>
      <c r="E121" s="383"/>
      <c r="F121" s="384">
        <f t="shared" si="27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313">
        <f t="shared" si="20"/>
        <v>0</v>
      </c>
      <c r="T121" s="171"/>
      <c r="U121" s="385"/>
      <c r="V121" s="173"/>
      <c r="W121" s="174"/>
      <c r="X121" s="174"/>
      <c r="Y121" s="174"/>
      <c r="Z121" s="174"/>
      <c r="AA121" s="174"/>
      <c r="AB121" s="163"/>
      <c r="AC121" s="316">
        <f t="shared" si="21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318">
        <f t="shared" si="22"/>
        <v>0</v>
      </c>
      <c r="AT121" s="316">
        <f t="shared" si="23"/>
        <v>0</v>
      </c>
      <c r="AU121" s="316">
        <f t="shared" si="24"/>
        <v>0</v>
      </c>
      <c r="AV121" s="180"/>
      <c r="AW121" s="386"/>
      <c r="AX121" s="386"/>
      <c r="AY121" s="386"/>
      <c r="AZ121" s="386"/>
      <c r="BA121" s="316">
        <f t="shared" si="25"/>
        <v>0</v>
      </c>
      <c r="BB121" s="129"/>
      <c r="BC121" s="169"/>
      <c r="BD121" s="303" t="str">
        <f t="shared" si="26"/>
        <v>正确</v>
      </c>
    </row>
    <row r="122" s="1" customFormat="1" ht="33" customHeight="1" spans="1:56">
      <c r="A122" s="381">
        <f t="shared" si="19"/>
        <v>118</v>
      </c>
      <c r="B122" s="128"/>
      <c r="C122" s="168"/>
      <c r="D122" s="229"/>
      <c r="E122" s="383"/>
      <c r="F122" s="384">
        <f t="shared" si="27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313">
        <f t="shared" si="20"/>
        <v>0</v>
      </c>
      <c r="T122" s="171"/>
      <c r="U122" s="385"/>
      <c r="V122" s="173"/>
      <c r="W122" s="174"/>
      <c r="X122" s="174"/>
      <c r="Y122" s="174"/>
      <c r="Z122" s="174"/>
      <c r="AA122" s="174"/>
      <c r="AB122" s="163"/>
      <c r="AC122" s="316">
        <f t="shared" si="21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318">
        <f t="shared" si="22"/>
        <v>0</v>
      </c>
      <c r="AT122" s="316">
        <f t="shared" si="23"/>
        <v>0</v>
      </c>
      <c r="AU122" s="316">
        <f t="shared" si="24"/>
        <v>0</v>
      </c>
      <c r="AV122" s="180"/>
      <c r="AW122" s="386"/>
      <c r="AX122" s="386"/>
      <c r="AY122" s="386"/>
      <c r="AZ122" s="386"/>
      <c r="BA122" s="316">
        <f t="shared" si="25"/>
        <v>0</v>
      </c>
      <c r="BB122" s="129"/>
      <c r="BC122" s="169"/>
      <c r="BD122" s="303" t="str">
        <f t="shared" si="26"/>
        <v>正确</v>
      </c>
    </row>
    <row r="123" s="1" customFormat="1" ht="33" customHeight="1" spans="1:56">
      <c r="A123" s="381">
        <f t="shared" si="19"/>
        <v>119</v>
      </c>
      <c r="B123" s="128"/>
      <c r="C123" s="168"/>
      <c r="D123" s="229"/>
      <c r="E123" s="383"/>
      <c r="F123" s="384">
        <f t="shared" si="27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313">
        <f t="shared" si="20"/>
        <v>0</v>
      </c>
      <c r="T123" s="171"/>
      <c r="U123" s="385"/>
      <c r="V123" s="173"/>
      <c r="W123" s="174"/>
      <c r="X123" s="174"/>
      <c r="Y123" s="174"/>
      <c r="Z123" s="174"/>
      <c r="AA123" s="174"/>
      <c r="AB123" s="163"/>
      <c r="AC123" s="316">
        <f t="shared" si="21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318">
        <f t="shared" si="22"/>
        <v>0</v>
      </c>
      <c r="AT123" s="316">
        <f t="shared" si="23"/>
        <v>0</v>
      </c>
      <c r="AU123" s="316">
        <f t="shared" si="24"/>
        <v>0</v>
      </c>
      <c r="AV123" s="180"/>
      <c r="AW123" s="386"/>
      <c r="AX123" s="386"/>
      <c r="AY123" s="386"/>
      <c r="AZ123" s="386"/>
      <c r="BA123" s="316">
        <f t="shared" si="25"/>
        <v>0</v>
      </c>
      <c r="BB123" s="129"/>
      <c r="BC123" s="169"/>
      <c r="BD123" s="303" t="str">
        <f t="shared" si="26"/>
        <v>正确</v>
      </c>
    </row>
    <row r="124" s="1" customFormat="1" ht="33" customHeight="1" spans="1:56">
      <c r="A124" s="381">
        <f t="shared" si="19"/>
        <v>120</v>
      </c>
      <c r="B124" s="128"/>
      <c r="C124" s="168"/>
      <c r="D124" s="229"/>
      <c r="E124" s="383"/>
      <c r="F124" s="384">
        <f t="shared" si="27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313">
        <f t="shared" si="20"/>
        <v>0</v>
      </c>
      <c r="T124" s="171"/>
      <c r="U124" s="385"/>
      <c r="V124" s="173"/>
      <c r="W124" s="174"/>
      <c r="X124" s="174"/>
      <c r="Y124" s="174"/>
      <c r="Z124" s="174"/>
      <c r="AA124" s="174"/>
      <c r="AB124" s="163"/>
      <c r="AC124" s="316">
        <f t="shared" si="21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318">
        <f t="shared" si="22"/>
        <v>0</v>
      </c>
      <c r="AT124" s="316">
        <f t="shared" si="23"/>
        <v>0</v>
      </c>
      <c r="AU124" s="316">
        <f t="shared" si="24"/>
        <v>0</v>
      </c>
      <c r="AV124" s="180"/>
      <c r="AW124" s="386"/>
      <c r="AX124" s="386"/>
      <c r="AY124" s="386"/>
      <c r="AZ124" s="386"/>
      <c r="BA124" s="316">
        <f t="shared" si="25"/>
        <v>0</v>
      </c>
      <c r="BB124" s="129"/>
      <c r="BC124" s="169"/>
      <c r="BD124" s="303" t="str">
        <f t="shared" si="26"/>
        <v>正确</v>
      </c>
    </row>
    <row r="125" s="1" customFormat="1" ht="33" customHeight="1" spans="1:56">
      <c r="A125" s="381">
        <f t="shared" si="19"/>
        <v>121</v>
      </c>
      <c r="B125" s="128"/>
      <c r="C125" s="168"/>
      <c r="D125" s="229"/>
      <c r="E125" s="383"/>
      <c r="F125" s="384">
        <f t="shared" si="27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313">
        <f t="shared" si="20"/>
        <v>0</v>
      </c>
      <c r="T125" s="171"/>
      <c r="U125" s="385"/>
      <c r="V125" s="173"/>
      <c r="W125" s="174"/>
      <c r="X125" s="174"/>
      <c r="Y125" s="174"/>
      <c r="Z125" s="174"/>
      <c r="AA125" s="174"/>
      <c r="AB125" s="163"/>
      <c r="AC125" s="316">
        <f t="shared" si="21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318">
        <f t="shared" si="22"/>
        <v>0</v>
      </c>
      <c r="AT125" s="316">
        <f t="shared" si="23"/>
        <v>0</v>
      </c>
      <c r="AU125" s="316">
        <f t="shared" si="24"/>
        <v>0</v>
      </c>
      <c r="AV125" s="180"/>
      <c r="AW125" s="386"/>
      <c r="AX125" s="386"/>
      <c r="AY125" s="386"/>
      <c r="AZ125" s="386"/>
      <c r="BA125" s="316">
        <f t="shared" si="25"/>
        <v>0</v>
      </c>
      <c r="BB125" s="129"/>
      <c r="BC125" s="169"/>
      <c r="BD125" s="303" t="str">
        <f t="shared" si="26"/>
        <v>正确</v>
      </c>
    </row>
    <row r="126" s="1" customFormat="1" ht="33" customHeight="1" spans="1:56">
      <c r="A126" s="381">
        <f t="shared" si="19"/>
        <v>122</v>
      </c>
      <c r="B126" s="128"/>
      <c r="C126" s="168"/>
      <c r="D126" s="229"/>
      <c r="E126" s="383"/>
      <c r="F126" s="384">
        <f t="shared" si="27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313">
        <f t="shared" si="20"/>
        <v>0</v>
      </c>
      <c r="T126" s="171"/>
      <c r="U126" s="385"/>
      <c r="V126" s="173"/>
      <c r="W126" s="174"/>
      <c r="X126" s="174"/>
      <c r="Y126" s="174"/>
      <c r="Z126" s="174"/>
      <c r="AA126" s="174"/>
      <c r="AB126" s="163"/>
      <c r="AC126" s="316">
        <f t="shared" si="21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318">
        <f t="shared" si="22"/>
        <v>0</v>
      </c>
      <c r="AT126" s="316">
        <f t="shared" si="23"/>
        <v>0</v>
      </c>
      <c r="AU126" s="316">
        <f t="shared" si="24"/>
        <v>0</v>
      </c>
      <c r="AV126" s="180"/>
      <c r="AW126" s="386"/>
      <c r="AX126" s="386"/>
      <c r="AY126" s="386"/>
      <c r="AZ126" s="386"/>
      <c r="BA126" s="316">
        <f t="shared" si="25"/>
        <v>0</v>
      </c>
      <c r="BB126" s="129"/>
      <c r="BC126" s="169"/>
      <c r="BD126" s="303" t="str">
        <f t="shared" si="26"/>
        <v>正确</v>
      </c>
    </row>
    <row r="127" s="1" customFormat="1" ht="33" customHeight="1" spans="1:56">
      <c r="A127" s="381">
        <f t="shared" si="19"/>
        <v>123</v>
      </c>
      <c r="B127" s="128"/>
      <c r="C127" s="168"/>
      <c r="D127" s="229"/>
      <c r="E127" s="383"/>
      <c r="F127" s="384">
        <f t="shared" si="27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313">
        <f t="shared" si="20"/>
        <v>0</v>
      </c>
      <c r="T127" s="171"/>
      <c r="U127" s="385"/>
      <c r="V127" s="173"/>
      <c r="W127" s="174"/>
      <c r="X127" s="174"/>
      <c r="Y127" s="174"/>
      <c r="Z127" s="174"/>
      <c r="AA127" s="174"/>
      <c r="AB127" s="163"/>
      <c r="AC127" s="316">
        <f t="shared" si="21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318">
        <f t="shared" si="22"/>
        <v>0</v>
      </c>
      <c r="AT127" s="316">
        <f t="shared" si="23"/>
        <v>0</v>
      </c>
      <c r="AU127" s="316">
        <f t="shared" si="24"/>
        <v>0</v>
      </c>
      <c r="AV127" s="180"/>
      <c r="AW127" s="386"/>
      <c r="AX127" s="386"/>
      <c r="AY127" s="386"/>
      <c r="AZ127" s="386"/>
      <c r="BA127" s="316">
        <f t="shared" si="25"/>
        <v>0</v>
      </c>
      <c r="BB127" s="129"/>
      <c r="BC127" s="169"/>
      <c r="BD127" s="303" t="str">
        <f t="shared" si="26"/>
        <v>正确</v>
      </c>
    </row>
    <row r="128" s="1" customFormat="1" ht="33" customHeight="1" spans="1:56">
      <c r="A128" s="381">
        <f t="shared" si="19"/>
        <v>124</v>
      </c>
      <c r="B128" s="128"/>
      <c r="C128" s="168"/>
      <c r="D128" s="229"/>
      <c r="E128" s="383"/>
      <c r="F128" s="384">
        <f t="shared" si="27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313">
        <f t="shared" si="20"/>
        <v>0</v>
      </c>
      <c r="T128" s="171"/>
      <c r="U128" s="385"/>
      <c r="V128" s="173"/>
      <c r="W128" s="174"/>
      <c r="X128" s="174"/>
      <c r="Y128" s="174"/>
      <c r="Z128" s="174"/>
      <c r="AA128" s="174"/>
      <c r="AB128" s="163"/>
      <c r="AC128" s="316">
        <f t="shared" si="21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318">
        <f t="shared" si="22"/>
        <v>0</v>
      </c>
      <c r="AT128" s="316">
        <f t="shared" si="23"/>
        <v>0</v>
      </c>
      <c r="AU128" s="316">
        <f t="shared" si="24"/>
        <v>0</v>
      </c>
      <c r="AV128" s="180"/>
      <c r="AW128" s="386"/>
      <c r="AX128" s="386"/>
      <c r="AY128" s="386"/>
      <c r="AZ128" s="386"/>
      <c r="BA128" s="316">
        <f t="shared" si="25"/>
        <v>0</v>
      </c>
      <c r="BB128" s="129"/>
      <c r="BC128" s="169"/>
      <c r="BD128" s="303" t="str">
        <f t="shared" si="26"/>
        <v>正确</v>
      </c>
    </row>
    <row r="129" s="1" customFormat="1" ht="33" customHeight="1" spans="1:56">
      <c r="A129" s="381">
        <f t="shared" si="19"/>
        <v>125</v>
      </c>
      <c r="B129" s="128"/>
      <c r="C129" s="168"/>
      <c r="D129" s="229"/>
      <c r="E129" s="383"/>
      <c r="F129" s="384">
        <f t="shared" si="27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313">
        <f t="shared" si="20"/>
        <v>0</v>
      </c>
      <c r="T129" s="171"/>
      <c r="U129" s="385"/>
      <c r="V129" s="173"/>
      <c r="W129" s="174"/>
      <c r="X129" s="174"/>
      <c r="Y129" s="174"/>
      <c r="Z129" s="174"/>
      <c r="AA129" s="174"/>
      <c r="AB129" s="163"/>
      <c r="AC129" s="316">
        <f t="shared" si="21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318">
        <f t="shared" si="22"/>
        <v>0</v>
      </c>
      <c r="AT129" s="316">
        <f t="shared" si="23"/>
        <v>0</v>
      </c>
      <c r="AU129" s="316">
        <f t="shared" si="24"/>
        <v>0</v>
      </c>
      <c r="AV129" s="180"/>
      <c r="AW129" s="386"/>
      <c r="AX129" s="386"/>
      <c r="AY129" s="386"/>
      <c r="AZ129" s="386"/>
      <c r="BA129" s="316">
        <f t="shared" si="25"/>
        <v>0</v>
      </c>
      <c r="BB129" s="129"/>
      <c r="BC129" s="169"/>
      <c r="BD129" s="303" t="str">
        <f t="shared" si="26"/>
        <v>正确</v>
      </c>
    </row>
    <row r="130" s="1" customFormat="1" ht="33" customHeight="1" spans="1:56">
      <c r="A130" s="381">
        <f t="shared" si="19"/>
        <v>126</v>
      </c>
      <c r="B130" s="128"/>
      <c r="C130" s="168"/>
      <c r="D130" s="229"/>
      <c r="E130" s="383"/>
      <c r="F130" s="384">
        <f t="shared" si="27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313">
        <f t="shared" si="20"/>
        <v>0</v>
      </c>
      <c r="T130" s="171"/>
      <c r="U130" s="385"/>
      <c r="V130" s="173"/>
      <c r="W130" s="174"/>
      <c r="X130" s="174"/>
      <c r="Y130" s="174"/>
      <c r="Z130" s="174"/>
      <c r="AA130" s="174"/>
      <c r="AB130" s="163"/>
      <c r="AC130" s="316">
        <f t="shared" si="21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318">
        <f t="shared" si="22"/>
        <v>0</v>
      </c>
      <c r="AT130" s="316">
        <f t="shared" si="23"/>
        <v>0</v>
      </c>
      <c r="AU130" s="316">
        <f t="shared" si="24"/>
        <v>0</v>
      </c>
      <c r="AV130" s="180"/>
      <c r="AW130" s="386"/>
      <c r="AX130" s="386"/>
      <c r="AY130" s="386"/>
      <c r="AZ130" s="386"/>
      <c r="BA130" s="316">
        <f t="shared" si="25"/>
        <v>0</v>
      </c>
      <c r="BB130" s="129"/>
      <c r="BC130" s="169"/>
      <c r="BD130" s="303" t="str">
        <f t="shared" si="26"/>
        <v>正确</v>
      </c>
    </row>
    <row r="131" s="1" customFormat="1" ht="33" customHeight="1" spans="1:56">
      <c r="A131" s="381">
        <f t="shared" si="19"/>
        <v>127</v>
      </c>
      <c r="B131" s="128"/>
      <c r="C131" s="168"/>
      <c r="D131" s="229"/>
      <c r="E131" s="383"/>
      <c r="F131" s="384">
        <f t="shared" si="27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313">
        <f t="shared" si="20"/>
        <v>0</v>
      </c>
      <c r="T131" s="171"/>
      <c r="U131" s="385"/>
      <c r="V131" s="173"/>
      <c r="W131" s="174"/>
      <c r="X131" s="174"/>
      <c r="Y131" s="174"/>
      <c r="Z131" s="174"/>
      <c r="AA131" s="174"/>
      <c r="AB131" s="163"/>
      <c r="AC131" s="316">
        <f t="shared" si="21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318">
        <f t="shared" si="22"/>
        <v>0</v>
      </c>
      <c r="AT131" s="316">
        <f t="shared" si="23"/>
        <v>0</v>
      </c>
      <c r="AU131" s="316">
        <f t="shared" si="24"/>
        <v>0</v>
      </c>
      <c r="AV131" s="180"/>
      <c r="AW131" s="386"/>
      <c r="AX131" s="386"/>
      <c r="AY131" s="386"/>
      <c r="AZ131" s="386"/>
      <c r="BA131" s="316">
        <f t="shared" si="25"/>
        <v>0</v>
      </c>
      <c r="BB131" s="129"/>
      <c r="BC131" s="169"/>
      <c r="BD131" s="303" t="str">
        <f t="shared" si="26"/>
        <v>正确</v>
      </c>
    </row>
    <row r="132" s="1" customFormat="1" ht="33" customHeight="1" spans="1:56">
      <c r="A132" s="381">
        <f t="shared" ref="A132:A154" si="28">ROW()-4</f>
        <v>128</v>
      </c>
      <c r="B132" s="128"/>
      <c r="C132" s="168"/>
      <c r="D132" s="229"/>
      <c r="E132" s="383"/>
      <c r="F132" s="384">
        <f t="shared" si="27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313">
        <f t="shared" ref="S132:S154" si="29">P132+Q132-R132</f>
        <v>0</v>
      </c>
      <c r="T132" s="171"/>
      <c r="U132" s="385"/>
      <c r="V132" s="173"/>
      <c r="W132" s="174"/>
      <c r="X132" s="174"/>
      <c r="Y132" s="174"/>
      <c r="Z132" s="174"/>
      <c r="AA132" s="174"/>
      <c r="AB132" s="163"/>
      <c r="AC132" s="316">
        <f t="shared" ref="AC132:AC154" si="30">IF(G132="是",30,0)</f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318">
        <f t="shared" ref="AS132:AS154" si="31">IFERROR(U132/$E$2*2*H132+I132*2,0)</f>
        <v>0</v>
      </c>
      <c r="AT132" s="316">
        <f t="shared" ref="AT132:AT154" si="32">IFERROR(U132/$E$2*(J132+K132*0.2+L132+M132*0.5),0)</f>
        <v>0</v>
      </c>
      <c r="AU132" s="316">
        <f t="shared" ref="AU132:AU154" si="33">ROUND(SUM(V132:AP132)-SUM(AQ132:AT132),2)</f>
        <v>0</v>
      </c>
      <c r="AV132" s="180"/>
      <c r="AW132" s="386"/>
      <c r="AX132" s="386"/>
      <c r="AY132" s="386"/>
      <c r="AZ132" s="386"/>
      <c r="BA132" s="316">
        <f t="shared" ref="BA132:BA154" si="34">ROUND(AU132-SUM(AV132:AZ132),2)</f>
        <v>0</v>
      </c>
      <c r="BB132" s="129"/>
      <c r="BC132" s="169"/>
      <c r="BD132" s="303" t="str">
        <f t="shared" ref="BD132:BD154" si="35">IF(U132-SUM(V132:AB132)=0,"正确","错误")</f>
        <v>正确</v>
      </c>
    </row>
    <row r="133" s="1" customFormat="1" ht="33" customHeight="1" spans="1:56">
      <c r="A133" s="381">
        <f t="shared" si="28"/>
        <v>129</v>
      </c>
      <c r="B133" s="128"/>
      <c r="C133" s="168"/>
      <c r="D133" s="229"/>
      <c r="E133" s="383"/>
      <c r="F133" s="384">
        <f t="shared" si="27"/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313">
        <f t="shared" si="29"/>
        <v>0</v>
      </c>
      <c r="T133" s="171"/>
      <c r="U133" s="385"/>
      <c r="V133" s="173"/>
      <c r="W133" s="174"/>
      <c r="X133" s="174"/>
      <c r="Y133" s="174"/>
      <c r="Z133" s="174"/>
      <c r="AA133" s="174"/>
      <c r="AB133" s="163"/>
      <c r="AC133" s="316">
        <f t="shared" si="30"/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318">
        <f t="shared" si="31"/>
        <v>0</v>
      </c>
      <c r="AT133" s="316">
        <f t="shared" si="32"/>
        <v>0</v>
      </c>
      <c r="AU133" s="316">
        <f t="shared" si="33"/>
        <v>0</v>
      </c>
      <c r="AV133" s="180"/>
      <c r="AW133" s="386"/>
      <c r="AX133" s="386"/>
      <c r="AY133" s="386"/>
      <c r="AZ133" s="386"/>
      <c r="BA133" s="316">
        <f t="shared" si="34"/>
        <v>0</v>
      </c>
      <c r="BB133" s="129"/>
      <c r="BC133" s="169"/>
      <c r="BD133" s="303" t="str">
        <f t="shared" si="35"/>
        <v>正确</v>
      </c>
    </row>
    <row r="134" s="1" customFormat="1" ht="33" customHeight="1" spans="1:56">
      <c r="A134" s="381">
        <f t="shared" si="28"/>
        <v>130</v>
      </c>
      <c r="B134" s="128"/>
      <c r="C134" s="168"/>
      <c r="D134" s="229"/>
      <c r="E134" s="383"/>
      <c r="F134" s="384">
        <f t="shared" si="27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313">
        <f t="shared" si="29"/>
        <v>0</v>
      </c>
      <c r="T134" s="171"/>
      <c r="U134" s="385"/>
      <c r="V134" s="173"/>
      <c r="W134" s="174"/>
      <c r="X134" s="174"/>
      <c r="Y134" s="174"/>
      <c r="Z134" s="174"/>
      <c r="AA134" s="174"/>
      <c r="AB134" s="163"/>
      <c r="AC134" s="316">
        <f t="shared" si="30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318">
        <f t="shared" si="31"/>
        <v>0</v>
      </c>
      <c r="AT134" s="316">
        <f t="shared" si="32"/>
        <v>0</v>
      </c>
      <c r="AU134" s="316">
        <f t="shared" si="33"/>
        <v>0</v>
      </c>
      <c r="AV134" s="180"/>
      <c r="AW134" s="386"/>
      <c r="AX134" s="386"/>
      <c r="AY134" s="386"/>
      <c r="AZ134" s="386"/>
      <c r="BA134" s="316">
        <f t="shared" si="34"/>
        <v>0</v>
      </c>
      <c r="BB134" s="129"/>
      <c r="BC134" s="169"/>
      <c r="BD134" s="303" t="str">
        <f t="shared" si="35"/>
        <v>正确</v>
      </c>
    </row>
    <row r="135" s="1" customFormat="1" ht="33" customHeight="1" spans="1:56">
      <c r="A135" s="381">
        <f t="shared" si="28"/>
        <v>131</v>
      </c>
      <c r="B135" s="128"/>
      <c r="C135" s="168"/>
      <c r="D135" s="229"/>
      <c r="E135" s="383"/>
      <c r="F135" s="384">
        <f t="shared" si="27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313">
        <f t="shared" si="29"/>
        <v>0</v>
      </c>
      <c r="T135" s="171"/>
      <c r="U135" s="385"/>
      <c r="V135" s="173"/>
      <c r="W135" s="174"/>
      <c r="X135" s="174"/>
      <c r="Y135" s="174"/>
      <c r="Z135" s="174"/>
      <c r="AA135" s="174"/>
      <c r="AB135" s="163"/>
      <c r="AC135" s="316">
        <f t="shared" si="30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318">
        <f t="shared" si="31"/>
        <v>0</v>
      </c>
      <c r="AT135" s="316">
        <f t="shared" si="32"/>
        <v>0</v>
      </c>
      <c r="AU135" s="316">
        <f t="shared" si="33"/>
        <v>0</v>
      </c>
      <c r="AV135" s="180"/>
      <c r="AW135" s="386"/>
      <c r="AX135" s="386"/>
      <c r="AY135" s="386"/>
      <c r="AZ135" s="386"/>
      <c r="BA135" s="316">
        <f t="shared" si="34"/>
        <v>0</v>
      </c>
      <c r="BB135" s="129"/>
      <c r="BC135" s="169"/>
      <c r="BD135" s="303" t="str">
        <f t="shared" si="35"/>
        <v>正确</v>
      </c>
    </row>
    <row r="136" s="1" customFormat="1" ht="33" customHeight="1" spans="1:56">
      <c r="A136" s="381">
        <f t="shared" si="28"/>
        <v>132</v>
      </c>
      <c r="B136" s="128"/>
      <c r="C136" s="168"/>
      <c r="D136" s="229"/>
      <c r="E136" s="383"/>
      <c r="F136" s="384">
        <f t="shared" si="27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313">
        <f t="shared" si="29"/>
        <v>0</v>
      </c>
      <c r="T136" s="171"/>
      <c r="U136" s="385"/>
      <c r="V136" s="173"/>
      <c r="W136" s="174"/>
      <c r="X136" s="174"/>
      <c r="Y136" s="174"/>
      <c r="Z136" s="174"/>
      <c r="AA136" s="174"/>
      <c r="AB136" s="163"/>
      <c r="AC136" s="316">
        <f t="shared" si="30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318">
        <f t="shared" si="31"/>
        <v>0</v>
      </c>
      <c r="AT136" s="316">
        <f t="shared" si="32"/>
        <v>0</v>
      </c>
      <c r="AU136" s="316">
        <f t="shared" si="33"/>
        <v>0</v>
      </c>
      <c r="AV136" s="180"/>
      <c r="AW136" s="386"/>
      <c r="AX136" s="386"/>
      <c r="AY136" s="386"/>
      <c r="AZ136" s="386"/>
      <c r="BA136" s="316">
        <f t="shared" si="34"/>
        <v>0</v>
      </c>
      <c r="BB136" s="129"/>
      <c r="BC136" s="169"/>
      <c r="BD136" s="303" t="str">
        <f t="shared" si="35"/>
        <v>正确</v>
      </c>
    </row>
    <row r="137" s="1" customFormat="1" ht="33" customHeight="1" spans="1:56">
      <c r="A137" s="381">
        <f t="shared" si="28"/>
        <v>133</v>
      </c>
      <c r="B137" s="128"/>
      <c r="C137" s="168"/>
      <c r="D137" s="229"/>
      <c r="E137" s="383"/>
      <c r="F137" s="384">
        <f t="shared" si="27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313">
        <f t="shared" si="29"/>
        <v>0</v>
      </c>
      <c r="T137" s="171"/>
      <c r="U137" s="385"/>
      <c r="V137" s="173"/>
      <c r="W137" s="174"/>
      <c r="X137" s="174"/>
      <c r="Y137" s="174"/>
      <c r="Z137" s="174"/>
      <c r="AA137" s="174"/>
      <c r="AB137" s="163"/>
      <c r="AC137" s="316">
        <f t="shared" si="30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318">
        <f t="shared" si="31"/>
        <v>0</v>
      </c>
      <c r="AT137" s="316">
        <f t="shared" si="32"/>
        <v>0</v>
      </c>
      <c r="AU137" s="316">
        <f t="shared" si="33"/>
        <v>0</v>
      </c>
      <c r="AV137" s="180"/>
      <c r="AW137" s="386"/>
      <c r="AX137" s="386"/>
      <c r="AY137" s="386"/>
      <c r="AZ137" s="386"/>
      <c r="BA137" s="316">
        <f t="shared" si="34"/>
        <v>0</v>
      </c>
      <c r="BB137" s="129"/>
      <c r="BC137" s="169"/>
      <c r="BD137" s="303" t="str">
        <f t="shared" si="35"/>
        <v>正确</v>
      </c>
    </row>
    <row r="138" s="1" customFormat="1" ht="33" customHeight="1" spans="1:56">
      <c r="A138" s="381">
        <f t="shared" si="28"/>
        <v>134</v>
      </c>
      <c r="B138" s="128"/>
      <c r="C138" s="168"/>
      <c r="D138" s="229"/>
      <c r="E138" s="383"/>
      <c r="F138" s="384">
        <f t="shared" si="27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313">
        <f t="shared" si="29"/>
        <v>0</v>
      </c>
      <c r="T138" s="171"/>
      <c r="U138" s="385"/>
      <c r="V138" s="173"/>
      <c r="W138" s="174"/>
      <c r="X138" s="174"/>
      <c r="Y138" s="174"/>
      <c r="Z138" s="174"/>
      <c r="AA138" s="174"/>
      <c r="AB138" s="163"/>
      <c r="AC138" s="316">
        <f t="shared" si="30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318">
        <f t="shared" si="31"/>
        <v>0</v>
      </c>
      <c r="AT138" s="316">
        <f t="shared" si="32"/>
        <v>0</v>
      </c>
      <c r="AU138" s="316">
        <f t="shared" si="33"/>
        <v>0</v>
      </c>
      <c r="AV138" s="180"/>
      <c r="AW138" s="386"/>
      <c r="AX138" s="386"/>
      <c r="AY138" s="386"/>
      <c r="AZ138" s="386"/>
      <c r="BA138" s="316">
        <f t="shared" si="34"/>
        <v>0</v>
      </c>
      <c r="BB138" s="129"/>
      <c r="BC138" s="169"/>
      <c r="BD138" s="303" t="str">
        <f t="shared" si="35"/>
        <v>正确</v>
      </c>
    </row>
    <row r="139" s="1" customFormat="1" ht="33" customHeight="1" spans="1:56">
      <c r="A139" s="381">
        <f t="shared" si="28"/>
        <v>135</v>
      </c>
      <c r="B139" s="128"/>
      <c r="C139" s="168"/>
      <c r="D139" s="229"/>
      <c r="E139" s="383"/>
      <c r="F139" s="384">
        <f t="shared" si="27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313">
        <f t="shared" si="29"/>
        <v>0</v>
      </c>
      <c r="T139" s="171"/>
      <c r="U139" s="385"/>
      <c r="V139" s="173"/>
      <c r="W139" s="174"/>
      <c r="X139" s="174"/>
      <c r="Y139" s="174"/>
      <c r="Z139" s="174"/>
      <c r="AA139" s="174"/>
      <c r="AB139" s="163"/>
      <c r="AC139" s="316">
        <f t="shared" si="30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318">
        <f t="shared" si="31"/>
        <v>0</v>
      </c>
      <c r="AT139" s="316">
        <f t="shared" si="32"/>
        <v>0</v>
      </c>
      <c r="AU139" s="316">
        <f t="shared" si="33"/>
        <v>0</v>
      </c>
      <c r="AV139" s="180"/>
      <c r="AW139" s="386"/>
      <c r="AX139" s="386"/>
      <c r="AY139" s="386"/>
      <c r="AZ139" s="386"/>
      <c r="BA139" s="316">
        <f t="shared" si="34"/>
        <v>0</v>
      </c>
      <c r="BB139" s="129"/>
      <c r="BC139" s="169"/>
      <c r="BD139" s="303" t="str">
        <f t="shared" si="35"/>
        <v>正确</v>
      </c>
    </row>
    <row r="140" s="1" customFormat="1" ht="33" customHeight="1" spans="1:56">
      <c r="A140" s="381">
        <f t="shared" si="28"/>
        <v>136</v>
      </c>
      <c r="B140" s="128"/>
      <c r="C140" s="168"/>
      <c r="D140" s="229"/>
      <c r="E140" s="383"/>
      <c r="F140" s="384">
        <f t="shared" si="27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313">
        <f t="shared" si="29"/>
        <v>0</v>
      </c>
      <c r="T140" s="171"/>
      <c r="U140" s="385"/>
      <c r="V140" s="173"/>
      <c r="W140" s="174"/>
      <c r="X140" s="174"/>
      <c r="Y140" s="174"/>
      <c r="Z140" s="174"/>
      <c r="AA140" s="174"/>
      <c r="AB140" s="163"/>
      <c r="AC140" s="316">
        <f t="shared" si="30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318">
        <f t="shared" si="31"/>
        <v>0</v>
      </c>
      <c r="AT140" s="316">
        <f t="shared" si="32"/>
        <v>0</v>
      </c>
      <c r="AU140" s="316">
        <f t="shared" si="33"/>
        <v>0</v>
      </c>
      <c r="AV140" s="180"/>
      <c r="AW140" s="386"/>
      <c r="AX140" s="386"/>
      <c r="AY140" s="386"/>
      <c r="AZ140" s="386"/>
      <c r="BA140" s="316">
        <f t="shared" si="34"/>
        <v>0</v>
      </c>
      <c r="BB140" s="129"/>
      <c r="BC140" s="169"/>
      <c r="BD140" s="303" t="str">
        <f t="shared" si="35"/>
        <v>正确</v>
      </c>
    </row>
    <row r="141" s="1" customFormat="1" ht="33" customHeight="1" spans="1:56">
      <c r="A141" s="381">
        <f t="shared" si="28"/>
        <v>137</v>
      </c>
      <c r="B141" s="128"/>
      <c r="C141" s="168"/>
      <c r="D141" s="229"/>
      <c r="E141" s="383"/>
      <c r="F141" s="384">
        <f t="shared" si="27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313">
        <f t="shared" si="29"/>
        <v>0</v>
      </c>
      <c r="T141" s="171"/>
      <c r="U141" s="385"/>
      <c r="V141" s="173"/>
      <c r="W141" s="174"/>
      <c r="X141" s="174"/>
      <c r="Y141" s="174"/>
      <c r="Z141" s="174"/>
      <c r="AA141" s="174"/>
      <c r="AB141" s="163"/>
      <c r="AC141" s="316">
        <f t="shared" si="30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318">
        <f t="shared" si="31"/>
        <v>0</v>
      </c>
      <c r="AT141" s="316">
        <f t="shared" si="32"/>
        <v>0</v>
      </c>
      <c r="AU141" s="316">
        <f t="shared" si="33"/>
        <v>0</v>
      </c>
      <c r="AV141" s="180"/>
      <c r="AW141" s="386"/>
      <c r="AX141" s="386"/>
      <c r="AY141" s="386"/>
      <c r="AZ141" s="386"/>
      <c r="BA141" s="316">
        <f t="shared" si="34"/>
        <v>0</v>
      </c>
      <c r="BB141" s="129"/>
      <c r="BC141" s="169"/>
      <c r="BD141" s="303" t="str">
        <f t="shared" si="35"/>
        <v>正确</v>
      </c>
    </row>
    <row r="142" s="1" customFormat="1" ht="33" customHeight="1" spans="1:56">
      <c r="A142" s="381">
        <f t="shared" si="28"/>
        <v>138</v>
      </c>
      <c r="B142" s="128"/>
      <c r="C142" s="168"/>
      <c r="D142" s="229"/>
      <c r="E142" s="383"/>
      <c r="F142" s="384">
        <f t="shared" si="27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313">
        <f t="shared" si="29"/>
        <v>0</v>
      </c>
      <c r="T142" s="171"/>
      <c r="U142" s="385"/>
      <c r="V142" s="173"/>
      <c r="W142" s="174"/>
      <c r="X142" s="174"/>
      <c r="Y142" s="174"/>
      <c r="Z142" s="174"/>
      <c r="AA142" s="174"/>
      <c r="AB142" s="163"/>
      <c r="AC142" s="316">
        <f t="shared" si="30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318">
        <f t="shared" si="31"/>
        <v>0</v>
      </c>
      <c r="AT142" s="316">
        <f t="shared" si="32"/>
        <v>0</v>
      </c>
      <c r="AU142" s="316">
        <f t="shared" si="33"/>
        <v>0</v>
      </c>
      <c r="AV142" s="180"/>
      <c r="AW142" s="386"/>
      <c r="AX142" s="386"/>
      <c r="AY142" s="386"/>
      <c r="AZ142" s="386"/>
      <c r="BA142" s="316">
        <f t="shared" si="34"/>
        <v>0</v>
      </c>
      <c r="BB142" s="129"/>
      <c r="BC142" s="169"/>
      <c r="BD142" s="303" t="str">
        <f t="shared" si="35"/>
        <v>正确</v>
      </c>
    </row>
    <row r="143" s="1" customFormat="1" ht="33" customHeight="1" spans="1:56">
      <c r="A143" s="381">
        <f t="shared" si="28"/>
        <v>139</v>
      </c>
      <c r="B143" s="128"/>
      <c r="C143" s="168"/>
      <c r="D143" s="229"/>
      <c r="E143" s="383"/>
      <c r="F143" s="384">
        <f t="shared" si="27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313">
        <f t="shared" si="29"/>
        <v>0</v>
      </c>
      <c r="T143" s="171"/>
      <c r="U143" s="385"/>
      <c r="V143" s="173"/>
      <c r="W143" s="174"/>
      <c r="X143" s="174"/>
      <c r="Y143" s="174"/>
      <c r="Z143" s="174"/>
      <c r="AA143" s="174"/>
      <c r="AB143" s="163"/>
      <c r="AC143" s="316">
        <f t="shared" si="30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318">
        <f t="shared" si="31"/>
        <v>0</v>
      </c>
      <c r="AT143" s="316">
        <f t="shared" si="32"/>
        <v>0</v>
      </c>
      <c r="AU143" s="316">
        <f t="shared" si="33"/>
        <v>0</v>
      </c>
      <c r="AV143" s="180"/>
      <c r="AW143" s="386"/>
      <c r="AX143" s="386"/>
      <c r="AY143" s="386"/>
      <c r="AZ143" s="386"/>
      <c r="BA143" s="316">
        <f t="shared" si="34"/>
        <v>0</v>
      </c>
      <c r="BB143" s="129"/>
      <c r="BC143" s="169"/>
      <c r="BD143" s="303" t="str">
        <f t="shared" si="35"/>
        <v>正确</v>
      </c>
    </row>
    <row r="144" s="1" customFormat="1" ht="33" customHeight="1" spans="1:56">
      <c r="A144" s="381">
        <f t="shared" si="28"/>
        <v>140</v>
      </c>
      <c r="B144" s="128"/>
      <c r="C144" s="168"/>
      <c r="D144" s="229"/>
      <c r="E144" s="383"/>
      <c r="F144" s="384">
        <f t="shared" si="27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313">
        <f t="shared" si="29"/>
        <v>0</v>
      </c>
      <c r="T144" s="171"/>
      <c r="U144" s="385"/>
      <c r="V144" s="173"/>
      <c r="W144" s="174"/>
      <c r="X144" s="174"/>
      <c r="Y144" s="174"/>
      <c r="Z144" s="174"/>
      <c r="AA144" s="174"/>
      <c r="AB144" s="163"/>
      <c r="AC144" s="316">
        <f t="shared" si="30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318">
        <f t="shared" si="31"/>
        <v>0</v>
      </c>
      <c r="AT144" s="316">
        <f t="shared" si="32"/>
        <v>0</v>
      </c>
      <c r="AU144" s="316">
        <f t="shared" si="33"/>
        <v>0</v>
      </c>
      <c r="AV144" s="180"/>
      <c r="AW144" s="386"/>
      <c r="AX144" s="386"/>
      <c r="AY144" s="386"/>
      <c r="AZ144" s="386"/>
      <c r="BA144" s="316">
        <f t="shared" si="34"/>
        <v>0</v>
      </c>
      <c r="BB144" s="129"/>
      <c r="BC144" s="169"/>
      <c r="BD144" s="303" t="str">
        <f t="shared" si="35"/>
        <v>正确</v>
      </c>
    </row>
    <row r="145" s="1" customFormat="1" ht="33" customHeight="1" spans="1:56">
      <c r="A145" s="381">
        <f t="shared" si="28"/>
        <v>141</v>
      </c>
      <c r="B145" s="128"/>
      <c r="C145" s="168"/>
      <c r="D145" s="229"/>
      <c r="E145" s="383"/>
      <c r="F145" s="384">
        <f t="shared" si="27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313">
        <f t="shared" si="29"/>
        <v>0</v>
      </c>
      <c r="T145" s="171"/>
      <c r="U145" s="385"/>
      <c r="V145" s="173"/>
      <c r="W145" s="174"/>
      <c r="X145" s="174"/>
      <c r="Y145" s="174"/>
      <c r="Z145" s="174"/>
      <c r="AA145" s="174"/>
      <c r="AB145" s="163"/>
      <c r="AC145" s="316">
        <f t="shared" si="30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318">
        <f t="shared" si="31"/>
        <v>0</v>
      </c>
      <c r="AT145" s="316">
        <f t="shared" si="32"/>
        <v>0</v>
      </c>
      <c r="AU145" s="316">
        <f t="shared" si="33"/>
        <v>0</v>
      </c>
      <c r="AV145" s="180"/>
      <c r="AW145" s="386"/>
      <c r="AX145" s="386"/>
      <c r="AY145" s="386"/>
      <c r="AZ145" s="386"/>
      <c r="BA145" s="316">
        <f t="shared" si="34"/>
        <v>0</v>
      </c>
      <c r="BB145" s="129"/>
      <c r="BC145" s="169"/>
      <c r="BD145" s="303" t="str">
        <f t="shared" si="35"/>
        <v>正确</v>
      </c>
    </row>
    <row r="146" s="1" customFormat="1" ht="33" customHeight="1" spans="1:56">
      <c r="A146" s="381">
        <f t="shared" si="28"/>
        <v>142</v>
      </c>
      <c r="B146" s="128"/>
      <c r="C146" s="168"/>
      <c r="D146" s="229"/>
      <c r="E146" s="383"/>
      <c r="F146" s="384">
        <f t="shared" si="27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313">
        <f t="shared" si="29"/>
        <v>0</v>
      </c>
      <c r="T146" s="171"/>
      <c r="U146" s="385"/>
      <c r="V146" s="173"/>
      <c r="W146" s="174"/>
      <c r="X146" s="174"/>
      <c r="Y146" s="174"/>
      <c r="Z146" s="174"/>
      <c r="AA146" s="174"/>
      <c r="AB146" s="163"/>
      <c r="AC146" s="316">
        <f t="shared" si="30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318">
        <f t="shared" si="31"/>
        <v>0</v>
      </c>
      <c r="AT146" s="316">
        <f t="shared" si="32"/>
        <v>0</v>
      </c>
      <c r="AU146" s="316">
        <f t="shared" si="33"/>
        <v>0</v>
      </c>
      <c r="AV146" s="180"/>
      <c r="AW146" s="386"/>
      <c r="AX146" s="386"/>
      <c r="AY146" s="386"/>
      <c r="AZ146" s="386"/>
      <c r="BA146" s="316">
        <f t="shared" si="34"/>
        <v>0</v>
      </c>
      <c r="BB146" s="129"/>
      <c r="BC146" s="169"/>
      <c r="BD146" s="303" t="str">
        <f t="shared" si="35"/>
        <v>正确</v>
      </c>
    </row>
    <row r="147" s="1" customFormat="1" ht="33" customHeight="1" spans="1:56">
      <c r="A147" s="381">
        <f t="shared" si="28"/>
        <v>143</v>
      </c>
      <c r="B147" s="128"/>
      <c r="C147" s="168"/>
      <c r="D147" s="229"/>
      <c r="E147" s="383"/>
      <c r="F147" s="384">
        <f t="shared" si="27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313">
        <f t="shared" si="29"/>
        <v>0</v>
      </c>
      <c r="T147" s="171"/>
      <c r="U147" s="385"/>
      <c r="V147" s="173"/>
      <c r="W147" s="174"/>
      <c r="X147" s="174"/>
      <c r="Y147" s="174"/>
      <c r="Z147" s="174"/>
      <c r="AA147" s="174"/>
      <c r="AB147" s="163"/>
      <c r="AC147" s="316">
        <f t="shared" si="30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318">
        <f t="shared" si="31"/>
        <v>0</v>
      </c>
      <c r="AT147" s="316">
        <f t="shared" si="32"/>
        <v>0</v>
      </c>
      <c r="AU147" s="316">
        <f t="shared" si="33"/>
        <v>0</v>
      </c>
      <c r="AV147" s="180"/>
      <c r="AW147" s="386"/>
      <c r="AX147" s="386"/>
      <c r="AY147" s="386"/>
      <c r="AZ147" s="386"/>
      <c r="BA147" s="316">
        <f t="shared" si="34"/>
        <v>0</v>
      </c>
      <c r="BB147" s="129"/>
      <c r="BC147" s="169"/>
      <c r="BD147" s="303" t="str">
        <f t="shared" si="35"/>
        <v>正确</v>
      </c>
    </row>
    <row r="148" s="1" customFormat="1" ht="33" customHeight="1" spans="1:56">
      <c r="A148" s="381">
        <f t="shared" si="28"/>
        <v>144</v>
      </c>
      <c r="B148" s="128"/>
      <c r="C148" s="168"/>
      <c r="D148" s="229"/>
      <c r="E148" s="383"/>
      <c r="F148" s="384">
        <f t="shared" si="27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313">
        <f t="shared" si="29"/>
        <v>0</v>
      </c>
      <c r="T148" s="171"/>
      <c r="U148" s="385"/>
      <c r="V148" s="173"/>
      <c r="W148" s="174"/>
      <c r="X148" s="174"/>
      <c r="Y148" s="174"/>
      <c r="Z148" s="174"/>
      <c r="AA148" s="174"/>
      <c r="AB148" s="163"/>
      <c r="AC148" s="316">
        <f t="shared" si="30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318">
        <f t="shared" si="31"/>
        <v>0</v>
      </c>
      <c r="AT148" s="316">
        <f t="shared" si="32"/>
        <v>0</v>
      </c>
      <c r="AU148" s="316">
        <f t="shared" si="33"/>
        <v>0</v>
      </c>
      <c r="AV148" s="180"/>
      <c r="AW148" s="386"/>
      <c r="AX148" s="386"/>
      <c r="AY148" s="386"/>
      <c r="AZ148" s="386"/>
      <c r="BA148" s="316">
        <f t="shared" si="34"/>
        <v>0</v>
      </c>
      <c r="BB148" s="129"/>
      <c r="BC148" s="169"/>
      <c r="BD148" s="303" t="str">
        <f t="shared" si="35"/>
        <v>正确</v>
      </c>
    </row>
    <row r="149" s="1" customFormat="1" ht="33" customHeight="1" spans="1:56">
      <c r="A149" s="381">
        <f t="shared" si="28"/>
        <v>145</v>
      </c>
      <c r="B149" s="128"/>
      <c r="C149" s="168"/>
      <c r="D149" s="229"/>
      <c r="E149" s="383"/>
      <c r="F149" s="384">
        <f t="shared" si="27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313">
        <f t="shared" si="29"/>
        <v>0</v>
      </c>
      <c r="T149" s="171"/>
      <c r="U149" s="385"/>
      <c r="V149" s="173"/>
      <c r="W149" s="174"/>
      <c r="X149" s="174"/>
      <c r="Y149" s="174"/>
      <c r="Z149" s="174"/>
      <c r="AA149" s="174"/>
      <c r="AB149" s="163"/>
      <c r="AC149" s="316">
        <f t="shared" si="30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318">
        <f t="shared" si="31"/>
        <v>0</v>
      </c>
      <c r="AT149" s="316">
        <f t="shared" si="32"/>
        <v>0</v>
      </c>
      <c r="AU149" s="316">
        <f t="shared" si="33"/>
        <v>0</v>
      </c>
      <c r="AV149" s="180"/>
      <c r="AW149" s="386"/>
      <c r="AX149" s="386"/>
      <c r="AY149" s="386"/>
      <c r="AZ149" s="386"/>
      <c r="BA149" s="316">
        <f t="shared" si="34"/>
        <v>0</v>
      </c>
      <c r="BB149" s="129"/>
      <c r="BC149" s="169"/>
      <c r="BD149" s="303" t="str">
        <f t="shared" si="35"/>
        <v>正确</v>
      </c>
    </row>
    <row r="150" s="1" customFormat="1" ht="33" customHeight="1" spans="1:56">
      <c r="A150" s="381">
        <f t="shared" si="28"/>
        <v>146</v>
      </c>
      <c r="B150" s="128"/>
      <c r="C150" s="168"/>
      <c r="D150" s="229"/>
      <c r="E150" s="383"/>
      <c r="F150" s="384">
        <f t="shared" si="27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313">
        <f t="shared" si="29"/>
        <v>0</v>
      </c>
      <c r="T150" s="171"/>
      <c r="U150" s="385"/>
      <c r="V150" s="173"/>
      <c r="W150" s="174"/>
      <c r="X150" s="174"/>
      <c r="Y150" s="174"/>
      <c r="Z150" s="174"/>
      <c r="AA150" s="174"/>
      <c r="AB150" s="163"/>
      <c r="AC150" s="316">
        <f t="shared" si="30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318">
        <f t="shared" si="31"/>
        <v>0</v>
      </c>
      <c r="AT150" s="316">
        <f t="shared" si="32"/>
        <v>0</v>
      </c>
      <c r="AU150" s="316">
        <f t="shared" si="33"/>
        <v>0</v>
      </c>
      <c r="AV150" s="180"/>
      <c r="AW150" s="386"/>
      <c r="AX150" s="386"/>
      <c r="AY150" s="386"/>
      <c r="AZ150" s="386"/>
      <c r="BA150" s="316">
        <f t="shared" si="34"/>
        <v>0</v>
      </c>
      <c r="BB150" s="129"/>
      <c r="BC150" s="169"/>
      <c r="BD150" s="303" t="str">
        <f t="shared" si="35"/>
        <v>正确</v>
      </c>
    </row>
    <row r="151" s="1" customFormat="1" ht="33" customHeight="1" spans="1:56">
      <c r="A151" s="381">
        <f t="shared" si="28"/>
        <v>147</v>
      </c>
      <c r="B151" s="128"/>
      <c r="C151" s="168"/>
      <c r="D151" s="229"/>
      <c r="E151" s="383"/>
      <c r="F151" s="384">
        <f t="shared" si="27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313">
        <f t="shared" si="29"/>
        <v>0</v>
      </c>
      <c r="T151" s="171"/>
      <c r="U151" s="385"/>
      <c r="V151" s="173"/>
      <c r="W151" s="174"/>
      <c r="X151" s="174"/>
      <c r="Y151" s="174"/>
      <c r="Z151" s="174"/>
      <c r="AA151" s="174"/>
      <c r="AB151" s="163"/>
      <c r="AC151" s="316">
        <f t="shared" si="30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318">
        <f t="shared" si="31"/>
        <v>0</v>
      </c>
      <c r="AT151" s="316">
        <f t="shared" si="32"/>
        <v>0</v>
      </c>
      <c r="AU151" s="316">
        <f t="shared" si="33"/>
        <v>0</v>
      </c>
      <c r="AV151" s="180"/>
      <c r="AW151" s="386"/>
      <c r="AX151" s="386"/>
      <c r="AY151" s="386"/>
      <c r="AZ151" s="386"/>
      <c r="BA151" s="316">
        <f t="shared" si="34"/>
        <v>0</v>
      </c>
      <c r="BB151" s="129"/>
      <c r="BC151" s="169"/>
      <c r="BD151" s="303" t="str">
        <f t="shared" si="35"/>
        <v>正确</v>
      </c>
    </row>
    <row r="152" s="1" customFormat="1" ht="33" customHeight="1" spans="1:56">
      <c r="A152" s="381">
        <f t="shared" si="28"/>
        <v>148</v>
      </c>
      <c r="B152" s="128"/>
      <c r="C152" s="168"/>
      <c r="D152" s="229"/>
      <c r="E152" s="383"/>
      <c r="F152" s="384">
        <f t="shared" si="27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313">
        <f t="shared" si="29"/>
        <v>0</v>
      </c>
      <c r="T152" s="171"/>
      <c r="U152" s="385"/>
      <c r="V152" s="173"/>
      <c r="W152" s="174"/>
      <c r="X152" s="174"/>
      <c r="Y152" s="174"/>
      <c r="Z152" s="174"/>
      <c r="AA152" s="174"/>
      <c r="AB152" s="163"/>
      <c r="AC152" s="316">
        <f t="shared" si="30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318">
        <f t="shared" si="31"/>
        <v>0</v>
      </c>
      <c r="AT152" s="316">
        <f t="shared" si="32"/>
        <v>0</v>
      </c>
      <c r="AU152" s="316">
        <f t="shared" si="33"/>
        <v>0</v>
      </c>
      <c r="AV152" s="180"/>
      <c r="AW152" s="386"/>
      <c r="AX152" s="386"/>
      <c r="AY152" s="386"/>
      <c r="AZ152" s="386"/>
      <c r="BA152" s="316">
        <f t="shared" si="34"/>
        <v>0</v>
      </c>
      <c r="BB152" s="129"/>
      <c r="BC152" s="169"/>
      <c r="BD152" s="303" t="str">
        <f t="shared" si="35"/>
        <v>正确</v>
      </c>
    </row>
    <row r="153" s="1" customFormat="1" ht="33" customHeight="1" spans="1:56">
      <c r="A153" s="381">
        <f t="shared" si="28"/>
        <v>149</v>
      </c>
      <c r="B153" s="128"/>
      <c r="C153" s="168"/>
      <c r="D153" s="229"/>
      <c r="E153" s="383"/>
      <c r="F153" s="384">
        <f>IF($C$2-D153+1&lt;$E$2,$C$2-D153+1,$E$2)</f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313">
        <f t="shared" si="29"/>
        <v>0</v>
      </c>
      <c r="T153" s="171"/>
      <c r="U153" s="385"/>
      <c r="V153" s="173"/>
      <c r="W153" s="174"/>
      <c r="X153" s="174"/>
      <c r="Y153" s="174"/>
      <c r="Z153" s="174"/>
      <c r="AA153" s="174"/>
      <c r="AB153" s="163"/>
      <c r="AC153" s="316">
        <f t="shared" si="30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318">
        <f t="shared" si="31"/>
        <v>0</v>
      </c>
      <c r="AT153" s="316">
        <f t="shared" si="32"/>
        <v>0</v>
      </c>
      <c r="AU153" s="316">
        <f t="shared" si="33"/>
        <v>0</v>
      </c>
      <c r="AV153" s="180"/>
      <c r="AW153" s="386"/>
      <c r="AX153" s="386"/>
      <c r="AY153" s="386"/>
      <c r="AZ153" s="386"/>
      <c r="BA153" s="316">
        <f t="shared" si="34"/>
        <v>0</v>
      </c>
      <c r="BB153" s="129"/>
      <c r="BC153" s="169"/>
      <c r="BD153" s="303" t="str">
        <f t="shared" si="35"/>
        <v>正确</v>
      </c>
    </row>
    <row r="154" s="1" customFormat="1" ht="33" customHeight="1" spans="1:56">
      <c r="A154" s="381">
        <f t="shared" si="28"/>
        <v>150</v>
      </c>
      <c r="B154" s="128"/>
      <c r="C154" s="168"/>
      <c r="D154" s="229"/>
      <c r="E154" s="383"/>
      <c r="F154" s="384">
        <f>IF($C$2-D154+1&lt;$E$2,$C$2-D154+1,$E$2)</f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313">
        <f t="shared" si="29"/>
        <v>0</v>
      </c>
      <c r="T154" s="171"/>
      <c r="U154" s="385"/>
      <c r="V154" s="173"/>
      <c r="W154" s="174"/>
      <c r="X154" s="174"/>
      <c r="Y154" s="174"/>
      <c r="Z154" s="174"/>
      <c r="AA154" s="174"/>
      <c r="AB154" s="163"/>
      <c r="AC154" s="316">
        <f t="shared" si="30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318">
        <f t="shared" si="31"/>
        <v>0</v>
      </c>
      <c r="AT154" s="316">
        <f t="shared" si="32"/>
        <v>0</v>
      </c>
      <c r="AU154" s="316">
        <f t="shared" si="33"/>
        <v>0</v>
      </c>
      <c r="AV154" s="180"/>
      <c r="AW154" s="386"/>
      <c r="AX154" s="386"/>
      <c r="AY154" s="386"/>
      <c r="AZ154" s="386"/>
      <c r="BA154" s="316">
        <f t="shared" si="34"/>
        <v>0</v>
      </c>
      <c r="BB154" s="129"/>
      <c r="BC154" s="169"/>
      <c r="BD154" s="303" t="str">
        <f t="shared" si="35"/>
        <v>正确</v>
      </c>
    </row>
  </sheetData>
  <sheetProtection algorithmName="SHA-512" hashValue="zRpanL3g3+pjStUAbJFL7SDdQstaGUQEjYkgYFJmwMxtLludbZeGltO1AUVqbyRcz+nwEEjBvdm4qhg0jrmt7w==" saltValue="suzyLEdRQZbk3Vxdt1z3MA==" spinCount="100000" sheet="1" formatCells="0" formatRows="0" deleteRows="0" objects="1"/>
  <mergeCells count="2">
    <mergeCell ref="A1:BB1"/>
    <mergeCell ref="A4:E4"/>
  </mergeCells>
  <conditionalFormatting sqref="B5">
    <cfRule type="duplicateValues" dxfId="0" priority="13"/>
  </conditionalFormatting>
  <conditionalFormatting sqref="C5">
    <cfRule type="duplicateValues" dxfId="0" priority="12"/>
  </conditionalFormatting>
  <conditionalFormatting sqref="B6">
    <cfRule type="duplicateValues" dxfId="0" priority="14"/>
    <cfRule type="duplicateValues" dxfId="0" priority="15"/>
  </conditionalFormatting>
  <conditionalFormatting sqref="B9">
    <cfRule type="duplicateValues" dxfId="0" priority="18"/>
  </conditionalFormatting>
  <conditionalFormatting sqref="B12">
    <cfRule type="duplicateValues" dxfId="0" priority="21"/>
  </conditionalFormatting>
  <conditionalFormatting sqref="B23">
    <cfRule type="duplicateValues" dxfId="0" priority="17"/>
  </conditionalFormatting>
  <conditionalFormatting sqref="B13:B14">
    <cfRule type="duplicateValues" dxfId="0" priority="20"/>
  </conditionalFormatting>
  <conditionalFormatting sqref="B24:B25">
    <cfRule type="duplicateValues" dxfId="0" priority="16"/>
  </conditionalFormatting>
  <conditionalFormatting sqref="B26:B27">
    <cfRule type="duplicateValues" dxfId="0" priority="26"/>
  </conditionalFormatting>
  <conditionalFormatting sqref="B28:B154">
    <cfRule type="duplicateValues" dxfId="0" priority="28"/>
  </conditionalFormatting>
  <conditionalFormatting sqref="C28:C154">
    <cfRule type="duplicateValues" dxfId="0" priority="27"/>
  </conditionalFormatting>
  <conditionalFormatting sqref="B7 B15:B25">
    <cfRule type="duplicateValues" dxfId="0" priority="23"/>
  </conditionalFormatting>
  <conditionalFormatting sqref="B7:B8 B10:B22">
    <cfRule type="duplicateValues" dxfId="0" priority="19"/>
  </conditionalFormatting>
  <conditionalFormatting sqref="B8 B10:B11">
    <cfRule type="duplicateValues" dxfId="0" priority="22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BD164"/>
  <sheetViews>
    <sheetView zoomScale="80" zoomScaleNormal="80" workbookViewId="0">
      <pane xSplit="7" ySplit="4" topLeftCell="AS8" activePane="bottomRight" state="frozen"/>
      <selection/>
      <selection pane="topRight"/>
      <selection pane="bottomLeft"/>
      <selection pane="bottomRight" activeCell="BA15" sqref="BA15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200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916666666667" style="1" customWidth="1"/>
    <col min="57" max="62" width="12.7583333333333" style="13" customWidth="1"/>
    <col min="63" max="16382" width="12.7583333333333" style="13" hidden="1" customWidth="1"/>
    <col min="16383" max="16384" width="12.7583333333333" style="13"/>
  </cols>
  <sheetData>
    <row r="1" s="1" customFormat="1" ht="38" customHeight="1" spans="1:56">
      <c r="A1" s="14" t="s">
        <v>492</v>
      </c>
      <c r="B1" s="15"/>
      <c r="C1" s="15"/>
      <c r="D1" s="15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6">
      <c r="A2" s="24" t="s">
        <v>1</v>
      </c>
      <c r="B2" s="25" t="s">
        <v>2</v>
      </c>
      <c r="C2" s="26">
        <v>46022</v>
      </c>
      <c r="D2" s="29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201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6">
      <c r="A4" s="54" t="s">
        <v>71</v>
      </c>
      <c r="B4" s="55"/>
      <c r="C4" s="55"/>
      <c r="D4" s="55"/>
      <c r="E4" s="55"/>
      <c r="F4" s="57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SUBTOTAL(9,V5:V164)</f>
        <v>24000</v>
      </c>
      <c r="W4" s="63">
        <f t="shared" si="0"/>
        <v>1600</v>
      </c>
      <c r="X4" s="63">
        <f t="shared" si="0"/>
        <v>1600</v>
      </c>
      <c r="Y4" s="63">
        <f t="shared" si="0"/>
        <v>900</v>
      </c>
      <c r="Z4" s="63">
        <f t="shared" si="0"/>
        <v>800</v>
      </c>
      <c r="AA4" s="63">
        <f t="shared" si="0"/>
        <v>800</v>
      </c>
      <c r="AB4" s="63">
        <f t="shared" si="0"/>
        <v>1500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0</v>
      </c>
      <c r="AI4" s="63">
        <f t="shared" si="0"/>
        <v>0</v>
      </c>
      <c r="AJ4" s="63">
        <f t="shared" si="0"/>
        <v>0</v>
      </c>
      <c r="AK4" s="63">
        <f t="shared" si="0"/>
        <v>0</v>
      </c>
      <c r="AL4" s="63">
        <f t="shared" si="0"/>
        <v>0</v>
      </c>
      <c r="AM4" s="63">
        <f t="shared" si="0"/>
        <v>0</v>
      </c>
      <c r="AN4" s="63">
        <f t="shared" si="0"/>
        <v>0</v>
      </c>
      <c r="AO4" s="63">
        <f t="shared" si="0"/>
        <v>0</v>
      </c>
      <c r="AP4" s="63">
        <f t="shared" si="0"/>
        <v>0</v>
      </c>
      <c r="AQ4" s="63">
        <f t="shared" si="0"/>
        <v>0</v>
      </c>
      <c r="AR4" s="63">
        <f t="shared" si="0"/>
        <v>0</v>
      </c>
      <c r="AS4" s="63">
        <f t="shared" si="0"/>
        <v>0</v>
      </c>
      <c r="AT4" s="63">
        <f t="shared" si="0"/>
        <v>3900</v>
      </c>
      <c r="AU4" s="63">
        <f t="shared" si="0"/>
        <v>27300</v>
      </c>
      <c r="AV4" s="63">
        <f t="shared" si="0"/>
        <v>557.6</v>
      </c>
      <c r="AW4" s="63">
        <f t="shared" si="0"/>
        <v>0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26742.4</v>
      </c>
      <c r="BB4" s="63"/>
      <c r="BC4" s="65"/>
      <c r="BD4" s="63"/>
    </row>
    <row r="5" s="1" customFormat="1" ht="31" customHeight="1" spans="1:56">
      <c r="A5" s="88">
        <f t="shared" ref="A5:A68" si="1">ROW()-4</f>
        <v>1</v>
      </c>
      <c r="B5" s="358" t="s">
        <v>493</v>
      </c>
      <c r="C5" s="359" t="s">
        <v>130</v>
      </c>
      <c r="D5" s="360">
        <v>45913</v>
      </c>
      <c r="E5" s="358" t="s">
        <v>111</v>
      </c>
      <c r="F5" s="90">
        <f t="shared" ref="F5:F68" si="2">IF($C$2-D5+1&lt;$E$2,$C$2-D5+1,$E$2)</f>
        <v>31</v>
      </c>
      <c r="G5" s="170" t="s">
        <v>79</v>
      </c>
      <c r="H5" s="160"/>
      <c r="I5" s="160"/>
      <c r="J5" s="160"/>
      <c r="K5" s="160"/>
      <c r="L5" s="160"/>
      <c r="M5" s="160"/>
      <c r="N5" s="160"/>
      <c r="O5" s="253"/>
      <c r="P5" s="160"/>
      <c r="Q5" s="160"/>
      <c r="R5" s="160"/>
      <c r="S5" s="75">
        <f t="shared" ref="S5:S68" si="3">P5+Q5-R5</f>
        <v>0</v>
      </c>
      <c r="T5" s="361" t="s">
        <v>494</v>
      </c>
      <c r="U5" s="172" t="s">
        <v>362</v>
      </c>
      <c r="V5" s="173">
        <v>3000</v>
      </c>
      <c r="W5" s="174">
        <v>100</v>
      </c>
      <c r="X5" s="174">
        <v>100</v>
      </c>
      <c r="Y5" s="174">
        <v>100</v>
      </c>
      <c r="Z5" s="174">
        <v>100</v>
      </c>
      <c r="AA5" s="174">
        <v>100</v>
      </c>
      <c r="AB5" s="163">
        <v>100</v>
      </c>
      <c r="AC5" s="79">
        <f t="shared" ref="AC5:AC68" si="4">IF(G5="是",30,0)</f>
        <v>0</v>
      </c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82">
        <f t="shared" ref="AS5:AS68" si="5">IFERROR(U5/$E$2*2*H5+I5*2,0)</f>
        <v>0</v>
      </c>
      <c r="AT5" s="79">
        <f t="shared" ref="AT5:AT68" si="6">IFERROR(U5/$E$2*(J5+K5*0.2+L5+M5*0.5),0)</f>
        <v>0</v>
      </c>
      <c r="AU5" s="79">
        <f t="shared" ref="AU5:AU68" si="7">ROUND(SUM(V5:AP5)-SUM(AQ5:AT5),2)</f>
        <v>3600</v>
      </c>
      <c r="AV5" s="179">
        <v>557.6</v>
      </c>
      <c r="AW5" s="121"/>
      <c r="AX5" s="121"/>
      <c r="AY5" s="122"/>
      <c r="AZ5" s="122"/>
      <c r="BA5" s="79">
        <f t="shared" ref="BA5:BA68" si="8">ROUND(AU5-SUM(AV5:AZ5),2)</f>
        <v>3042.4</v>
      </c>
      <c r="BB5" s="129"/>
      <c r="BC5" s="169" t="s">
        <v>308</v>
      </c>
      <c r="BD5" s="63" t="str">
        <f t="shared" ref="BD5:BD68" si="9">IF(U5-SUM(V5:AB5)=0,"正确","错误")</f>
        <v>正确</v>
      </c>
    </row>
    <row r="6" s="1" customFormat="1" ht="31" customHeight="1" spans="1:56">
      <c r="A6" s="66">
        <f t="shared" si="1"/>
        <v>2</v>
      </c>
      <c r="B6" s="362" t="s">
        <v>495</v>
      </c>
      <c r="C6" s="168" t="s">
        <v>130</v>
      </c>
      <c r="D6" s="360">
        <v>45913</v>
      </c>
      <c r="E6" s="358" t="s">
        <v>111</v>
      </c>
      <c r="F6" s="71">
        <f t="shared" si="2"/>
        <v>31</v>
      </c>
      <c r="G6" s="199" t="s">
        <v>79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75">
        <f t="shared" si="3"/>
        <v>0</v>
      </c>
      <c r="T6" s="361" t="s">
        <v>494</v>
      </c>
      <c r="U6" s="172" t="s">
        <v>352</v>
      </c>
      <c r="V6" s="173">
        <v>3000</v>
      </c>
      <c r="W6" s="174">
        <v>300</v>
      </c>
      <c r="X6" s="174">
        <v>300</v>
      </c>
      <c r="Y6" s="174">
        <v>200</v>
      </c>
      <c r="Z6" s="174">
        <v>100</v>
      </c>
      <c r="AA6" s="174">
        <v>100</v>
      </c>
      <c r="AB6" s="163">
        <v>200</v>
      </c>
      <c r="AC6" s="79">
        <f t="shared" si="4"/>
        <v>0</v>
      </c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82">
        <f t="shared" si="5"/>
        <v>0</v>
      </c>
      <c r="AT6" s="79">
        <f t="shared" si="6"/>
        <v>0</v>
      </c>
      <c r="AU6" s="79">
        <f t="shared" si="7"/>
        <v>4200</v>
      </c>
      <c r="AV6" s="179"/>
      <c r="AW6" s="121"/>
      <c r="AX6" s="121"/>
      <c r="AY6" s="122"/>
      <c r="AZ6" s="122"/>
      <c r="BA6" s="79">
        <f t="shared" si="8"/>
        <v>4200</v>
      </c>
      <c r="BB6" s="129"/>
      <c r="BC6" s="169"/>
      <c r="BD6" s="63" t="str">
        <f t="shared" si="9"/>
        <v>正确</v>
      </c>
    </row>
    <row r="7" s="1" customFormat="1" ht="33" customHeight="1" spans="1:56">
      <c r="A7" s="88">
        <f t="shared" si="1"/>
        <v>3</v>
      </c>
      <c r="B7" s="358" t="s">
        <v>496</v>
      </c>
      <c r="C7" s="359" t="s">
        <v>130</v>
      </c>
      <c r="D7" s="360">
        <v>45913</v>
      </c>
      <c r="E7" s="358" t="s">
        <v>111</v>
      </c>
      <c r="F7" s="90">
        <f t="shared" si="2"/>
        <v>31</v>
      </c>
      <c r="G7" s="170" t="s">
        <v>79</v>
      </c>
      <c r="H7" s="160"/>
      <c r="I7" s="160"/>
      <c r="J7" s="160"/>
      <c r="K7" s="160"/>
      <c r="L7" s="160"/>
      <c r="M7" s="160"/>
      <c r="N7" s="160"/>
      <c r="O7" s="363"/>
      <c r="P7" s="160"/>
      <c r="Q7" s="160"/>
      <c r="R7" s="160"/>
      <c r="S7" s="75">
        <f t="shared" si="3"/>
        <v>0</v>
      </c>
      <c r="T7" s="361" t="s">
        <v>494</v>
      </c>
      <c r="U7" s="172" t="s">
        <v>294</v>
      </c>
      <c r="V7" s="173">
        <v>3000</v>
      </c>
      <c r="W7" s="174">
        <v>200</v>
      </c>
      <c r="X7" s="174">
        <v>200</v>
      </c>
      <c r="Y7" s="174">
        <v>100</v>
      </c>
      <c r="Z7" s="174">
        <v>100</v>
      </c>
      <c r="AA7" s="174">
        <v>100</v>
      </c>
      <c r="AB7" s="163">
        <v>200</v>
      </c>
      <c r="AC7" s="79">
        <f t="shared" si="4"/>
        <v>0</v>
      </c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82">
        <f t="shared" si="5"/>
        <v>0</v>
      </c>
      <c r="AT7" s="79">
        <f t="shared" si="6"/>
        <v>0</v>
      </c>
      <c r="AU7" s="79">
        <f t="shared" si="7"/>
        <v>3900</v>
      </c>
      <c r="AV7" s="179"/>
      <c r="AW7" s="121"/>
      <c r="AX7" s="121"/>
      <c r="AY7" s="122"/>
      <c r="AZ7" s="122"/>
      <c r="BA7" s="79">
        <f t="shared" si="8"/>
        <v>3900</v>
      </c>
      <c r="BB7" s="129"/>
      <c r="BC7" s="169"/>
      <c r="BD7" s="63" t="str">
        <f t="shared" si="9"/>
        <v>正确</v>
      </c>
    </row>
    <row r="8" s="1" customFormat="1" ht="33" customHeight="1" spans="1:56">
      <c r="A8" s="88">
        <f t="shared" si="1"/>
        <v>4</v>
      </c>
      <c r="B8" s="358" t="s">
        <v>497</v>
      </c>
      <c r="C8" s="359" t="s">
        <v>130</v>
      </c>
      <c r="D8" s="360">
        <v>45913</v>
      </c>
      <c r="E8" s="358" t="s">
        <v>111</v>
      </c>
      <c r="F8" s="90">
        <f t="shared" si="2"/>
        <v>31</v>
      </c>
      <c r="G8" s="199" t="s">
        <v>79</v>
      </c>
      <c r="H8" s="160"/>
      <c r="I8" s="160"/>
      <c r="J8" s="160"/>
      <c r="K8" s="160"/>
      <c r="L8" s="160"/>
      <c r="M8" s="160"/>
      <c r="N8" s="160"/>
      <c r="O8" s="251"/>
      <c r="P8" s="160"/>
      <c r="Q8" s="160"/>
      <c r="R8" s="160"/>
      <c r="S8" s="75">
        <f t="shared" si="3"/>
        <v>0</v>
      </c>
      <c r="T8" s="361" t="s">
        <v>494</v>
      </c>
      <c r="U8" s="172" t="s">
        <v>294</v>
      </c>
      <c r="V8" s="173">
        <v>3000</v>
      </c>
      <c r="W8" s="174">
        <v>200</v>
      </c>
      <c r="X8" s="174">
        <v>200</v>
      </c>
      <c r="Y8" s="174">
        <v>100</v>
      </c>
      <c r="Z8" s="174">
        <v>100</v>
      </c>
      <c r="AA8" s="174">
        <v>100</v>
      </c>
      <c r="AB8" s="163">
        <v>200</v>
      </c>
      <c r="AC8" s="79">
        <f t="shared" si="4"/>
        <v>0</v>
      </c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82">
        <f t="shared" si="5"/>
        <v>0</v>
      </c>
      <c r="AT8" s="79">
        <f t="shared" si="6"/>
        <v>0</v>
      </c>
      <c r="AU8" s="79">
        <f t="shared" si="7"/>
        <v>3900</v>
      </c>
      <c r="AV8" s="179"/>
      <c r="AW8" s="121"/>
      <c r="AX8" s="121"/>
      <c r="AY8" s="122"/>
      <c r="AZ8" s="122"/>
      <c r="BA8" s="79">
        <f t="shared" si="8"/>
        <v>3900</v>
      </c>
      <c r="BB8" s="129"/>
      <c r="BC8" s="169"/>
      <c r="BD8" s="63" t="str">
        <f t="shared" si="9"/>
        <v>正确</v>
      </c>
    </row>
    <row r="9" s="1" customFormat="1" ht="33" customHeight="1" spans="1:56">
      <c r="A9" s="88">
        <f t="shared" si="1"/>
        <v>5</v>
      </c>
      <c r="B9" s="358" t="s">
        <v>498</v>
      </c>
      <c r="C9" s="359" t="s">
        <v>130</v>
      </c>
      <c r="D9" s="360">
        <v>45914</v>
      </c>
      <c r="E9" s="358" t="s">
        <v>111</v>
      </c>
      <c r="F9" s="90">
        <f t="shared" si="2"/>
        <v>31</v>
      </c>
      <c r="G9" s="170" t="s">
        <v>79</v>
      </c>
      <c r="H9" s="160"/>
      <c r="I9" s="160"/>
      <c r="J9" s="160">
        <v>27</v>
      </c>
      <c r="K9" s="160"/>
      <c r="L9" s="160"/>
      <c r="M9" s="160"/>
      <c r="N9" s="160"/>
      <c r="O9" s="364"/>
      <c r="P9" s="160"/>
      <c r="Q9" s="160"/>
      <c r="R9" s="160"/>
      <c r="S9" s="75">
        <f t="shared" si="3"/>
        <v>0</v>
      </c>
      <c r="T9" s="171" t="s">
        <v>499</v>
      </c>
      <c r="U9" s="172" t="s">
        <v>294</v>
      </c>
      <c r="V9" s="173">
        <v>3000</v>
      </c>
      <c r="W9" s="174">
        <v>200</v>
      </c>
      <c r="X9" s="174">
        <v>200</v>
      </c>
      <c r="Y9" s="174">
        <v>100</v>
      </c>
      <c r="Z9" s="174">
        <v>100</v>
      </c>
      <c r="AA9" s="174">
        <v>100</v>
      </c>
      <c r="AB9" s="163">
        <v>200</v>
      </c>
      <c r="AC9" s="79">
        <f t="shared" si="4"/>
        <v>0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82">
        <f t="shared" si="5"/>
        <v>0</v>
      </c>
      <c r="AT9" s="79">
        <f t="shared" si="6"/>
        <v>3396.77419354839</v>
      </c>
      <c r="AU9" s="79">
        <f t="shared" si="7"/>
        <v>503.23</v>
      </c>
      <c r="AV9" s="179"/>
      <c r="AW9" s="121"/>
      <c r="AX9" s="121"/>
      <c r="AY9" s="122"/>
      <c r="AZ9" s="122"/>
      <c r="BA9" s="79">
        <f t="shared" si="8"/>
        <v>503.23</v>
      </c>
      <c r="BB9" s="129"/>
      <c r="BC9" s="169"/>
      <c r="BD9" s="63" t="str">
        <f t="shared" si="9"/>
        <v>正确</v>
      </c>
    </row>
    <row r="10" s="1" customFormat="1" ht="33" customHeight="1" spans="1:56">
      <c r="A10" s="88">
        <f t="shared" si="1"/>
        <v>6</v>
      </c>
      <c r="B10" s="358" t="s">
        <v>500</v>
      </c>
      <c r="C10" s="359" t="s">
        <v>130</v>
      </c>
      <c r="D10" s="360">
        <v>45913</v>
      </c>
      <c r="E10" s="358" t="s">
        <v>111</v>
      </c>
      <c r="F10" s="90">
        <f t="shared" si="2"/>
        <v>31</v>
      </c>
      <c r="G10" s="170" t="s">
        <v>79</v>
      </c>
      <c r="H10" s="160"/>
      <c r="I10" s="160"/>
      <c r="J10" s="160"/>
      <c r="K10" s="160"/>
      <c r="L10" s="160"/>
      <c r="M10" s="160"/>
      <c r="N10" s="160"/>
      <c r="O10" s="251"/>
      <c r="P10" s="160"/>
      <c r="Q10" s="160"/>
      <c r="R10" s="160"/>
      <c r="S10" s="75">
        <f t="shared" si="3"/>
        <v>0</v>
      </c>
      <c r="T10" s="361" t="s">
        <v>494</v>
      </c>
      <c r="U10" s="172" t="s">
        <v>294</v>
      </c>
      <c r="V10" s="173">
        <v>3000</v>
      </c>
      <c r="W10" s="174">
        <v>200</v>
      </c>
      <c r="X10" s="174">
        <v>200</v>
      </c>
      <c r="Y10" s="174">
        <v>100</v>
      </c>
      <c r="Z10" s="174">
        <v>100</v>
      </c>
      <c r="AA10" s="174">
        <v>100</v>
      </c>
      <c r="AB10" s="163">
        <v>200</v>
      </c>
      <c r="AC10" s="79">
        <f t="shared" si="4"/>
        <v>0</v>
      </c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82">
        <f t="shared" si="5"/>
        <v>0</v>
      </c>
      <c r="AT10" s="79">
        <f t="shared" si="6"/>
        <v>0</v>
      </c>
      <c r="AU10" s="79">
        <f t="shared" si="7"/>
        <v>3900</v>
      </c>
      <c r="AV10" s="179"/>
      <c r="AW10" s="121"/>
      <c r="AX10" s="121"/>
      <c r="AY10" s="122"/>
      <c r="AZ10" s="122"/>
      <c r="BA10" s="79">
        <f t="shared" si="8"/>
        <v>3900</v>
      </c>
      <c r="BB10" s="129"/>
      <c r="BC10" s="169"/>
      <c r="BD10" s="63" t="str">
        <f t="shared" si="9"/>
        <v>正确</v>
      </c>
    </row>
    <row r="11" s="1" customFormat="1" ht="33" customHeight="1" spans="1:56">
      <c r="A11" s="88">
        <f t="shared" si="1"/>
        <v>7</v>
      </c>
      <c r="B11" s="358" t="s">
        <v>501</v>
      </c>
      <c r="C11" s="359" t="s">
        <v>130</v>
      </c>
      <c r="D11" s="360">
        <v>45914</v>
      </c>
      <c r="E11" s="358" t="s">
        <v>111</v>
      </c>
      <c r="F11" s="90">
        <f t="shared" si="2"/>
        <v>31</v>
      </c>
      <c r="G11" s="170" t="s">
        <v>79</v>
      </c>
      <c r="H11" s="160"/>
      <c r="I11" s="160"/>
      <c r="J11" s="160"/>
      <c r="L11" s="160">
        <v>4</v>
      </c>
      <c r="M11" s="160"/>
      <c r="N11" s="160"/>
      <c r="O11" s="364"/>
      <c r="P11" s="160"/>
      <c r="Q11" s="160"/>
      <c r="R11" s="160"/>
      <c r="S11" s="75">
        <f t="shared" si="3"/>
        <v>0</v>
      </c>
      <c r="T11" s="171" t="s">
        <v>502</v>
      </c>
      <c r="U11" s="172" t="s">
        <v>294</v>
      </c>
      <c r="V11" s="173">
        <v>3000</v>
      </c>
      <c r="W11" s="174">
        <v>200</v>
      </c>
      <c r="X11" s="174">
        <v>200</v>
      </c>
      <c r="Y11" s="174">
        <v>100</v>
      </c>
      <c r="Z11" s="174">
        <v>100</v>
      </c>
      <c r="AA11" s="174">
        <v>100</v>
      </c>
      <c r="AB11" s="163">
        <v>200</v>
      </c>
      <c r="AC11" s="79">
        <f t="shared" si="4"/>
        <v>0</v>
      </c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82">
        <f t="shared" si="5"/>
        <v>0</v>
      </c>
      <c r="AT11" s="79">
        <f t="shared" si="6"/>
        <v>503.225806451613</v>
      </c>
      <c r="AU11" s="79">
        <f t="shared" si="7"/>
        <v>3396.77</v>
      </c>
      <c r="AV11" s="179"/>
      <c r="AW11" s="121"/>
      <c r="AX11" s="121"/>
      <c r="AY11" s="122"/>
      <c r="AZ11" s="122"/>
      <c r="BA11" s="79">
        <f t="shared" si="8"/>
        <v>3396.77</v>
      </c>
      <c r="BB11" s="129"/>
      <c r="BC11" s="169"/>
      <c r="BD11" s="63" t="str">
        <f t="shared" si="9"/>
        <v>正确</v>
      </c>
    </row>
    <row r="12" s="1" customFormat="1" ht="33" customHeight="1" spans="1:56">
      <c r="A12" s="88">
        <f t="shared" si="1"/>
        <v>8</v>
      </c>
      <c r="B12" s="365" t="s">
        <v>503</v>
      </c>
      <c r="C12" s="168" t="s">
        <v>130</v>
      </c>
      <c r="D12" s="229">
        <v>45921</v>
      </c>
      <c r="E12" s="358" t="s">
        <v>111</v>
      </c>
      <c r="F12" s="90">
        <f t="shared" si="2"/>
        <v>31</v>
      </c>
      <c r="G12" s="170" t="s">
        <v>79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75">
        <f t="shared" si="3"/>
        <v>0</v>
      </c>
      <c r="T12" s="171" t="s">
        <v>494</v>
      </c>
      <c r="U12" s="172" t="s">
        <v>294</v>
      </c>
      <c r="V12" s="173">
        <v>3000</v>
      </c>
      <c r="W12" s="174">
        <v>200</v>
      </c>
      <c r="X12" s="174">
        <v>200</v>
      </c>
      <c r="Y12" s="174">
        <v>100</v>
      </c>
      <c r="Z12" s="174">
        <v>100</v>
      </c>
      <c r="AA12" s="174">
        <v>100</v>
      </c>
      <c r="AB12" s="163">
        <v>200</v>
      </c>
      <c r="AC12" s="79">
        <f t="shared" si="4"/>
        <v>0</v>
      </c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82">
        <f t="shared" si="5"/>
        <v>0</v>
      </c>
      <c r="AT12" s="79">
        <f t="shared" si="6"/>
        <v>0</v>
      </c>
      <c r="AU12" s="79">
        <f t="shared" si="7"/>
        <v>3900</v>
      </c>
      <c r="AV12" s="179"/>
      <c r="AW12" s="121"/>
      <c r="AX12" s="121"/>
      <c r="AY12" s="122"/>
      <c r="AZ12" s="122"/>
      <c r="BA12" s="79">
        <f t="shared" si="8"/>
        <v>3900</v>
      </c>
      <c r="BB12" s="129"/>
      <c r="BC12" s="169"/>
      <c r="BD12" s="63" t="str">
        <f t="shared" si="9"/>
        <v>正确</v>
      </c>
    </row>
    <row r="13" s="1" customFormat="1" ht="33" customHeight="1" spans="1:56">
      <c r="A13" s="88">
        <f t="shared" si="1"/>
        <v>9</v>
      </c>
      <c r="B13" s="167"/>
      <c r="C13" s="168"/>
      <c r="D13" s="229"/>
      <c r="E13" s="167"/>
      <c r="F13" s="90">
        <f t="shared" si="2"/>
        <v>31</v>
      </c>
      <c r="G13" s="17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75">
        <f t="shared" si="3"/>
        <v>0</v>
      </c>
      <c r="T13" s="171"/>
      <c r="U13" s="172"/>
      <c r="V13" s="173"/>
      <c r="W13" s="174"/>
      <c r="X13" s="174"/>
      <c r="Y13" s="174"/>
      <c r="Z13" s="174"/>
      <c r="AA13" s="174"/>
      <c r="AB13" s="163"/>
      <c r="AC13" s="79">
        <f t="shared" si="4"/>
        <v>0</v>
      </c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82">
        <f t="shared" si="5"/>
        <v>0</v>
      </c>
      <c r="AT13" s="79">
        <f t="shared" si="6"/>
        <v>0</v>
      </c>
      <c r="AU13" s="79">
        <f t="shared" si="7"/>
        <v>0</v>
      </c>
      <c r="AV13" s="179"/>
      <c r="AW13" s="121"/>
      <c r="AX13" s="121"/>
      <c r="AY13" s="122"/>
      <c r="AZ13" s="122"/>
      <c r="BA13" s="79">
        <f t="shared" si="8"/>
        <v>0</v>
      </c>
      <c r="BB13" s="129"/>
      <c r="BC13" s="169"/>
      <c r="BD13" s="63" t="str">
        <f t="shared" si="9"/>
        <v>正确</v>
      </c>
    </row>
    <row r="14" s="1" customFormat="1" ht="33" customHeight="1" spans="1:56">
      <c r="A14" s="88">
        <f t="shared" si="1"/>
        <v>10</v>
      </c>
      <c r="B14" s="167"/>
      <c r="C14" s="168"/>
      <c r="D14" s="229"/>
      <c r="E14" s="167"/>
      <c r="F14" s="90">
        <f t="shared" si="2"/>
        <v>31</v>
      </c>
      <c r="G14" s="17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75">
        <f t="shared" si="3"/>
        <v>0</v>
      </c>
      <c r="T14" s="171"/>
      <c r="U14" s="172"/>
      <c r="V14" s="173"/>
      <c r="W14" s="174"/>
      <c r="X14" s="174"/>
      <c r="Y14" s="174"/>
      <c r="Z14" s="174"/>
      <c r="AA14" s="174"/>
      <c r="AB14" s="163"/>
      <c r="AC14" s="79">
        <f t="shared" si="4"/>
        <v>0</v>
      </c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82">
        <f t="shared" si="5"/>
        <v>0</v>
      </c>
      <c r="AT14" s="79">
        <f t="shared" si="6"/>
        <v>0</v>
      </c>
      <c r="AU14" s="79">
        <f t="shared" si="7"/>
        <v>0</v>
      </c>
      <c r="AV14" s="179"/>
      <c r="AW14" s="121"/>
      <c r="AX14" s="121"/>
      <c r="AY14" s="122"/>
      <c r="AZ14" s="122"/>
      <c r="BA14" s="79">
        <f t="shared" si="8"/>
        <v>0</v>
      </c>
      <c r="BB14" s="129"/>
      <c r="BC14" s="169"/>
      <c r="BD14" s="63" t="str">
        <f t="shared" si="9"/>
        <v>正确</v>
      </c>
    </row>
    <row r="15" s="1" customFormat="1" ht="33" customHeight="1" spans="1:56">
      <c r="A15" s="88">
        <f t="shared" si="1"/>
        <v>11</v>
      </c>
      <c r="B15" s="167"/>
      <c r="C15" s="168"/>
      <c r="D15" s="229"/>
      <c r="E15" s="167"/>
      <c r="F15" s="90">
        <f t="shared" si="2"/>
        <v>31</v>
      </c>
      <c r="G15" s="17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75">
        <f t="shared" si="3"/>
        <v>0</v>
      </c>
      <c r="T15" s="171"/>
      <c r="U15" s="172"/>
      <c r="V15" s="173"/>
      <c r="W15" s="174"/>
      <c r="X15" s="174"/>
      <c r="Y15" s="174"/>
      <c r="Z15" s="174"/>
      <c r="AA15" s="174"/>
      <c r="AB15" s="163"/>
      <c r="AC15" s="79">
        <f t="shared" si="4"/>
        <v>0</v>
      </c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82">
        <f t="shared" si="5"/>
        <v>0</v>
      </c>
      <c r="AT15" s="79">
        <f t="shared" si="6"/>
        <v>0</v>
      </c>
      <c r="AU15" s="79">
        <f t="shared" si="7"/>
        <v>0</v>
      </c>
      <c r="AV15" s="179"/>
      <c r="AW15" s="121"/>
      <c r="AX15" s="121"/>
      <c r="AY15" s="122"/>
      <c r="AZ15" s="122"/>
      <c r="BA15" s="79">
        <f t="shared" si="8"/>
        <v>0</v>
      </c>
      <c r="BB15" s="129"/>
      <c r="BC15" s="169"/>
      <c r="BD15" s="63" t="str">
        <f t="shared" si="9"/>
        <v>正确</v>
      </c>
    </row>
    <row r="16" s="1" customFormat="1" ht="33" customHeight="1" spans="1:56">
      <c r="A16" s="88">
        <f t="shared" si="1"/>
        <v>12</v>
      </c>
      <c r="B16" s="167"/>
      <c r="C16" s="168"/>
      <c r="D16" s="229"/>
      <c r="E16" s="167"/>
      <c r="F16" s="90">
        <f t="shared" si="2"/>
        <v>31</v>
      </c>
      <c r="G16" s="17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75">
        <f t="shared" si="3"/>
        <v>0</v>
      </c>
      <c r="T16" s="171"/>
      <c r="U16" s="172"/>
      <c r="V16" s="173"/>
      <c r="W16" s="174"/>
      <c r="X16" s="174"/>
      <c r="Y16" s="174"/>
      <c r="Z16" s="174"/>
      <c r="AA16" s="174"/>
      <c r="AB16" s="163"/>
      <c r="AC16" s="79">
        <f t="shared" si="4"/>
        <v>0</v>
      </c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82">
        <f t="shared" si="5"/>
        <v>0</v>
      </c>
      <c r="AT16" s="79">
        <f t="shared" si="6"/>
        <v>0</v>
      </c>
      <c r="AU16" s="79">
        <f t="shared" si="7"/>
        <v>0</v>
      </c>
      <c r="AV16" s="179"/>
      <c r="AW16" s="121"/>
      <c r="AX16" s="121"/>
      <c r="AY16" s="122"/>
      <c r="AZ16" s="122"/>
      <c r="BA16" s="79">
        <f t="shared" si="8"/>
        <v>0</v>
      </c>
      <c r="BB16" s="129"/>
      <c r="BC16" s="169"/>
      <c r="BD16" s="63" t="str">
        <f t="shared" si="9"/>
        <v>正确</v>
      </c>
    </row>
    <row r="17" s="1" customFormat="1" ht="33" customHeight="1" spans="1:56">
      <c r="A17" s="88">
        <f t="shared" si="1"/>
        <v>13</v>
      </c>
      <c r="B17" s="167"/>
      <c r="C17" s="168"/>
      <c r="D17" s="229"/>
      <c r="E17" s="167"/>
      <c r="F17" s="90">
        <f t="shared" si="2"/>
        <v>31</v>
      </c>
      <c r="G17" s="17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75">
        <f t="shared" si="3"/>
        <v>0</v>
      </c>
      <c r="T17" s="171"/>
      <c r="U17" s="172"/>
      <c r="V17" s="173"/>
      <c r="W17" s="174"/>
      <c r="X17" s="174"/>
      <c r="Y17" s="174"/>
      <c r="Z17" s="174"/>
      <c r="AA17" s="174"/>
      <c r="AB17" s="163"/>
      <c r="AC17" s="79">
        <f t="shared" si="4"/>
        <v>0</v>
      </c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82">
        <f t="shared" si="5"/>
        <v>0</v>
      </c>
      <c r="AT17" s="79">
        <f t="shared" si="6"/>
        <v>0</v>
      </c>
      <c r="AU17" s="79">
        <f t="shared" si="7"/>
        <v>0</v>
      </c>
      <c r="AV17" s="179"/>
      <c r="AW17" s="121"/>
      <c r="AX17" s="121"/>
      <c r="AY17" s="122"/>
      <c r="AZ17" s="122"/>
      <c r="BA17" s="79">
        <f t="shared" si="8"/>
        <v>0</v>
      </c>
      <c r="BB17" s="129"/>
      <c r="BC17" s="169"/>
      <c r="BD17" s="63" t="str">
        <f t="shared" si="9"/>
        <v>正确</v>
      </c>
    </row>
    <row r="18" s="1" customFormat="1" ht="33" customHeight="1" spans="1:56">
      <c r="A18" s="88">
        <f t="shared" si="1"/>
        <v>14</v>
      </c>
      <c r="B18" s="167"/>
      <c r="C18" s="168"/>
      <c r="D18" s="229"/>
      <c r="E18" s="167"/>
      <c r="F18" s="90">
        <f t="shared" si="2"/>
        <v>31</v>
      </c>
      <c r="G18" s="17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75">
        <f t="shared" si="3"/>
        <v>0</v>
      </c>
      <c r="T18" s="171"/>
      <c r="U18" s="172"/>
      <c r="V18" s="173"/>
      <c r="W18" s="174"/>
      <c r="X18" s="174"/>
      <c r="Y18" s="174"/>
      <c r="Z18" s="174"/>
      <c r="AA18" s="174"/>
      <c r="AB18" s="163"/>
      <c r="AC18" s="79">
        <f t="shared" si="4"/>
        <v>0</v>
      </c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82">
        <f t="shared" si="5"/>
        <v>0</v>
      </c>
      <c r="AT18" s="79">
        <f t="shared" si="6"/>
        <v>0</v>
      </c>
      <c r="AU18" s="79">
        <f t="shared" si="7"/>
        <v>0</v>
      </c>
      <c r="AV18" s="179"/>
      <c r="AW18" s="121"/>
      <c r="AX18" s="121"/>
      <c r="AY18" s="122"/>
      <c r="AZ18" s="122"/>
      <c r="BA18" s="79">
        <f t="shared" si="8"/>
        <v>0</v>
      </c>
      <c r="BB18" s="129"/>
      <c r="BC18" s="169"/>
      <c r="BD18" s="63" t="str">
        <f t="shared" si="9"/>
        <v>正确</v>
      </c>
    </row>
    <row r="19" s="1" customFormat="1" ht="33" customHeight="1" spans="1:56">
      <c r="A19" s="88">
        <f t="shared" si="1"/>
        <v>15</v>
      </c>
      <c r="B19" s="167"/>
      <c r="C19" s="168"/>
      <c r="D19" s="229"/>
      <c r="E19" s="167"/>
      <c r="F19" s="90">
        <f t="shared" si="2"/>
        <v>31</v>
      </c>
      <c r="G19" s="17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75">
        <f t="shared" si="3"/>
        <v>0</v>
      </c>
      <c r="T19" s="171"/>
      <c r="U19" s="172"/>
      <c r="V19" s="173"/>
      <c r="W19" s="174"/>
      <c r="X19" s="174"/>
      <c r="Y19" s="174"/>
      <c r="Z19" s="174"/>
      <c r="AA19" s="174"/>
      <c r="AB19" s="163"/>
      <c r="AC19" s="79">
        <f t="shared" si="4"/>
        <v>0</v>
      </c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82">
        <f t="shared" si="5"/>
        <v>0</v>
      </c>
      <c r="AT19" s="79">
        <f t="shared" si="6"/>
        <v>0</v>
      </c>
      <c r="AU19" s="79">
        <f t="shared" si="7"/>
        <v>0</v>
      </c>
      <c r="AV19" s="179"/>
      <c r="AW19" s="121"/>
      <c r="AX19" s="121"/>
      <c r="AY19" s="122"/>
      <c r="AZ19" s="122"/>
      <c r="BA19" s="79">
        <f t="shared" si="8"/>
        <v>0</v>
      </c>
      <c r="BB19" s="129"/>
      <c r="BC19" s="169"/>
      <c r="BD19" s="63" t="str">
        <f t="shared" si="9"/>
        <v>正确</v>
      </c>
    </row>
    <row r="20" s="1" customFormat="1" ht="33" customHeight="1" spans="1:56">
      <c r="A20" s="88">
        <f t="shared" si="1"/>
        <v>16</v>
      </c>
      <c r="B20" s="167"/>
      <c r="C20" s="168"/>
      <c r="D20" s="229"/>
      <c r="E20" s="167"/>
      <c r="F20" s="90">
        <f t="shared" si="2"/>
        <v>31</v>
      </c>
      <c r="G20" s="17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75">
        <f t="shared" si="3"/>
        <v>0</v>
      </c>
      <c r="T20" s="171"/>
      <c r="U20" s="172"/>
      <c r="V20" s="173"/>
      <c r="W20" s="174"/>
      <c r="X20" s="174"/>
      <c r="Y20" s="174"/>
      <c r="Z20" s="174"/>
      <c r="AA20" s="174"/>
      <c r="AB20" s="163"/>
      <c r="AC20" s="79">
        <f t="shared" si="4"/>
        <v>0</v>
      </c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82">
        <f t="shared" si="5"/>
        <v>0</v>
      </c>
      <c r="AT20" s="79">
        <f t="shared" si="6"/>
        <v>0</v>
      </c>
      <c r="AU20" s="79">
        <f t="shared" si="7"/>
        <v>0</v>
      </c>
      <c r="AV20" s="179"/>
      <c r="AW20" s="121"/>
      <c r="AX20" s="121"/>
      <c r="AY20" s="122"/>
      <c r="AZ20" s="122"/>
      <c r="BA20" s="79">
        <f t="shared" si="8"/>
        <v>0</v>
      </c>
      <c r="BB20" s="129"/>
      <c r="BC20" s="169"/>
      <c r="BD20" s="63" t="str">
        <f t="shared" si="9"/>
        <v>正确</v>
      </c>
    </row>
    <row r="21" s="1" customFormat="1" ht="33" customHeight="1" spans="1:56">
      <c r="A21" s="88">
        <f t="shared" si="1"/>
        <v>17</v>
      </c>
      <c r="B21" s="167"/>
      <c r="C21" s="168"/>
      <c r="D21" s="229"/>
      <c r="E21" s="167"/>
      <c r="F21" s="90">
        <f t="shared" si="2"/>
        <v>31</v>
      </c>
      <c r="G21" s="17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75">
        <f t="shared" si="3"/>
        <v>0</v>
      </c>
      <c r="T21" s="171"/>
      <c r="U21" s="172"/>
      <c r="V21" s="173"/>
      <c r="W21" s="174"/>
      <c r="X21" s="174"/>
      <c r="Y21" s="174"/>
      <c r="Z21" s="174"/>
      <c r="AA21" s="174"/>
      <c r="AB21" s="163"/>
      <c r="AC21" s="79">
        <f t="shared" si="4"/>
        <v>0</v>
      </c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82">
        <f t="shared" si="5"/>
        <v>0</v>
      </c>
      <c r="AT21" s="79">
        <f t="shared" si="6"/>
        <v>0</v>
      </c>
      <c r="AU21" s="79">
        <f t="shared" si="7"/>
        <v>0</v>
      </c>
      <c r="AV21" s="179"/>
      <c r="AW21" s="121"/>
      <c r="AX21" s="121"/>
      <c r="AY21" s="122"/>
      <c r="AZ21" s="122"/>
      <c r="BA21" s="79">
        <f t="shared" si="8"/>
        <v>0</v>
      </c>
      <c r="BB21" s="129"/>
      <c r="BC21" s="169"/>
      <c r="BD21" s="63" t="str">
        <f t="shared" si="9"/>
        <v>正确</v>
      </c>
    </row>
    <row r="22" s="1" customFormat="1" ht="33" customHeight="1" spans="1:56">
      <c r="A22" s="88">
        <f t="shared" si="1"/>
        <v>18</v>
      </c>
      <c r="B22" s="167"/>
      <c r="C22" s="168"/>
      <c r="D22" s="229"/>
      <c r="E22" s="167"/>
      <c r="F22" s="90">
        <f t="shared" si="2"/>
        <v>31</v>
      </c>
      <c r="G22" s="17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75">
        <f t="shared" si="3"/>
        <v>0</v>
      </c>
      <c r="T22" s="171"/>
      <c r="U22" s="172"/>
      <c r="V22" s="173"/>
      <c r="W22" s="174"/>
      <c r="X22" s="174"/>
      <c r="Y22" s="174"/>
      <c r="Z22" s="174"/>
      <c r="AA22" s="174"/>
      <c r="AB22" s="163"/>
      <c r="AC22" s="79">
        <f t="shared" si="4"/>
        <v>0</v>
      </c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82">
        <f t="shared" si="5"/>
        <v>0</v>
      </c>
      <c r="AT22" s="79">
        <f t="shared" si="6"/>
        <v>0</v>
      </c>
      <c r="AU22" s="79">
        <f t="shared" si="7"/>
        <v>0</v>
      </c>
      <c r="AV22" s="179"/>
      <c r="AW22" s="121"/>
      <c r="AX22" s="121"/>
      <c r="AY22" s="122"/>
      <c r="AZ22" s="122"/>
      <c r="BA22" s="79">
        <f t="shared" si="8"/>
        <v>0</v>
      </c>
      <c r="BB22" s="129"/>
      <c r="BC22" s="169"/>
      <c r="BD22" s="63" t="str">
        <f t="shared" si="9"/>
        <v>正确</v>
      </c>
    </row>
    <row r="23" s="1" customFormat="1" ht="33" customHeight="1" spans="1:56">
      <c r="A23" s="88">
        <f t="shared" si="1"/>
        <v>19</v>
      </c>
      <c r="B23" s="167"/>
      <c r="C23" s="168"/>
      <c r="D23" s="229"/>
      <c r="E23" s="167"/>
      <c r="F23" s="90">
        <f t="shared" si="2"/>
        <v>31</v>
      </c>
      <c r="G23" s="17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75">
        <f t="shared" si="3"/>
        <v>0</v>
      </c>
      <c r="T23" s="171"/>
      <c r="U23" s="172"/>
      <c r="V23" s="173"/>
      <c r="W23" s="174"/>
      <c r="X23" s="174"/>
      <c r="Y23" s="174"/>
      <c r="Z23" s="174"/>
      <c r="AA23" s="174"/>
      <c r="AB23" s="163"/>
      <c r="AC23" s="79">
        <f t="shared" si="4"/>
        <v>0</v>
      </c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82">
        <f t="shared" si="5"/>
        <v>0</v>
      </c>
      <c r="AT23" s="79">
        <f t="shared" si="6"/>
        <v>0</v>
      </c>
      <c r="AU23" s="79">
        <f t="shared" si="7"/>
        <v>0</v>
      </c>
      <c r="AV23" s="179"/>
      <c r="AW23" s="121"/>
      <c r="AX23" s="121"/>
      <c r="AY23" s="122"/>
      <c r="AZ23" s="122"/>
      <c r="BA23" s="79">
        <f t="shared" si="8"/>
        <v>0</v>
      </c>
      <c r="BB23" s="129"/>
      <c r="BC23" s="169"/>
      <c r="BD23" s="63" t="str">
        <f t="shared" si="9"/>
        <v>正确</v>
      </c>
    </row>
    <row r="24" s="1" customFormat="1" ht="33" customHeight="1" spans="1:56">
      <c r="A24" s="88">
        <f t="shared" si="1"/>
        <v>20</v>
      </c>
      <c r="B24" s="167"/>
      <c r="C24" s="168"/>
      <c r="D24" s="229"/>
      <c r="E24" s="167"/>
      <c r="F24" s="90">
        <f t="shared" si="2"/>
        <v>31</v>
      </c>
      <c r="G24" s="17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75">
        <f t="shared" si="3"/>
        <v>0</v>
      </c>
      <c r="T24" s="171"/>
      <c r="U24" s="172"/>
      <c r="V24" s="173"/>
      <c r="W24" s="174"/>
      <c r="X24" s="174"/>
      <c r="Y24" s="174"/>
      <c r="Z24" s="174"/>
      <c r="AA24" s="174"/>
      <c r="AB24" s="163"/>
      <c r="AC24" s="79">
        <f t="shared" si="4"/>
        <v>0</v>
      </c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82">
        <f t="shared" si="5"/>
        <v>0</v>
      </c>
      <c r="AT24" s="79">
        <f t="shared" si="6"/>
        <v>0</v>
      </c>
      <c r="AU24" s="79">
        <f t="shared" si="7"/>
        <v>0</v>
      </c>
      <c r="AV24" s="179"/>
      <c r="AW24" s="121"/>
      <c r="AX24" s="121"/>
      <c r="AY24" s="122"/>
      <c r="AZ24" s="122"/>
      <c r="BA24" s="79">
        <f t="shared" si="8"/>
        <v>0</v>
      </c>
      <c r="BB24" s="129"/>
      <c r="BC24" s="169"/>
      <c r="BD24" s="63" t="str">
        <f t="shared" si="9"/>
        <v>正确</v>
      </c>
    </row>
    <row r="25" s="1" customFormat="1" ht="33" customHeight="1" spans="1:56">
      <c r="A25" s="88">
        <f t="shared" si="1"/>
        <v>21</v>
      </c>
      <c r="B25" s="167"/>
      <c r="C25" s="168"/>
      <c r="D25" s="229"/>
      <c r="E25" s="167"/>
      <c r="F25" s="90">
        <f t="shared" si="2"/>
        <v>31</v>
      </c>
      <c r="G25" s="17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75">
        <f t="shared" si="3"/>
        <v>0</v>
      </c>
      <c r="T25" s="171"/>
      <c r="U25" s="172"/>
      <c r="V25" s="173"/>
      <c r="W25" s="174"/>
      <c r="X25" s="174"/>
      <c r="Y25" s="174"/>
      <c r="Z25" s="174"/>
      <c r="AA25" s="174"/>
      <c r="AB25" s="163"/>
      <c r="AC25" s="79">
        <f t="shared" si="4"/>
        <v>0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82">
        <f t="shared" si="5"/>
        <v>0</v>
      </c>
      <c r="AT25" s="79">
        <f t="shared" si="6"/>
        <v>0</v>
      </c>
      <c r="AU25" s="79">
        <f t="shared" si="7"/>
        <v>0</v>
      </c>
      <c r="AV25" s="179"/>
      <c r="AW25" s="121"/>
      <c r="AX25" s="121"/>
      <c r="AY25" s="122"/>
      <c r="AZ25" s="122"/>
      <c r="BA25" s="79">
        <f t="shared" si="8"/>
        <v>0</v>
      </c>
      <c r="BB25" s="129"/>
      <c r="BC25" s="169"/>
      <c r="BD25" s="63" t="str">
        <f t="shared" si="9"/>
        <v>正确</v>
      </c>
    </row>
    <row r="26" s="1" customFormat="1" ht="33" customHeight="1" spans="1:56">
      <c r="A26" s="88">
        <f t="shared" si="1"/>
        <v>22</v>
      </c>
      <c r="B26" s="167"/>
      <c r="C26" s="168"/>
      <c r="D26" s="229"/>
      <c r="E26" s="167"/>
      <c r="F26" s="90">
        <f t="shared" si="2"/>
        <v>31</v>
      </c>
      <c r="G26" s="17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75">
        <f t="shared" si="3"/>
        <v>0</v>
      </c>
      <c r="T26" s="171"/>
      <c r="U26" s="172"/>
      <c r="V26" s="173"/>
      <c r="W26" s="174"/>
      <c r="X26" s="174"/>
      <c r="Y26" s="174"/>
      <c r="Z26" s="174"/>
      <c r="AA26" s="174"/>
      <c r="AB26" s="163"/>
      <c r="AC26" s="79">
        <f t="shared" si="4"/>
        <v>0</v>
      </c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82">
        <f t="shared" si="5"/>
        <v>0</v>
      </c>
      <c r="AT26" s="79">
        <f t="shared" si="6"/>
        <v>0</v>
      </c>
      <c r="AU26" s="79">
        <f t="shared" si="7"/>
        <v>0</v>
      </c>
      <c r="AV26" s="179"/>
      <c r="AW26" s="121"/>
      <c r="AX26" s="121"/>
      <c r="AY26" s="122"/>
      <c r="AZ26" s="122"/>
      <c r="BA26" s="79">
        <f t="shared" si="8"/>
        <v>0</v>
      </c>
      <c r="BB26" s="129"/>
      <c r="BC26" s="169"/>
      <c r="BD26" s="63" t="str">
        <f t="shared" si="9"/>
        <v>正确</v>
      </c>
    </row>
    <row r="27" s="1" customFormat="1" ht="33" customHeight="1" spans="1:56">
      <c r="A27" s="88">
        <f t="shared" si="1"/>
        <v>23</v>
      </c>
      <c r="B27" s="167"/>
      <c r="C27" s="168"/>
      <c r="D27" s="229"/>
      <c r="E27" s="167"/>
      <c r="F27" s="90">
        <f t="shared" si="2"/>
        <v>31</v>
      </c>
      <c r="G27" s="17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75">
        <f t="shared" si="3"/>
        <v>0</v>
      </c>
      <c r="T27" s="171"/>
      <c r="U27" s="172"/>
      <c r="V27" s="173"/>
      <c r="W27" s="174"/>
      <c r="X27" s="174"/>
      <c r="Y27" s="174"/>
      <c r="Z27" s="174"/>
      <c r="AA27" s="174"/>
      <c r="AB27" s="163"/>
      <c r="AC27" s="79">
        <f t="shared" si="4"/>
        <v>0</v>
      </c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82">
        <f t="shared" si="5"/>
        <v>0</v>
      </c>
      <c r="AT27" s="79">
        <f t="shared" si="6"/>
        <v>0</v>
      </c>
      <c r="AU27" s="79">
        <f t="shared" si="7"/>
        <v>0</v>
      </c>
      <c r="AV27" s="179"/>
      <c r="AW27" s="121"/>
      <c r="AX27" s="121"/>
      <c r="AY27" s="122"/>
      <c r="AZ27" s="122"/>
      <c r="BA27" s="79">
        <f t="shared" si="8"/>
        <v>0</v>
      </c>
      <c r="BB27" s="129"/>
      <c r="BC27" s="169"/>
      <c r="BD27" s="63" t="str">
        <f t="shared" si="9"/>
        <v>正确</v>
      </c>
    </row>
    <row r="28" s="1" customFormat="1" ht="33" customHeight="1" spans="1:56">
      <c r="A28" s="88">
        <f t="shared" si="1"/>
        <v>24</v>
      </c>
      <c r="B28" s="167"/>
      <c r="C28" s="168"/>
      <c r="D28" s="229"/>
      <c r="E28" s="167"/>
      <c r="F28" s="90">
        <f t="shared" si="2"/>
        <v>31</v>
      </c>
      <c r="G28" s="17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75">
        <f t="shared" si="3"/>
        <v>0</v>
      </c>
      <c r="T28" s="171"/>
      <c r="U28" s="172"/>
      <c r="V28" s="173"/>
      <c r="W28" s="174"/>
      <c r="X28" s="174"/>
      <c r="Y28" s="174"/>
      <c r="Z28" s="174"/>
      <c r="AA28" s="174"/>
      <c r="AB28" s="163"/>
      <c r="AC28" s="79">
        <f t="shared" si="4"/>
        <v>0</v>
      </c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82">
        <f t="shared" si="5"/>
        <v>0</v>
      </c>
      <c r="AT28" s="79">
        <f t="shared" si="6"/>
        <v>0</v>
      </c>
      <c r="AU28" s="79">
        <f t="shared" si="7"/>
        <v>0</v>
      </c>
      <c r="AV28" s="179"/>
      <c r="AW28" s="121"/>
      <c r="AX28" s="121"/>
      <c r="AY28" s="122"/>
      <c r="AZ28" s="122"/>
      <c r="BA28" s="79">
        <f t="shared" si="8"/>
        <v>0</v>
      </c>
      <c r="BB28" s="129"/>
      <c r="BC28" s="169"/>
      <c r="BD28" s="63" t="str">
        <f t="shared" si="9"/>
        <v>正确</v>
      </c>
    </row>
    <row r="29" s="1" customFormat="1" ht="33" customHeight="1" spans="1:56">
      <c r="A29" s="88">
        <f t="shared" si="1"/>
        <v>25</v>
      </c>
      <c r="B29" s="167"/>
      <c r="C29" s="168"/>
      <c r="D29" s="229"/>
      <c r="E29" s="167"/>
      <c r="F29" s="90">
        <f t="shared" si="2"/>
        <v>31</v>
      </c>
      <c r="G29" s="17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75">
        <f t="shared" si="3"/>
        <v>0</v>
      </c>
      <c r="T29" s="171"/>
      <c r="U29" s="172"/>
      <c r="V29" s="173"/>
      <c r="W29" s="174"/>
      <c r="X29" s="174"/>
      <c r="Y29" s="174"/>
      <c r="Z29" s="174"/>
      <c r="AA29" s="174"/>
      <c r="AB29" s="163"/>
      <c r="AC29" s="79">
        <f t="shared" si="4"/>
        <v>0</v>
      </c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82">
        <f t="shared" si="5"/>
        <v>0</v>
      </c>
      <c r="AT29" s="79">
        <f t="shared" si="6"/>
        <v>0</v>
      </c>
      <c r="AU29" s="79">
        <f t="shared" si="7"/>
        <v>0</v>
      </c>
      <c r="AV29" s="179"/>
      <c r="AW29" s="121"/>
      <c r="AX29" s="121"/>
      <c r="AY29" s="122"/>
      <c r="AZ29" s="122"/>
      <c r="BA29" s="79">
        <f t="shared" si="8"/>
        <v>0</v>
      </c>
      <c r="BB29" s="129"/>
      <c r="BC29" s="169"/>
      <c r="BD29" s="63" t="str">
        <f t="shared" si="9"/>
        <v>正确</v>
      </c>
    </row>
    <row r="30" s="1" customFormat="1" ht="33" customHeight="1" spans="1:56">
      <c r="A30" s="88">
        <f t="shared" si="1"/>
        <v>26</v>
      </c>
      <c r="B30" s="167"/>
      <c r="C30" s="168"/>
      <c r="D30" s="229"/>
      <c r="E30" s="167"/>
      <c r="F30" s="90">
        <f t="shared" si="2"/>
        <v>31</v>
      </c>
      <c r="G30" s="17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75">
        <f t="shared" si="3"/>
        <v>0</v>
      </c>
      <c r="T30" s="171"/>
      <c r="U30" s="172"/>
      <c r="V30" s="173"/>
      <c r="W30" s="174"/>
      <c r="X30" s="174"/>
      <c r="Y30" s="174"/>
      <c r="Z30" s="174"/>
      <c r="AA30" s="174"/>
      <c r="AB30" s="163"/>
      <c r="AC30" s="79">
        <f t="shared" si="4"/>
        <v>0</v>
      </c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82">
        <f t="shared" si="5"/>
        <v>0</v>
      </c>
      <c r="AT30" s="79">
        <f t="shared" si="6"/>
        <v>0</v>
      </c>
      <c r="AU30" s="79">
        <f t="shared" si="7"/>
        <v>0</v>
      </c>
      <c r="AV30" s="179"/>
      <c r="AW30" s="121"/>
      <c r="AX30" s="121"/>
      <c r="AY30" s="122"/>
      <c r="AZ30" s="122"/>
      <c r="BA30" s="79">
        <f t="shared" si="8"/>
        <v>0</v>
      </c>
      <c r="BB30" s="129"/>
      <c r="BC30" s="169"/>
      <c r="BD30" s="63" t="str">
        <f t="shared" si="9"/>
        <v>正确</v>
      </c>
    </row>
    <row r="31" s="1" customFormat="1" ht="33" customHeight="1" spans="1:56">
      <c r="A31" s="88">
        <f t="shared" si="1"/>
        <v>27</v>
      </c>
      <c r="B31" s="167"/>
      <c r="C31" s="168"/>
      <c r="D31" s="229"/>
      <c r="E31" s="167"/>
      <c r="F31" s="90">
        <f t="shared" si="2"/>
        <v>31</v>
      </c>
      <c r="G31" s="17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75">
        <f t="shared" si="3"/>
        <v>0</v>
      </c>
      <c r="T31" s="171"/>
      <c r="U31" s="172"/>
      <c r="V31" s="173"/>
      <c r="W31" s="174"/>
      <c r="X31" s="174"/>
      <c r="Y31" s="174"/>
      <c r="Z31" s="174"/>
      <c r="AA31" s="174"/>
      <c r="AB31" s="163"/>
      <c r="AC31" s="79">
        <f t="shared" si="4"/>
        <v>0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82">
        <f t="shared" si="5"/>
        <v>0</v>
      </c>
      <c r="AT31" s="79">
        <f t="shared" si="6"/>
        <v>0</v>
      </c>
      <c r="AU31" s="79">
        <f t="shared" si="7"/>
        <v>0</v>
      </c>
      <c r="AV31" s="179"/>
      <c r="AW31" s="121"/>
      <c r="AX31" s="121"/>
      <c r="AY31" s="122"/>
      <c r="AZ31" s="122"/>
      <c r="BA31" s="79">
        <f t="shared" si="8"/>
        <v>0</v>
      </c>
      <c r="BB31" s="129"/>
      <c r="BC31" s="169"/>
      <c r="BD31" s="63" t="str">
        <f t="shared" si="9"/>
        <v>正确</v>
      </c>
    </row>
    <row r="32" s="1" customFormat="1" ht="33" customHeight="1" spans="1:56">
      <c r="A32" s="88">
        <f t="shared" si="1"/>
        <v>28</v>
      </c>
      <c r="B32" s="167"/>
      <c r="C32" s="168"/>
      <c r="D32" s="229"/>
      <c r="E32" s="167"/>
      <c r="F32" s="90">
        <f t="shared" si="2"/>
        <v>31</v>
      </c>
      <c r="G32" s="17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75">
        <f t="shared" si="3"/>
        <v>0</v>
      </c>
      <c r="T32" s="171"/>
      <c r="U32" s="172"/>
      <c r="V32" s="173"/>
      <c r="W32" s="174"/>
      <c r="X32" s="174"/>
      <c r="Y32" s="174"/>
      <c r="Z32" s="174"/>
      <c r="AA32" s="174"/>
      <c r="AB32" s="163"/>
      <c r="AC32" s="79">
        <f t="shared" si="4"/>
        <v>0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82">
        <f t="shared" si="5"/>
        <v>0</v>
      </c>
      <c r="AT32" s="79">
        <f t="shared" si="6"/>
        <v>0</v>
      </c>
      <c r="AU32" s="79">
        <f t="shared" si="7"/>
        <v>0</v>
      </c>
      <c r="AV32" s="179"/>
      <c r="AW32" s="121"/>
      <c r="AX32" s="121"/>
      <c r="AY32" s="122"/>
      <c r="AZ32" s="122"/>
      <c r="BA32" s="79">
        <f t="shared" si="8"/>
        <v>0</v>
      </c>
      <c r="BB32" s="129"/>
      <c r="BC32" s="169"/>
      <c r="BD32" s="63" t="str">
        <f t="shared" si="9"/>
        <v>正确</v>
      </c>
    </row>
    <row r="33" s="1" customFormat="1" ht="33" customHeight="1" spans="1:56">
      <c r="A33" s="88">
        <f t="shared" si="1"/>
        <v>29</v>
      </c>
      <c r="B33" s="167"/>
      <c r="C33" s="168"/>
      <c r="D33" s="229"/>
      <c r="E33" s="167"/>
      <c r="F33" s="90">
        <f t="shared" si="2"/>
        <v>31</v>
      </c>
      <c r="G33" s="17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75">
        <f t="shared" si="3"/>
        <v>0</v>
      </c>
      <c r="T33" s="171"/>
      <c r="U33" s="172"/>
      <c r="V33" s="173"/>
      <c r="W33" s="174"/>
      <c r="X33" s="174"/>
      <c r="Y33" s="174"/>
      <c r="Z33" s="174"/>
      <c r="AA33" s="174"/>
      <c r="AB33" s="163"/>
      <c r="AC33" s="79">
        <f t="shared" si="4"/>
        <v>0</v>
      </c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82">
        <f t="shared" si="5"/>
        <v>0</v>
      </c>
      <c r="AT33" s="79">
        <f t="shared" si="6"/>
        <v>0</v>
      </c>
      <c r="AU33" s="79">
        <f t="shared" si="7"/>
        <v>0</v>
      </c>
      <c r="AV33" s="179"/>
      <c r="AW33" s="121"/>
      <c r="AX33" s="121"/>
      <c r="AY33" s="122"/>
      <c r="AZ33" s="122"/>
      <c r="BA33" s="79">
        <f t="shared" si="8"/>
        <v>0</v>
      </c>
      <c r="BB33" s="129"/>
      <c r="BC33" s="169"/>
      <c r="BD33" s="63" t="str">
        <f t="shared" si="9"/>
        <v>正确</v>
      </c>
    </row>
    <row r="34" s="1" customFormat="1" ht="33" customHeight="1" spans="1:56">
      <c r="A34" s="88">
        <f t="shared" si="1"/>
        <v>30</v>
      </c>
      <c r="B34" s="167"/>
      <c r="C34" s="168"/>
      <c r="D34" s="229"/>
      <c r="E34" s="167"/>
      <c r="F34" s="90">
        <f t="shared" si="2"/>
        <v>31</v>
      </c>
      <c r="G34" s="17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75">
        <f t="shared" si="3"/>
        <v>0</v>
      </c>
      <c r="T34" s="171"/>
      <c r="U34" s="172"/>
      <c r="V34" s="173"/>
      <c r="W34" s="174"/>
      <c r="X34" s="174"/>
      <c r="Y34" s="174"/>
      <c r="Z34" s="174"/>
      <c r="AA34" s="174"/>
      <c r="AB34" s="163"/>
      <c r="AC34" s="79">
        <f t="shared" si="4"/>
        <v>0</v>
      </c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82">
        <f t="shared" si="5"/>
        <v>0</v>
      </c>
      <c r="AT34" s="79">
        <f t="shared" si="6"/>
        <v>0</v>
      </c>
      <c r="AU34" s="79">
        <f t="shared" si="7"/>
        <v>0</v>
      </c>
      <c r="AV34" s="179"/>
      <c r="AW34" s="121"/>
      <c r="AX34" s="121"/>
      <c r="AY34" s="122"/>
      <c r="AZ34" s="122"/>
      <c r="BA34" s="79">
        <f t="shared" si="8"/>
        <v>0</v>
      </c>
      <c r="BB34" s="129"/>
      <c r="BC34" s="169"/>
      <c r="BD34" s="63" t="str">
        <f t="shared" si="9"/>
        <v>正确</v>
      </c>
    </row>
    <row r="35" s="1" customFormat="1" ht="33" customHeight="1" spans="1:56">
      <c r="A35" s="88">
        <f t="shared" si="1"/>
        <v>31</v>
      </c>
      <c r="B35" s="167"/>
      <c r="C35" s="168"/>
      <c r="D35" s="229"/>
      <c r="E35" s="167"/>
      <c r="F35" s="90">
        <f t="shared" si="2"/>
        <v>31</v>
      </c>
      <c r="G35" s="17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75">
        <f t="shared" si="3"/>
        <v>0</v>
      </c>
      <c r="T35" s="171"/>
      <c r="U35" s="172"/>
      <c r="V35" s="173"/>
      <c r="W35" s="174"/>
      <c r="X35" s="174"/>
      <c r="Y35" s="174"/>
      <c r="Z35" s="174"/>
      <c r="AA35" s="174"/>
      <c r="AB35" s="163"/>
      <c r="AC35" s="79">
        <f t="shared" si="4"/>
        <v>0</v>
      </c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82">
        <f t="shared" si="5"/>
        <v>0</v>
      </c>
      <c r="AT35" s="79">
        <f t="shared" si="6"/>
        <v>0</v>
      </c>
      <c r="AU35" s="79">
        <f t="shared" si="7"/>
        <v>0</v>
      </c>
      <c r="AV35" s="179"/>
      <c r="AW35" s="121"/>
      <c r="AX35" s="121"/>
      <c r="AY35" s="122"/>
      <c r="AZ35" s="122"/>
      <c r="BA35" s="79">
        <f t="shared" si="8"/>
        <v>0</v>
      </c>
      <c r="BB35" s="129"/>
      <c r="BC35" s="169"/>
      <c r="BD35" s="63" t="str">
        <f t="shared" si="9"/>
        <v>正确</v>
      </c>
    </row>
    <row r="36" s="1" customFormat="1" ht="33" customHeight="1" spans="1:56">
      <c r="A36" s="88">
        <f t="shared" si="1"/>
        <v>32</v>
      </c>
      <c r="B36" s="167"/>
      <c r="C36" s="168"/>
      <c r="D36" s="229"/>
      <c r="E36" s="167"/>
      <c r="F36" s="90">
        <f t="shared" si="2"/>
        <v>31</v>
      </c>
      <c r="G36" s="17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75">
        <f t="shared" si="3"/>
        <v>0</v>
      </c>
      <c r="T36" s="171"/>
      <c r="U36" s="172"/>
      <c r="V36" s="173"/>
      <c r="W36" s="174"/>
      <c r="X36" s="174"/>
      <c r="Y36" s="174"/>
      <c r="Z36" s="174"/>
      <c r="AA36" s="174"/>
      <c r="AB36" s="163"/>
      <c r="AC36" s="79">
        <f t="shared" si="4"/>
        <v>0</v>
      </c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82">
        <f t="shared" si="5"/>
        <v>0</v>
      </c>
      <c r="AT36" s="79">
        <f t="shared" si="6"/>
        <v>0</v>
      </c>
      <c r="AU36" s="79">
        <f t="shared" si="7"/>
        <v>0</v>
      </c>
      <c r="AV36" s="179"/>
      <c r="AW36" s="121"/>
      <c r="AX36" s="121"/>
      <c r="AY36" s="122"/>
      <c r="AZ36" s="122"/>
      <c r="BA36" s="79">
        <f t="shared" si="8"/>
        <v>0</v>
      </c>
      <c r="BB36" s="129"/>
      <c r="BC36" s="169"/>
      <c r="BD36" s="63" t="str">
        <f t="shared" si="9"/>
        <v>正确</v>
      </c>
    </row>
    <row r="37" s="1" customFormat="1" ht="33" customHeight="1" spans="1:56">
      <c r="A37" s="88">
        <f t="shared" si="1"/>
        <v>33</v>
      </c>
      <c r="B37" s="167"/>
      <c r="C37" s="168"/>
      <c r="D37" s="229"/>
      <c r="E37" s="167"/>
      <c r="F37" s="90">
        <f t="shared" si="2"/>
        <v>31</v>
      </c>
      <c r="G37" s="17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75">
        <f t="shared" si="3"/>
        <v>0</v>
      </c>
      <c r="T37" s="171"/>
      <c r="U37" s="172"/>
      <c r="V37" s="173"/>
      <c r="W37" s="174"/>
      <c r="X37" s="174"/>
      <c r="Y37" s="174"/>
      <c r="Z37" s="174"/>
      <c r="AA37" s="174"/>
      <c r="AB37" s="163"/>
      <c r="AC37" s="79">
        <f t="shared" si="4"/>
        <v>0</v>
      </c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82">
        <f t="shared" si="5"/>
        <v>0</v>
      </c>
      <c r="AT37" s="79">
        <f t="shared" si="6"/>
        <v>0</v>
      </c>
      <c r="AU37" s="79">
        <f t="shared" si="7"/>
        <v>0</v>
      </c>
      <c r="AV37" s="179"/>
      <c r="AW37" s="121"/>
      <c r="AX37" s="121"/>
      <c r="AY37" s="122"/>
      <c r="AZ37" s="122"/>
      <c r="BA37" s="79">
        <f t="shared" si="8"/>
        <v>0</v>
      </c>
      <c r="BB37" s="129"/>
      <c r="BC37" s="169"/>
      <c r="BD37" s="63" t="str">
        <f t="shared" si="9"/>
        <v>正确</v>
      </c>
    </row>
    <row r="38" s="1" customFormat="1" ht="33" customHeight="1" spans="1:56">
      <c r="A38" s="88">
        <f t="shared" si="1"/>
        <v>34</v>
      </c>
      <c r="B38" s="167"/>
      <c r="C38" s="168"/>
      <c r="D38" s="229"/>
      <c r="E38" s="167"/>
      <c r="F38" s="90">
        <f t="shared" si="2"/>
        <v>31</v>
      </c>
      <c r="G38" s="17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75">
        <f t="shared" si="3"/>
        <v>0</v>
      </c>
      <c r="T38" s="171"/>
      <c r="U38" s="172"/>
      <c r="V38" s="173"/>
      <c r="W38" s="174"/>
      <c r="X38" s="174"/>
      <c r="Y38" s="174"/>
      <c r="Z38" s="174"/>
      <c r="AA38" s="174"/>
      <c r="AB38" s="163"/>
      <c r="AC38" s="79">
        <f t="shared" si="4"/>
        <v>0</v>
      </c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82">
        <f t="shared" si="5"/>
        <v>0</v>
      </c>
      <c r="AT38" s="79">
        <f t="shared" si="6"/>
        <v>0</v>
      </c>
      <c r="AU38" s="79">
        <f t="shared" si="7"/>
        <v>0</v>
      </c>
      <c r="AV38" s="179"/>
      <c r="AW38" s="121"/>
      <c r="AX38" s="121"/>
      <c r="AY38" s="122"/>
      <c r="AZ38" s="122"/>
      <c r="BA38" s="79">
        <f t="shared" si="8"/>
        <v>0</v>
      </c>
      <c r="BB38" s="129"/>
      <c r="BC38" s="169"/>
      <c r="BD38" s="63" t="str">
        <f t="shared" si="9"/>
        <v>正确</v>
      </c>
    </row>
    <row r="39" s="1" customFormat="1" ht="33" customHeight="1" spans="1:56">
      <c r="A39" s="88">
        <f t="shared" si="1"/>
        <v>35</v>
      </c>
      <c r="B39" s="167"/>
      <c r="C39" s="168"/>
      <c r="D39" s="229"/>
      <c r="E39" s="167"/>
      <c r="F39" s="90">
        <f t="shared" si="2"/>
        <v>31</v>
      </c>
      <c r="G39" s="17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75">
        <f t="shared" si="3"/>
        <v>0</v>
      </c>
      <c r="T39" s="171"/>
      <c r="U39" s="172"/>
      <c r="V39" s="173"/>
      <c r="W39" s="174"/>
      <c r="X39" s="174"/>
      <c r="Y39" s="174"/>
      <c r="Z39" s="174"/>
      <c r="AA39" s="174"/>
      <c r="AB39" s="163"/>
      <c r="AC39" s="79">
        <f t="shared" si="4"/>
        <v>0</v>
      </c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82">
        <f t="shared" si="5"/>
        <v>0</v>
      </c>
      <c r="AT39" s="79">
        <f t="shared" si="6"/>
        <v>0</v>
      </c>
      <c r="AU39" s="79">
        <f t="shared" si="7"/>
        <v>0</v>
      </c>
      <c r="AV39" s="179"/>
      <c r="AW39" s="121"/>
      <c r="AX39" s="121"/>
      <c r="AY39" s="122"/>
      <c r="AZ39" s="122"/>
      <c r="BA39" s="79">
        <f t="shared" si="8"/>
        <v>0</v>
      </c>
      <c r="BB39" s="129"/>
      <c r="BC39" s="169"/>
      <c r="BD39" s="63" t="str">
        <f t="shared" si="9"/>
        <v>正确</v>
      </c>
    </row>
    <row r="40" s="1" customFormat="1" ht="33" customHeight="1" spans="1:56">
      <c r="A40" s="88">
        <f t="shared" si="1"/>
        <v>36</v>
      </c>
      <c r="B40" s="167"/>
      <c r="C40" s="168"/>
      <c r="D40" s="229"/>
      <c r="E40" s="167"/>
      <c r="F40" s="90">
        <f t="shared" si="2"/>
        <v>31</v>
      </c>
      <c r="G40" s="17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75">
        <f t="shared" si="3"/>
        <v>0</v>
      </c>
      <c r="T40" s="171"/>
      <c r="U40" s="172"/>
      <c r="V40" s="173"/>
      <c r="W40" s="174"/>
      <c r="X40" s="174"/>
      <c r="Y40" s="174"/>
      <c r="Z40" s="174"/>
      <c r="AA40" s="174"/>
      <c r="AB40" s="163"/>
      <c r="AC40" s="79">
        <f t="shared" si="4"/>
        <v>0</v>
      </c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82">
        <f t="shared" si="5"/>
        <v>0</v>
      </c>
      <c r="AT40" s="79">
        <f t="shared" si="6"/>
        <v>0</v>
      </c>
      <c r="AU40" s="79">
        <f t="shared" si="7"/>
        <v>0</v>
      </c>
      <c r="AV40" s="179"/>
      <c r="AW40" s="121"/>
      <c r="AX40" s="121"/>
      <c r="AY40" s="122"/>
      <c r="AZ40" s="122"/>
      <c r="BA40" s="79">
        <f t="shared" si="8"/>
        <v>0</v>
      </c>
      <c r="BB40" s="129"/>
      <c r="BC40" s="169"/>
      <c r="BD40" s="63" t="str">
        <f t="shared" si="9"/>
        <v>正确</v>
      </c>
    </row>
    <row r="41" s="1" customFormat="1" ht="33" customHeight="1" spans="1:56">
      <c r="A41" s="88">
        <f t="shared" si="1"/>
        <v>37</v>
      </c>
      <c r="B41" s="167"/>
      <c r="C41" s="168"/>
      <c r="D41" s="229"/>
      <c r="E41" s="167"/>
      <c r="F41" s="90">
        <f t="shared" si="2"/>
        <v>31</v>
      </c>
      <c r="G41" s="17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75">
        <f t="shared" si="3"/>
        <v>0</v>
      </c>
      <c r="T41" s="171"/>
      <c r="U41" s="172"/>
      <c r="V41" s="173"/>
      <c r="W41" s="174"/>
      <c r="X41" s="174"/>
      <c r="Y41" s="174"/>
      <c r="Z41" s="174"/>
      <c r="AA41" s="174"/>
      <c r="AB41" s="163"/>
      <c r="AC41" s="79">
        <f t="shared" si="4"/>
        <v>0</v>
      </c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82">
        <f t="shared" si="5"/>
        <v>0</v>
      </c>
      <c r="AT41" s="79">
        <f t="shared" si="6"/>
        <v>0</v>
      </c>
      <c r="AU41" s="79">
        <f t="shared" si="7"/>
        <v>0</v>
      </c>
      <c r="AV41" s="179"/>
      <c r="AW41" s="121"/>
      <c r="AX41" s="121"/>
      <c r="AY41" s="122"/>
      <c r="AZ41" s="122"/>
      <c r="BA41" s="79">
        <f t="shared" si="8"/>
        <v>0</v>
      </c>
      <c r="BB41" s="129"/>
      <c r="BC41" s="169"/>
      <c r="BD41" s="63" t="str">
        <f t="shared" si="9"/>
        <v>正确</v>
      </c>
    </row>
    <row r="42" s="1" customFormat="1" ht="33" customHeight="1" spans="1:56">
      <c r="A42" s="88">
        <f t="shared" si="1"/>
        <v>38</v>
      </c>
      <c r="B42" s="167"/>
      <c r="C42" s="168"/>
      <c r="D42" s="229"/>
      <c r="E42" s="167"/>
      <c r="F42" s="90">
        <f t="shared" si="2"/>
        <v>31</v>
      </c>
      <c r="G42" s="17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75">
        <f t="shared" si="3"/>
        <v>0</v>
      </c>
      <c r="T42" s="171"/>
      <c r="U42" s="172"/>
      <c r="V42" s="173"/>
      <c r="W42" s="174"/>
      <c r="X42" s="174"/>
      <c r="Y42" s="174"/>
      <c r="Z42" s="174"/>
      <c r="AA42" s="174"/>
      <c r="AB42" s="163"/>
      <c r="AC42" s="79">
        <f t="shared" si="4"/>
        <v>0</v>
      </c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82">
        <f t="shared" si="5"/>
        <v>0</v>
      </c>
      <c r="AT42" s="79">
        <f t="shared" si="6"/>
        <v>0</v>
      </c>
      <c r="AU42" s="79">
        <f t="shared" si="7"/>
        <v>0</v>
      </c>
      <c r="AV42" s="179"/>
      <c r="AW42" s="121"/>
      <c r="AX42" s="121"/>
      <c r="AY42" s="122"/>
      <c r="AZ42" s="122"/>
      <c r="BA42" s="79">
        <f t="shared" si="8"/>
        <v>0</v>
      </c>
      <c r="BB42" s="129"/>
      <c r="BC42" s="169"/>
      <c r="BD42" s="63" t="str">
        <f t="shared" si="9"/>
        <v>正确</v>
      </c>
    </row>
    <row r="43" s="1" customFormat="1" ht="33" customHeight="1" spans="1:56">
      <c r="A43" s="88">
        <f t="shared" si="1"/>
        <v>39</v>
      </c>
      <c r="B43" s="167"/>
      <c r="C43" s="168"/>
      <c r="D43" s="229"/>
      <c r="E43" s="167"/>
      <c r="F43" s="90">
        <f t="shared" si="2"/>
        <v>31</v>
      </c>
      <c r="G43" s="17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75">
        <f t="shared" si="3"/>
        <v>0</v>
      </c>
      <c r="T43" s="171"/>
      <c r="U43" s="172"/>
      <c r="V43" s="173"/>
      <c r="W43" s="174"/>
      <c r="X43" s="174"/>
      <c r="Y43" s="174"/>
      <c r="Z43" s="174"/>
      <c r="AA43" s="174"/>
      <c r="AB43" s="163"/>
      <c r="AC43" s="79">
        <f t="shared" si="4"/>
        <v>0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82">
        <f t="shared" si="5"/>
        <v>0</v>
      </c>
      <c r="AT43" s="79">
        <f t="shared" si="6"/>
        <v>0</v>
      </c>
      <c r="AU43" s="79">
        <f t="shared" si="7"/>
        <v>0</v>
      </c>
      <c r="AV43" s="179"/>
      <c r="AW43" s="121"/>
      <c r="AX43" s="121"/>
      <c r="AY43" s="122"/>
      <c r="AZ43" s="122"/>
      <c r="BA43" s="79">
        <f t="shared" si="8"/>
        <v>0</v>
      </c>
      <c r="BB43" s="129"/>
      <c r="BC43" s="169"/>
      <c r="BD43" s="63" t="str">
        <f t="shared" si="9"/>
        <v>正确</v>
      </c>
    </row>
    <row r="44" s="1" customFormat="1" ht="33" customHeight="1" spans="1:56">
      <c r="A44" s="88">
        <f t="shared" si="1"/>
        <v>40</v>
      </c>
      <c r="B44" s="167"/>
      <c r="C44" s="168"/>
      <c r="D44" s="229"/>
      <c r="E44" s="167"/>
      <c r="F44" s="90">
        <f t="shared" si="2"/>
        <v>31</v>
      </c>
      <c r="G44" s="17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75">
        <f t="shared" si="3"/>
        <v>0</v>
      </c>
      <c r="T44" s="171"/>
      <c r="U44" s="172"/>
      <c r="V44" s="173"/>
      <c r="W44" s="174"/>
      <c r="X44" s="174"/>
      <c r="Y44" s="174"/>
      <c r="Z44" s="174"/>
      <c r="AA44" s="174"/>
      <c r="AB44" s="163"/>
      <c r="AC44" s="79">
        <f t="shared" si="4"/>
        <v>0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82">
        <f t="shared" si="5"/>
        <v>0</v>
      </c>
      <c r="AT44" s="79">
        <f t="shared" si="6"/>
        <v>0</v>
      </c>
      <c r="AU44" s="79">
        <f t="shared" si="7"/>
        <v>0</v>
      </c>
      <c r="AV44" s="179"/>
      <c r="AW44" s="121"/>
      <c r="AX44" s="121"/>
      <c r="AY44" s="122"/>
      <c r="AZ44" s="122"/>
      <c r="BA44" s="79">
        <f t="shared" si="8"/>
        <v>0</v>
      </c>
      <c r="BB44" s="129"/>
      <c r="BC44" s="169"/>
      <c r="BD44" s="63" t="str">
        <f t="shared" si="9"/>
        <v>正确</v>
      </c>
    </row>
    <row r="45" s="1" customFormat="1" ht="33" customHeight="1" spans="1:56">
      <c r="A45" s="88">
        <f t="shared" si="1"/>
        <v>41</v>
      </c>
      <c r="B45" s="167"/>
      <c r="C45" s="168"/>
      <c r="D45" s="229"/>
      <c r="E45" s="167"/>
      <c r="F45" s="90">
        <f t="shared" si="2"/>
        <v>31</v>
      </c>
      <c r="G45" s="17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75">
        <f t="shared" si="3"/>
        <v>0</v>
      </c>
      <c r="T45" s="171"/>
      <c r="U45" s="172"/>
      <c r="V45" s="173"/>
      <c r="W45" s="174"/>
      <c r="X45" s="174"/>
      <c r="Y45" s="174"/>
      <c r="Z45" s="174"/>
      <c r="AA45" s="174"/>
      <c r="AB45" s="163"/>
      <c r="AC45" s="79">
        <f t="shared" si="4"/>
        <v>0</v>
      </c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82">
        <f t="shared" si="5"/>
        <v>0</v>
      </c>
      <c r="AT45" s="79">
        <f t="shared" si="6"/>
        <v>0</v>
      </c>
      <c r="AU45" s="79">
        <f t="shared" si="7"/>
        <v>0</v>
      </c>
      <c r="AV45" s="179"/>
      <c r="AW45" s="121"/>
      <c r="AX45" s="121"/>
      <c r="AY45" s="122"/>
      <c r="AZ45" s="122"/>
      <c r="BA45" s="79">
        <f t="shared" si="8"/>
        <v>0</v>
      </c>
      <c r="BB45" s="129"/>
      <c r="BC45" s="169"/>
      <c r="BD45" s="63" t="str">
        <f t="shared" si="9"/>
        <v>正确</v>
      </c>
    </row>
    <row r="46" s="1" customFormat="1" ht="33" customHeight="1" spans="1:56">
      <c r="A46" s="88">
        <f t="shared" si="1"/>
        <v>42</v>
      </c>
      <c r="B46" s="167"/>
      <c r="C46" s="168"/>
      <c r="D46" s="229"/>
      <c r="E46" s="167"/>
      <c r="F46" s="90">
        <f t="shared" si="2"/>
        <v>31</v>
      </c>
      <c r="G46" s="17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75">
        <f t="shared" si="3"/>
        <v>0</v>
      </c>
      <c r="T46" s="171"/>
      <c r="U46" s="172"/>
      <c r="V46" s="173"/>
      <c r="W46" s="174"/>
      <c r="X46" s="174"/>
      <c r="Y46" s="174"/>
      <c r="Z46" s="174"/>
      <c r="AA46" s="174"/>
      <c r="AB46" s="163"/>
      <c r="AC46" s="79">
        <f t="shared" si="4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82">
        <f t="shared" si="5"/>
        <v>0</v>
      </c>
      <c r="AT46" s="79">
        <f t="shared" si="6"/>
        <v>0</v>
      </c>
      <c r="AU46" s="79">
        <f t="shared" si="7"/>
        <v>0</v>
      </c>
      <c r="AV46" s="179"/>
      <c r="AW46" s="121"/>
      <c r="AX46" s="121"/>
      <c r="AY46" s="122"/>
      <c r="AZ46" s="122"/>
      <c r="BA46" s="79">
        <f t="shared" si="8"/>
        <v>0</v>
      </c>
      <c r="BB46" s="129"/>
      <c r="BC46" s="169"/>
      <c r="BD46" s="63" t="str">
        <f t="shared" si="9"/>
        <v>正确</v>
      </c>
    </row>
    <row r="47" s="1" customFormat="1" ht="33" customHeight="1" spans="1:56">
      <c r="A47" s="88">
        <f t="shared" si="1"/>
        <v>43</v>
      </c>
      <c r="B47" s="167"/>
      <c r="C47" s="168"/>
      <c r="D47" s="229"/>
      <c r="E47" s="167"/>
      <c r="F47" s="90">
        <f t="shared" si="2"/>
        <v>31</v>
      </c>
      <c r="G47" s="17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75">
        <f t="shared" si="3"/>
        <v>0</v>
      </c>
      <c r="T47" s="171"/>
      <c r="U47" s="172"/>
      <c r="V47" s="173"/>
      <c r="W47" s="174"/>
      <c r="X47" s="174"/>
      <c r="Y47" s="174"/>
      <c r="Z47" s="174"/>
      <c r="AA47" s="174"/>
      <c r="AB47" s="163"/>
      <c r="AC47" s="79">
        <f t="shared" si="4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82">
        <f t="shared" si="5"/>
        <v>0</v>
      </c>
      <c r="AT47" s="79">
        <f t="shared" si="6"/>
        <v>0</v>
      </c>
      <c r="AU47" s="79">
        <f t="shared" si="7"/>
        <v>0</v>
      </c>
      <c r="AV47" s="179"/>
      <c r="AW47" s="121"/>
      <c r="AX47" s="121"/>
      <c r="AY47" s="122"/>
      <c r="AZ47" s="122"/>
      <c r="BA47" s="79">
        <f t="shared" si="8"/>
        <v>0</v>
      </c>
      <c r="BB47" s="129"/>
      <c r="BC47" s="169"/>
      <c r="BD47" s="63" t="str">
        <f t="shared" si="9"/>
        <v>正确</v>
      </c>
    </row>
    <row r="48" s="1" customFormat="1" ht="33" customHeight="1" spans="1:56">
      <c r="A48" s="88">
        <f t="shared" si="1"/>
        <v>44</v>
      </c>
      <c r="B48" s="167"/>
      <c r="C48" s="168"/>
      <c r="D48" s="229"/>
      <c r="E48" s="167"/>
      <c r="F48" s="90">
        <f t="shared" si="2"/>
        <v>31</v>
      </c>
      <c r="G48" s="17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75">
        <f t="shared" si="3"/>
        <v>0</v>
      </c>
      <c r="T48" s="171"/>
      <c r="U48" s="172"/>
      <c r="V48" s="173"/>
      <c r="W48" s="174"/>
      <c r="X48" s="174"/>
      <c r="Y48" s="174"/>
      <c r="Z48" s="174"/>
      <c r="AA48" s="174"/>
      <c r="AB48" s="163"/>
      <c r="AC48" s="79">
        <f t="shared" si="4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82">
        <f t="shared" si="5"/>
        <v>0</v>
      </c>
      <c r="AT48" s="79">
        <f t="shared" si="6"/>
        <v>0</v>
      </c>
      <c r="AU48" s="79">
        <f t="shared" si="7"/>
        <v>0</v>
      </c>
      <c r="AV48" s="179"/>
      <c r="AW48" s="121"/>
      <c r="AX48" s="121"/>
      <c r="AY48" s="122"/>
      <c r="AZ48" s="122"/>
      <c r="BA48" s="79">
        <f t="shared" si="8"/>
        <v>0</v>
      </c>
      <c r="BB48" s="129"/>
      <c r="BC48" s="169"/>
      <c r="BD48" s="63" t="str">
        <f t="shared" si="9"/>
        <v>正确</v>
      </c>
    </row>
    <row r="49" s="1" customFormat="1" ht="33" customHeight="1" spans="1:56">
      <c r="A49" s="88">
        <f t="shared" si="1"/>
        <v>45</v>
      </c>
      <c r="B49" s="167"/>
      <c r="C49" s="168"/>
      <c r="D49" s="229"/>
      <c r="E49" s="167"/>
      <c r="F49" s="90">
        <f t="shared" si="2"/>
        <v>31</v>
      </c>
      <c r="G49" s="17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75">
        <f t="shared" si="3"/>
        <v>0</v>
      </c>
      <c r="T49" s="171"/>
      <c r="U49" s="172"/>
      <c r="V49" s="173"/>
      <c r="W49" s="174"/>
      <c r="X49" s="174"/>
      <c r="Y49" s="174"/>
      <c r="Z49" s="174"/>
      <c r="AA49" s="174"/>
      <c r="AB49" s="163"/>
      <c r="AC49" s="79">
        <f t="shared" si="4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82">
        <f t="shared" si="5"/>
        <v>0</v>
      </c>
      <c r="AT49" s="79">
        <f t="shared" si="6"/>
        <v>0</v>
      </c>
      <c r="AU49" s="79">
        <f t="shared" si="7"/>
        <v>0</v>
      </c>
      <c r="AV49" s="179"/>
      <c r="AW49" s="121"/>
      <c r="AX49" s="121"/>
      <c r="AY49" s="122"/>
      <c r="AZ49" s="122"/>
      <c r="BA49" s="79">
        <f t="shared" si="8"/>
        <v>0</v>
      </c>
      <c r="BB49" s="129"/>
      <c r="BC49" s="169"/>
      <c r="BD49" s="63" t="str">
        <f t="shared" si="9"/>
        <v>正确</v>
      </c>
    </row>
    <row r="50" s="1" customFormat="1" ht="33" customHeight="1" spans="1:56">
      <c r="A50" s="88">
        <f t="shared" si="1"/>
        <v>46</v>
      </c>
      <c r="B50" s="167"/>
      <c r="C50" s="168"/>
      <c r="D50" s="229"/>
      <c r="E50" s="167"/>
      <c r="F50" s="90">
        <f t="shared" si="2"/>
        <v>31</v>
      </c>
      <c r="G50" s="17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75">
        <f t="shared" si="3"/>
        <v>0</v>
      </c>
      <c r="T50" s="171"/>
      <c r="U50" s="172"/>
      <c r="V50" s="173"/>
      <c r="W50" s="174"/>
      <c r="X50" s="174"/>
      <c r="Y50" s="174"/>
      <c r="Z50" s="174"/>
      <c r="AA50" s="174"/>
      <c r="AB50" s="163"/>
      <c r="AC50" s="79">
        <f t="shared" si="4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82">
        <f t="shared" si="5"/>
        <v>0</v>
      </c>
      <c r="AT50" s="79">
        <f t="shared" si="6"/>
        <v>0</v>
      </c>
      <c r="AU50" s="79">
        <f t="shared" si="7"/>
        <v>0</v>
      </c>
      <c r="AV50" s="179"/>
      <c r="AW50" s="121"/>
      <c r="AX50" s="121"/>
      <c r="AY50" s="122"/>
      <c r="AZ50" s="122"/>
      <c r="BA50" s="79">
        <f t="shared" si="8"/>
        <v>0</v>
      </c>
      <c r="BB50" s="129"/>
      <c r="BC50" s="169"/>
      <c r="BD50" s="63" t="str">
        <f t="shared" si="9"/>
        <v>正确</v>
      </c>
    </row>
    <row r="51" s="1" customFormat="1" ht="33" customHeight="1" spans="1:56">
      <c r="A51" s="88">
        <f t="shared" si="1"/>
        <v>47</v>
      </c>
      <c r="B51" s="167"/>
      <c r="C51" s="168"/>
      <c r="D51" s="229"/>
      <c r="E51" s="167"/>
      <c r="F51" s="90">
        <f t="shared" si="2"/>
        <v>31</v>
      </c>
      <c r="G51" s="17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75">
        <f t="shared" si="3"/>
        <v>0</v>
      </c>
      <c r="T51" s="171"/>
      <c r="U51" s="172"/>
      <c r="V51" s="173"/>
      <c r="W51" s="174"/>
      <c r="X51" s="174"/>
      <c r="Y51" s="174"/>
      <c r="Z51" s="174"/>
      <c r="AA51" s="174"/>
      <c r="AB51" s="163"/>
      <c r="AC51" s="79">
        <f t="shared" si="4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82">
        <f t="shared" si="5"/>
        <v>0</v>
      </c>
      <c r="AT51" s="79">
        <f t="shared" si="6"/>
        <v>0</v>
      </c>
      <c r="AU51" s="79">
        <f t="shared" si="7"/>
        <v>0</v>
      </c>
      <c r="AV51" s="179"/>
      <c r="AW51" s="121"/>
      <c r="AX51" s="121"/>
      <c r="AY51" s="122"/>
      <c r="AZ51" s="122"/>
      <c r="BA51" s="79">
        <f t="shared" si="8"/>
        <v>0</v>
      </c>
      <c r="BB51" s="129"/>
      <c r="BC51" s="169"/>
      <c r="BD51" s="63" t="str">
        <f t="shared" si="9"/>
        <v>正确</v>
      </c>
    </row>
    <row r="52" s="1" customFormat="1" ht="33" customHeight="1" spans="1:56">
      <c r="A52" s="88">
        <f t="shared" si="1"/>
        <v>48</v>
      </c>
      <c r="B52" s="167"/>
      <c r="C52" s="168"/>
      <c r="D52" s="229"/>
      <c r="E52" s="167"/>
      <c r="F52" s="90">
        <f t="shared" si="2"/>
        <v>31</v>
      </c>
      <c r="G52" s="17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75">
        <f t="shared" si="3"/>
        <v>0</v>
      </c>
      <c r="T52" s="171"/>
      <c r="U52" s="172"/>
      <c r="V52" s="173"/>
      <c r="W52" s="174"/>
      <c r="X52" s="174"/>
      <c r="Y52" s="174"/>
      <c r="Z52" s="174"/>
      <c r="AA52" s="174"/>
      <c r="AB52" s="163"/>
      <c r="AC52" s="79">
        <f t="shared" si="4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82">
        <f t="shared" si="5"/>
        <v>0</v>
      </c>
      <c r="AT52" s="79">
        <f t="shared" si="6"/>
        <v>0</v>
      </c>
      <c r="AU52" s="79">
        <f t="shared" si="7"/>
        <v>0</v>
      </c>
      <c r="AV52" s="179"/>
      <c r="AW52" s="121"/>
      <c r="AX52" s="121"/>
      <c r="AY52" s="122"/>
      <c r="AZ52" s="122"/>
      <c r="BA52" s="79">
        <f t="shared" si="8"/>
        <v>0</v>
      </c>
      <c r="BB52" s="129"/>
      <c r="BC52" s="169"/>
      <c r="BD52" s="63" t="str">
        <f t="shared" si="9"/>
        <v>正确</v>
      </c>
    </row>
    <row r="53" s="1" customFormat="1" ht="33" customHeight="1" spans="1:56">
      <c r="A53" s="88">
        <f t="shared" si="1"/>
        <v>49</v>
      </c>
      <c r="B53" s="167"/>
      <c r="C53" s="168"/>
      <c r="D53" s="229"/>
      <c r="E53" s="167"/>
      <c r="F53" s="90">
        <f t="shared" si="2"/>
        <v>31</v>
      </c>
      <c r="G53" s="17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75">
        <f t="shared" si="3"/>
        <v>0</v>
      </c>
      <c r="T53" s="171"/>
      <c r="U53" s="172"/>
      <c r="V53" s="173"/>
      <c r="W53" s="174"/>
      <c r="X53" s="174"/>
      <c r="Y53" s="174"/>
      <c r="Z53" s="174"/>
      <c r="AA53" s="174"/>
      <c r="AB53" s="163"/>
      <c r="AC53" s="79">
        <f t="shared" si="4"/>
        <v>0</v>
      </c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82">
        <f t="shared" si="5"/>
        <v>0</v>
      </c>
      <c r="AT53" s="79">
        <f t="shared" si="6"/>
        <v>0</v>
      </c>
      <c r="AU53" s="79">
        <f t="shared" si="7"/>
        <v>0</v>
      </c>
      <c r="AV53" s="179"/>
      <c r="AW53" s="121"/>
      <c r="AX53" s="121"/>
      <c r="AY53" s="122"/>
      <c r="AZ53" s="122"/>
      <c r="BA53" s="79">
        <f t="shared" si="8"/>
        <v>0</v>
      </c>
      <c r="BB53" s="129"/>
      <c r="BC53" s="169"/>
      <c r="BD53" s="63" t="str">
        <f t="shared" si="9"/>
        <v>正确</v>
      </c>
    </row>
    <row r="54" s="1" customFormat="1" ht="33" customHeight="1" spans="1:56">
      <c r="A54" s="88">
        <f t="shared" si="1"/>
        <v>50</v>
      </c>
      <c r="B54" s="167"/>
      <c r="C54" s="168"/>
      <c r="D54" s="229"/>
      <c r="E54" s="167"/>
      <c r="F54" s="90">
        <f t="shared" si="2"/>
        <v>31</v>
      </c>
      <c r="G54" s="17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75">
        <f t="shared" si="3"/>
        <v>0</v>
      </c>
      <c r="T54" s="171"/>
      <c r="U54" s="172"/>
      <c r="V54" s="173"/>
      <c r="W54" s="174"/>
      <c r="X54" s="174"/>
      <c r="Y54" s="174"/>
      <c r="Z54" s="174"/>
      <c r="AA54" s="174"/>
      <c r="AB54" s="163"/>
      <c r="AC54" s="79">
        <f t="shared" si="4"/>
        <v>0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82">
        <f t="shared" si="5"/>
        <v>0</v>
      </c>
      <c r="AT54" s="79">
        <f t="shared" si="6"/>
        <v>0</v>
      </c>
      <c r="AU54" s="79">
        <f t="shared" si="7"/>
        <v>0</v>
      </c>
      <c r="AV54" s="179"/>
      <c r="AW54" s="121"/>
      <c r="AX54" s="121"/>
      <c r="AY54" s="122"/>
      <c r="AZ54" s="122"/>
      <c r="BA54" s="79">
        <f t="shared" si="8"/>
        <v>0</v>
      </c>
      <c r="BB54" s="129"/>
      <c r="BC54" s="169"/>
      <c r="BD54" s="63" t="str">
        <f t="shared" si="9"/>
        <v>正确</v>
      </c>
    </row>
    <row r="55" s="1" customFormat="1" ht="33" customHeight="1" spans="1:56">
      <c r="A55" s="88">
        <f t="shared" si="1"/>
        <v>51</v>
      </c>
      <c r="B55" s="167"/>
      <c r="C55" s="168"/>
      <c r="D55" s="229"/>
      <c r="E55" s="167"/>
      <c r="F55" s="90">
        <f t="shared" si="2"/>
        <v>31</v>
      </c>
      <c r="G55" s="17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75">
        <f t="shared" si="3"/>
        <v>0</v>
      </c>
      <c r="T55" s="171"/>
      <c r="U55" s="172"/>
      <c r="V55" s="173"/>
      <c r="W55" s="174"/>
      <c r="X55" s="174"/>
      <c r="Y55" s="174"/>
      <c r="Z55" s="174"/>
      <c r="AA55" s="174"/>
      <c r="AB55" s="163"/>
      <c r="AC55" s="79">
        <f t="shared" si="4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82">
        <f t="shared" si="5"/>
        <v>0</v>
      </c>
      <c r="AT55" s="79">
        <f t="shared" si="6"/>
        <v>0</v>
      </c>
      <c r="AU55" s="79">
        <f t="shared" si="7"/>
        <v>0</v>
      </c>
      <c r="AV55" s="179"/>
      <c r="AW55" s="121"/>
      <c r="AX55" s="121"/>
      <c r="AY55" s="122"/>
      <c r="AZ55" s="122"/>
      <c r="BA55" s="79">
        <f t="shared" si="8"/>
        <v>0</v>
      </c>
      <c r="BB55" s="129"/>
      <c r="BC55" s="169"/>
      <c r="BD55" s="63" t="str">
        <f t="shared" si="9"/>
        <v>正确</v>
      </c>
    </row>
    <row r="56" s="1" customFormat="1" ht="33" customHeight="1" spans="1:56">
      <c r="A56" s="88">
        <f t="shared" si="1"/>
        <v>52</v>
      </c>
      <c r="B56" s="167"/>
      <c r="C56" s="168"/>
      <c r="D56" s="229"/>
      <c r="E56" s="167"/>
      <c r="F56" s="90">
        <f t="shared" si="2"/>
        <v>31</v>
      </c>
      <c r="G56" s="17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75">
        <f t="shared" si="3"/>
        <v>0</v>
      </c>
      <c r="T56" s="171"/>
      <c r="U56" s="172"/>
      <c r="V56" s="173"/>
      <c r="W56" s="174"/>
      <c r="X56" s="174"/>
      <c r="Y56" s="174"/>
      <c r="Z56" s="174"/>
      <c r="AA56" s="174"/>
      <c r="AB56" s="163"/>
      <c r="AC56" s="79">
        <f t="shared" si="4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82">
        <f t="shared" si="5"/>
        <v>0</v>
      </c>
      <c r="AT56" s="79">
        <f t="shared" si="6"/>
        <v>0</v>
      </c>
      <c r="AU56" s="79">
        <f t="shared" si="7"/>
        <v>0</v>
      </c>
      <c r="AV56" s="179"/>
      <c r="AW56" s="121"/>
      <c r="AX56" s="121"/>
      <c r="AY56" s="122"/>
      <c r="AZ56" s="122"/>
      <c r="BA56" s="79">
        <f t="shared" si="8"/>
        <v>0</v>
      </c>
      <c r="BB56" s="129"/>
      <c r="BC56" s="169"/>
      <c r="BD56" s="63" t="str">
        <f t="shared" si="9"/>
        <v>正确</v>
      </c>
    </row>
    <row r="57" s="1" customFormat="1" ht="33" customHeight="1" spans="1:56">
      <c r="A57" s="88">
        <f t="shared" si="1"/>
        <v>53</v>
      </c>
      <c r="B57" s="167"/>
      <c r="C57" s="168"/>
      <c r="D57" s="229"/>
      <c r="E57" s="167"/>
      <c r="F57" s="90">
        <f t="shared" si="2"/>
        <v>31</v>
      </c>
      <c r="G57" s="17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75">
        <f t="shared" si="3"/>
        <v>0</v>
      </c>
      <c r="T57" s="171"/>
      <c r="U57" s="172"/>
      <c r="V57" s="173"/>
      <c r="W57" s="174"/>
      <c r="X57" s="174"/>
      <c r="Y57" s="174"/>
      <c r="Z57" s="174"/>
      <c r="AA57" s="174"/>
      <c r="AB57" s="163"/>
      <c r="AC57" s="79">
        <f t="shared" si="4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82">
        <f t="shared" si="5"/>
        <v>0</v>
      </c>
      <c r="AT57" s="79">
        <f t="shared" si="6"/>
        <v>0</v>
      </c>
      <c r="AU57" s="79">
        <f t="shared" si="7"/>
        <v>0</v>
      </c>
      <c r="AV57" s="179"/>
      <c r="AW57" s="121"/>
      <c r="AX57" s="121"/>
      <c r="AY57" s="122"/>
      <c r="AZ57" s="122"/>
      <c r="BA57" s="79">
        <f t="shared" si="8"/>
        <v>0</v>
      </c>
      <c r="BB57" s="129"/>
      <c r="BC57" s="169"/>
      <c r="BD57" s="63" t="str">
        <f t="shared" si="9"/>
        <v>正确</v>
      </c>
    </row>
    <row r="58" s="1" customFormat="1" ht="33" customHeight="1" spans="1:56">
      <c r="A58" s="88">
        <f t="shared" si="1"/>
        <v>54</v>
      </c>
      <c r="B58" s="167"/>
      <c r="C58" s="168"/>
      <c r="D58" s="229"/>
      <c r="E58" s="167"/>
      <c r="F58" s="90">
        <f t="shared" si="2"/>
        <v>31</v>
      </c>
      <c r="G58" s="17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75">
        <f t="shared" si="3"/>
        <v>0</v>
      </c>
      <c r="T58" s="171"/>
      <c r="U58" s="172"/>
      <c r="V58" s="173"/>
      <c r="W58" s="174"/>
      <c r="X58" s="174"/>
      <c r="Y58" s="174"/>
      <c r="Z58" s="174"/>
      <c r="AA58" s="174"/>
      <c r="AB58" s="163"/>
      <c r="AC58" s="79">
        <f t="shared" si="4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82">
        <f t="shared" si="5"/>
        <v>0</v>
      </c>
      <c r="AT58" s="79">
        <f t="shared" si="6"/>
        <v>0</v>
      </c>
      <c r="AU58" s="79">
        <f t="shared" si="7"/>
        <v>0</v>
      </c>
      <c r="AV58" s="179"/>
      <c r="AW58" s="121"/>
      <c r="AX58" s="121"/>
      <c r="AY58" s="122"/>
      <c r="AZ58" s="122"/>
      <c r="BA58" s="79">
        <f t="shared" si="8"/>
        <v>0</v>
      </c>
      <c r="BB58" s="129"/>
      <c r="BC58" s="169"/>
      <c r="BD58" s="63" t="str">
        <f t="shared" si="9"/>
        <v>正确</v>
      </c>
    </row>
    <row r="59" s="1" customFormat="1" ht="33" customHeight="1" spans="1:56">
      <c r="A59" s="88">
        <f t="shared" si="1"/>
        <v>55</v>
      </c>
      <c r="B59" s="167"/>
      <c r="C59" s="168"/>
      <c r="D59" s="229"/>
      <c r="E59" s="167"/>
      <c r="F59" s="90">
        <f t="shared" si="2"/>
        <v>31</v>
      </c>
      <c r="G59" s="17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75">
        <f t="shared" si="3"/>
        <v>0</v>
      </c>
      <c r="T59" s="171"/>
      <c r="U59" s="172"/>
      <c r="V59" s="173"/>
      <c r="W59" s="174"/>
      <c r="X59" s="174"/>
      <c r="Y59" s="174"/>
      <c r="Z59" s="174"/>
      <c r="AA59" s="174"/>
      <c r="AB59" s="163"/>
      <c r="AC59" s="79">
        <f t="shared" si="4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82">
        <f t="shared" si="5"/>
        <v>0</v>
      </c>
      <c r="AT59" s="79">
        <f t="shared" si="6"/>
        <v>0</v>
      </c>
      <c r="AU59" s="79">
        <f t="shared" si="7"/>
        <v>0</v>
      </c>
      <c r="AV59" s="179"/>
      <c r="AW59" s="121"/>
      <c r="AX59" s="121"/>
      <c r="AY59" s="122"/>
      <c r="AZ59" s="122"/>
      <c r="BA59" s="79">
        <f t="shared" si="8"/>
        <v>0</v>
      </c>
      <c r="BB59" s="129"/>
      <c r="BC59" s="169"/>
      <c r="BD59" s="63" t="str">
        <f t="shared" si="9"/>
        <v>正确</v>
      </c>
    </row>
    <row r="60" s="1" customFormat="1" ht="33" customHeight="1" spans="1:56">
      <c r="A60" s="88">
        <f t="shared" si="1"/>
        <v>56</v>
      </c>
      <c r="B60" s="167"/>
      <c r="C60" s="168"/>
      <c r="D60" s="229"/>
      <c r="E60" s="167"/>
      <c r="F60" s="90">
        <f t="shared" si="2"/>
        <v>31</v>
      </c>
      <c r="G60" s="17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75">
        <f t="shared" si="3"/>
        <v>0</v>
      </c>
      <c r="T60" s="171"/>
      <c r="U60" s="172"/>
      <c r="V60" s="173"/>
      <c r="W60" s="174"/>
      <c r="X60" s="174"/>
      <c r="Y60" s="174"/>
      <c r="Z60" s="174"/>
      <c r="AA60" s="174"/>
      <c r="AB60" s="163"/>
      <c r="AC60" s="79">
        <f t="shared" si="4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5"/>
        <v>0</v>
      </c>
      <c r="AT60" s="79">
        <f t="shared" si="6"/>
        <v>0</v>
      </c>
      <c r="AU60" s="79">
        <f t="shared" si="7"/>
        <v>0</v>
      </c>
      <c r="AV60" s="179"/>
      <c r="AW60" s="121"/>
      <c r="AX60" s="121"/>
      <c r="AY60" s="122"/>
      <c r="AZ60" s="122"/>
      <c r="BA60" s="79">
        <f t="shared" si="8"/>
        <v>0</v>
      </c>
      <c r="BB60" s="129"/>
      <c r="BC60" s="169"/>
      <c r="BD60" s="63" t="str">
        <f t="shared" si="9"/>
        <v>正确</v>
      </c>
    </row>
    <row r="61" s="1" customFormat="1" ht="33" customHeight="1" spans="1:56">
      <c r="A61" s="88">
        <f t="shared" si="1"/>
        <v>57</v>
      </c>
      <c r="B61" s="167"/>
      <c r="C61" s="168"/>
      <c r="D61" s="229"/>
      <c r="E61" s="167"/>
      <c r="F61" s="90">
        <f t="shared" si="2"/>
        <v>31</v>
      </c>
      <c r="G61" s="17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75">
        <f t="shared" si="3"/>
        <v>0</v>
      </c>
      <c r="T61" s="171"/>
      <c r="U61" s="172"/>
      <c r="V61" s="173"/>
      <c r="W61" s="174"/>
      <c r="X61" s="174"/>
      <c r="Y61" s="174"/>
      <c r="Z61" s="174"/>
      <c r="AA61" s="174"/>
      <c r="AB61" s="163"/>
      <c r="AC61" s="79">
        <f t="shared" si="4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5"/>
        <v>0</v>
      </c>
      <c r="AT61" s="79">
        <f t="shared" si="6"/>
        <v>0</v>
      </c>
      <c r="AU61" s="79">
        <f t="shared" si="7"/>
        <v>0</v>
      </c>
      <c r="AV61" s="179"/>
      <c r="AW61" s="121"/>
      <c r="AX61" s="121"/>
      <c r="AY61" s="122"/>
      <c r="AZ61" s="122"/>
      <c r="BA61" s="79">
        <f t="shared" si="8"/>
        <v>0</v>
      </c>
      <c r="BB61" s="129"/>
      <c r="BC61" s="169"/>
      <c r="BD61" s="63" t="str">
        <f t="shared" si="9"/>
        <v>正确</v>
      </c>
    </row>
    <row r="62" s="1" customFormat="1" ht="33" customHeight="1" spans="1:56">
      <c r="A62" s="88">
        <f t="shared" si="1"/>
        <v>58</v>
      </c>
      <c r="B62" s="167"/>
      <c r="C62" s="168"/>
      <c r="D62" s="229"/>
      <c r="E62" s="167"/>
      <c r="F62" s="90">
        <f t="shared" si="2"/>
        <v>31</v>
      </c>
      <c r="G62" s="17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75">
        <f t="shared" si="3"/>
        <v>0</v>
      </c>
      <c r="T62" s="171"/>
      <c r="U62" s="172"/>
      <c r="V62" s="173"/>
      <c r="W62" s="174"/>
      <c r="X62" s="174"/>
      <c r="Y62" s="174"/>
      <c r="Z62" s="174"/>
      <c r="AA62" s="174"/>
      <c r="AB62" s="163"/>
      <c r="AC62" s="79">
        <f t="shared" si="4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5"/>
        <v>0</v>
      </c>
      <c r="AT62" s="79">
        <f t="shared" si="6"/>
        <v>0</v>
      </c>
      <c r="AU62" s="79">
        <f t="shared" si="7"/>
        <v>0</v>
      </c>
      <c r="AV62" s="179"/>
      <c r="AW62" s="121"/>
      <c r="AX62" s="121"/>
      <c r="AY62" s="122"/>
      <c r="AZ62" s="122"/>
      <c r="BA62" s="79">
        <f t="shared" si="8"/>
        <v>0</v>
      </c>
      <c r="BB62" s="129"/>
      <c r="BC62" s="169"/>
      <c r="BD62" s="63" t="str">
        <f t="shared" si="9"/>
        <v>正确</v>
      </c>
    </row>
    <row r="63" s="1" customFormat="1" ht="33" customHeight="1" spans="1:56">
      <c r="A63" s="88">
        <f t="shared" si="1"/>
        <v>59</v>
      </c>
      <c r="B63" s="167"/>
      <c r="C63" s="168"/>
      <c r="D63" s="229"/>
      <c r="E63" s="167"/>
      <c r="F63" s="90">
        <f t="shared" si="2"/>
        <v>31</v>
      </c>
      <c r="G63" s="17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75">
        <f t="shared" si="3"/>
        <v>0</v>
      </c>
      <c r="T63" s="171"/>
      <c r="U63" s="172"/>
      <c r="V63" s="173"/>
      <c r="W63" s="174"/>
      <c r="X63" s="174"/>
      <c r="Y63" s="174"/>
      <c r="Z63" s="174"/>
      <c r="AA63" s="174"/>
      <c r="AB63" s="163"/>
      <c r="AC63" s="79">
        <f t="shared" si="4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5"/>
        <v>0</v>
      </c>
      <c r="AT63" s="79">
        <f t="shared" si="6"/>
        <v>0</v>
      </c>
      <c r="AU63" s="79">
        <f t="shared" si="7"/>
        <v>0</v>
      </c>
      <c r="AV63" s="179"/>
      <c r="AW63" s="121"/>
      <c r="AX63" s="121"/>
      <c r="AY63" s="122"/>
      <c r="AZ63" s="122"/>
      <c r="BA63" s="79">
        <f t="shared" si="8"/>
        <v>0</v>
      </c>
      <c r="BB63" s="129"/>
      <c r="BC63" s="169"/>
      <c r="BD63" s="63" t="str">
        <f t="shared" si="9"/>
        <v>正确</v>
      </c>
    </row>
    <row r="64" s="1" customFormat="1" ht="33" customHeight="1" spans="1:56">
      <c r="A64" s="88">
        <f t="shared" si="1"/>
        <v>60</v>
      </c>
      <c r="B64" s="167"/>
      <c r="C64" s="168"/>
      <c r="D64" s="229"/>
      <c r="E64" s="167"/>
      <c r="F64" s="90">
        <f t="shared" si="2"/>
        <v>31</v>
      </c>
      <c r="G64" s="17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75">
        <f t="shared" si="3"/>
        <v>0</v>
      </c>
      <c r="T64" s="171"/>
      <c r="U64" s="172"/>
      <c r="V64" s="173"/>
      <c r="W64" s="174"/>
      <c r="X64" s="174"/>
      <c r="Y64" s="174"/>
      <c r="Z64" s="174"/>
      <c r="AA64" s="174"/>
      <c r="AB64" s="163"/>
      <c r="AC64" s="79">
        <f t="shared" si="4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5"/>
        <v>0</v>
      </c>
      <c r="AT64" s="79">
        <f t="shared" si="6"/>
        <v>0</v>
      </c>
      <c r="AU64" s="79">
        <f t="shared" si="7"/>
        <v>0</v>
      </c>
      <c r="AV64" s="179"/>
      <c r="AW64" s="121"/>
      <c r="AX64" s="121"/>
      <c r="AY64" s="122"/>
      <c r="AZ64" s="122"/>
      <c r="BA64" s="79">
        <f t="shared" si="8"/>
        <v>0</v>
      </c>
      <c r="BB64" s="129"/>
      <c r="BC64" s="169"/>
      <c r="BD64" s="63" t="str">
        <f t="shared" si="9"/>
        <v>正确</v>
      </c>
    </row>
    <row r="65" s="1" customFormat="1" ht="33" customHeight="1" spans="1:56">
      <c r="A65" s="88">
        <f t="shared" si="1"/>
        <v>61</v>
      </c>
      <c r="B65" s="167"/>
      <c r="C65" s="168"/>
      <c r="D65" s="229"/>
      <c r="E65" s="167"/>
      <c r="F65" s="90">
        <f t="shared" si="2"/>
        <v>31</v>
      </c>
      <c r="G65" s="17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75">
        <f t="shared" si="3"/>
        <v>0</v>
      </c>
      <c r="T65" s="171"/>
      <c r="U65" s="172"/>
      <c r="V65" s="173"/>
      <c r="W65" s="174"/>
      <c r="X65" s="174"/>
      <c r="Y65" s="174"/>
      <c r="Z65" s="174"/>
      <c r="AA65" s="174"/>
      <c r="AB65" s="163"/>
      <c r="AC65" s="79">
        <f t="shared" si="4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5"/>
        <v>0</v>
      </c>
      <c r="AT65" s="79">
        <f t="shared" si="6"/>
        <v>0</v>
      </c>
      <c r="AU65" s="79">
        <f t="shared" si="7"/>
        <v>0</v>
      </c>
      <c r="AV65" s="179"/>
      <c r="AW65" s="121"/>
      <c r="AX65" s="121"/>
      <c r="AY65" s="122"/>
      <c r="AZ65" s="122"/>
      <c r="BA65" s="79">
        <f t="shared" si="8"/>
        <v>0</v>
      </c>
      <c r="BB65" s="129"/>
      <c r="BC65" s="169"/>
      <c r="BD65" s="63" t="str">
        <f t="shared" si="9"/>
        <v>正确</v>
      </c>
    </row>
    <row r="66" s="1" customFormat="1" ht="33" customHeight="1" spans="1:56">
      <c r="A66" s="88">
        <f t="shared" si="1"/>
        <v>62</v>
      </c>
      <c r="B66" s="167"/>
      <c r="C66" s="168"/>
      <c r="D66" s="229"/>
      <c r="E66" s="167"/>
      <c r="F66" s="90">
        <f t="shared" si="2"/>
        <v>31</v>
      </c>
      <c r="G66" s="17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75">
        <f t="shared" si="3"/>
        <v>0</v>
      </c>
      <c r="T66" s="171"/>
      <c r="U66" s="172"/>
      <c r="V66" s="173"/>
      <c r="W66" s="174"/>
      <c r="X66" s="174"/>
      <c r="Y66" s="174"/>
      <c r="Z66" s="174"/>
      <c r="AA66" s="174"/>
      <c r="AB66" s="163"/>
      <c r="AC66" s="79">
        <f t="shared" si="4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5"/>
        <v>0</v>
      </c>
      <c r="AT66" s="79">
        <f t="shared" si="6"/>
        <v>0</v>
      </c>
      <c r="AU66" s="79">
        <f t="shared" si="7"/>
        <v>0</v>
      </c>
      <c r="AV66" s="179"/>
      <c r="AW66" s="121"/>
      <c r="AX66" s="121"/>
      <c r="AY66" s="122"/>
      <c r="AZ66" s="122"/>
      <c r="BA66" s="79">
        <f t="shared" si="8"/>
        <v>0</v>
      </c>
      <c r="BB66" s="129"/>
      <c r="BC66" s="169"/>
      <c r="BD66" s="63" t="str">
        <f t="shared" si="9"/>
        <v>正确</v>
      </c>
    </row>
    <row r="67" s="1" customFormat="1" ht="33" customHeight="1" spans="1:56">
      <c r="A67" s="88">
        <f t="shared" si="1"/>
        <v>63</v>
      </c>
      <c r="B67" s="167"/>
      <c r="C67" s="168"/>
      <c r="D67" s="229"/>
      <c r="E67" s="167"/>
      <c r="F67" s="90">
        <f t="shared" si="2"/>
        <v>31</v>
      </c>
      <c r="G67" s="17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75">
        <f t="shared" si="3"/>
        <v>0</v>
      </c>
      <c r="T67" s="171"/>
      <c r="U67" s="172"/>
      <c r="V67" s="173"/>
      <c r="W67" s="174"/>
      <c r="X67" s="174"/>
      <c r="Y67" s="174"/>
      <c r="Z67" s="174"/>
      <c r="AA67" s="174"/>
      <c r="AB67" s="163"/>
      <c r="AC67" s="79">
        <f t="shared" si="4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5"/>
        <v>0</v>
      </c>
      <c r="AT67" s="79">
        <f t="shared" si="6"/>
        <v>0</v>
      </c>
      <c r="AU67" s="79">
        <f t="shared" si="7"/>
        <v>0</v>
      </c>
      <c r="AV67" s="179"/>
      <c r="AW67" s="121"/>
      <c r="AX67" s="121"/>
      <c r="AY67" s="122"/>
      <c r="AZ67" s="122"/>
      <c r="BA67" s="79">
        <f t="shared" si="8"/>
        <v>0</v>
      </c>
      <c r="BB67" s="129"/>
      <c r="BC67" s="169"/>
      <c r="BD67" s="63" t="str">
        <f t="shared" si="9"/>
        <v>正确</v>
      </c>
    </row>
    <row r="68" s="1" customFormat="1" ht="33" customHeight="1" spans="1:56">
      <c r="A68" s="88">
        <f t="shared" si="1"/>
        <v>64</v>
      </c>
      <c r="B68" s="167"/>
      <c r="C68" s="168"/>
      <c r="D68" s="229"/>
      <c r="E68" s="167"/>
      <c r="F68" s="90">
        <f t="shared" si="2"/>
        <v>31</v>
      </c>
      <c r="G68" s="17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75">
        <f t="shared" si="3"/>
        <v>0</v>
      </c>
      <c r="T68" s="171"/>
      <c r="U68" s="172"/>
      <c r="V68" s="173"/>
      <c r="W68" s="174"/>
      <c r="X68" s="174"/>
      <c r="Y68" s="174"/>
      <c r="Z68" s="174"/>
      <c r="AA68" s="174"/>
      <c r="AB68" s="163"/>
      <c r="AC68" s="79">
        <f t="shared" si="4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5"/>
        <v>0</v>
      </c>
      <c r="AT68" s="79">
        <f t="shared" si="6"/>
        <v>0</v>
      </c>
      <c r="AU68" s="79">
        <f t="shared" si="7"/>
        <v>0</v>
      </c>
      <c r="AV68" s="179"/>
      <c r="AW68" s="121"/>
      <c r="AX68" s="121"/>
      <c r="AY68" s="122"/>
      <c r="AZ68" s="122"/>
      <c r="BA68" s="79">
        <f t="shared" si="8"/>
        <v>0</v>
      </c>
      <c r="BB68" s="129"/>
      <c r="BC68" s="169"/>
      <c r="BD68" s="63" t="str">
        <f t="shared" si="9"/>
        <v>正确</v>
      </c>
    </row>
    <row r="69" s="1" customFormat="1" ht="33" customHeight="1" spans="1:56">
      <c r="A69" s="88">
        <f t="shared" ref="A69:A132" si="10">ROW()-4</f>
        <v>65</v>
      </c>
      <c r="B69" s="167"/>
      <c r="C69" s="168"/>
      <c r="D69" s="229"/>
      <c r="E69" s="167"/>
      <c r="F69" s="90">
        <f t="shared" ref="F69:F132" si="11">IF($C$2-D69+1&lt;$E$2,$C$2-D69+1,$E$2)</f>
        <v>31</v>
      </c>
      <c r="G69" s="17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75">
        <f t="shared" ref="S69:S132" si="12">P69+Q69-R69</f>
        <v>0</v>
      </c>
      <c r="T69" s="171"/>
      <c r="U69" s="172"/>
      <c r="V69" s="173"/>
      <c r="W69" s="174"/>
      <c r="X69" s="174"/>
      <c r="Y69" s="174"/>
      <c r="Z69" s="174"/>
      <c r="AA69" s="174"/>
      <c r="AB69" s="163"/>
      <c r="AC69" s="79">
        <f t="shared" ref="AC69:AC132" si="13">IF(G69="是",30,0)</f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ref="AS69:AS132" si="14">IFERROR(U69/$E$2*2*H69+I69*2,0)</f>
        <v>0</v>
      </c>
      <c r="AT69" s="79">
        <f t="shared" ref="AT69:AT132" si="15">IFERROR(U69/$E$2*(J69+K69*0.2+L69+M69*0.5),0)</f>
        <v>0</v>
      </c>
      <c r="AU69" s="79">
        <f t="shared" ref="AU69:AU132" si="16">ROUND(SUM(V69:AP69)-SUM(AQ69:AT69),2)</f>
        <v>0</v>
      </c>
      <c r="AV69" s="179"/>
      <c r="AW69" s="121"/>
      <c r="AX69" s="121"/>
      <c r="AY69" s="122"/>
      <c r="AZ69" s="122"/>
      <c r="BA69" s="79">
        <f t="shared" ref="BA69:BA132" si="17">ROUND(AU69-SUM(AV69:AZ69),2)</f>
        <v>0</v>
      </c>
      <c r="BB69" s="129"/>
      <c r="BC69" s="169"/>
      <c r="BD69" s="63" t="str">
        <f t="shared" ref="BD69:BD132" si="18">IF(U69-SUM(V69:AB69)=0,"正确","错误")</f>
        <v>正确</v>
      </c>
    </row>
    <row r="70" s="1" customFormat="1" ht="33" customHeight="1" spans="1:56">
      <c r="A70" s="88">
        <f t="shared" si="10"/>
        <v>66</v>
      </c>
      <c r="B70" s="167"/>
      <c r="C70" s="168"/>
      <c r="D70" s="229"/>
      <c r="E70" s="167"/>
      <c r="F70" s="90">
        <f t="shared" si="11"/>
        <v>31</v>
      </c>
      <c r="G70" s="17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75">
        <f t="shared" si="12"/>
        <v>0</v>
      </c>
      <c r="T70" s="171"/>
      <c r="U70" s="172"/>
      <c r="V70" s="173"/>
      <c r="W70" s="174"/>
      <c r="X70" s="174"/>
      <c r="Y70" s="174"/>
      <c r="Z70" s="174"/>
      <c r="AA70" s="174"/>
      <c r="AB70" s="163"/>
      <c r="AC70" s="79">
        <f t="shared" si="13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14"/>
        <v>0</v>
      </c>
      <c r="AT70" s="79">
        <f t="shared" si="15"/>
        <v>0</v>
      </c>
      <c r="AU70" s="79">
        <f t="shared" si="16"/>
        <v>0</v>
      </c>
      <c r="AV70" s="179"/>
      <c r="AW70" s="121"/>
      <c r="AX70" s="121"/>
      <c r="AY70" s="122"/>
      <c r="AZ70" s="122"/>
      <c r="BA70" s="79">
        <f t="shared" si="17"/>
        <v>0</v>
      </c>
      <c r="BB70" s="129"/>
      <c r="BC70" s="169"/>
      <c r="BD70" s="63" t="str">
        <f t="shared" si="18"/>
        <v>正确</v>
      </c>
    </row>
    <row r="71" s="1" customFormat="1" ht="33" customHeight="1" spans="1:56">
      <c r="A71" s="88">
        <f t="shared" si="10"/>
        <v>67</v>
      </c>
      <c r="B71" s="167"/>
      <c r="C71" s="168"/>
      <c r="D71" s="229"/>
      <c r="E71" s="167"/>
      <c r="F71" s="90">
        <f t="shared" si="11"/>
        <v>31</v>
      </c>
      <c r="G71" s="17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75">
        <f t="shared" si="12"/>
        <v>0</v>
      </c>
      <c r="T71" s="171"/>
      <c r="U71" s="172"/>
      <c r="V71" s="173"/>
      <c r="W71" s="174"/>
      <c r="X71" s="174"/>
      <c r="Y71" s="174"/>
      <c r="Z71" s="174"/>
      <c r="AA71" s="174"/>
      <c r="AB71" s="163"/>
      <c r="AC71" s="79">
        <f t="shared" si="13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14"/>
        <v>0</v>
      </c>
      <c r="AT71" s="79">
        <f t="shared" si="15"/>
        <v>0</v>
      </c>
      <c r="AU71" s="79">
        <f t="shared" si="16"/>
        <v>0</v>
      </c>
      <c r="AV71" s="179"/>
      <c r="AW71" s="121"/>
      <c r="AX71" s="121"/>
      <c r="AY71" s="122"/>
      <c r="AZ71" s="122"/>
      <c r="BA71" s="79">
        <f t="shared" si="17"/>
        <v>0</v>
      </c>
      <c r="BB71" s="129"/>
      <c r="BC71" s="169"/>
      <c r="BD71" s="63" t="str">
        <f t="shared" si="18"/>
        <v>正确</v>
      </c>
    </row>
    <row r="72" s="1" customFormat="1" ht="33" customHeight="1" spans="1:56">
      <c r="A72" s="88">
        <f t="shared" si="10"/>
        <v>68</v>
      </c>
      <c r="B72" s="167"/>
      <c r="C72" s="168"/>
      <c r="D72" s="229"/>
      <c r="E72" s="167"/>
      <c r="F72" s="90">
        <f t="shared" si="11"/>
        <v>31</v>
      </c>
      <c r="G72" s="17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75">
        <f t="shared" si="12"/>
        <v>0</v>
      </c>
      <c r="T72" s="171"/>
      <c r="U72" s="172"/>
      <c r="V72" s="173"/>
      <c r="W72" s="174"/>
      <c r="X72" s="174"/>
      <c r="Y72" s="174"/>
      <c r="Z72" s="174"/>
      <c r="AA72" s="174"/>
      <c r="AB72" s="163"/>
      <c r="AC72" s="79">
        <f t="shared" si="13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14"/>
        <v>0</v>
      </c>
      <c r="AT72" s="79">
        <f t="shared" si="15"/>
        <v>0</v>
      </c>
      <c r="AU72" s="79">
        <f t="shared" si="16"/>
        <v>0</v>
      </c>
      <c r="AV72" s="179"/>
      <c r="AW72" s="121"/>
      <c r="AX72" s="121"/>
      <c r="AY72" s="122"/>
      <c r="AZ72" s="122"/>
      <c r="BA72" s="79">
        <f t="shared" si="17"/>
        <v>0</v>
      </c>
      <c r="BB72" s="129"/>
      <c r="BC72" s="169"/>
      <c r="BD72" s="63" t="str">
        <f t="shared" si="18"/>
        <v>正确</v>
      </c>
    </row>
    <row r="73" s="1" customFormat="1" ht="33" customHeight="1" spans="1:56">
      <c r="A73" s="88">
        <f t="shared" si="10"/>
        <v>69</v>
      </c>
      <c r="B73" s="167"/>
      <c r="C73" s="168"/>
      <c r="D73" s="229"/>
      <c r="E73" s="167"/>
      <c r="F73" s="90">
        <f t="shared" si="11"/>
        <v>31</v>
      </c>
      <c r="G73" s="17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75">
        <f t="shared" si="12"/>
        <v>0</v>
      </c>
      <c r="T73" s="171"/>
      <c r="U73" s="172"/>
      <c r="V73" s="173"/>
      <c r="W73" s="174"/>
      <c r="X73" s="174"/>
      <c r="Y73" s="174"/>
      <c r="Z73" s="174"/>
      <c r="AA73" s="174"/>
      <c r="AB73" s="163"/>
      <c r="AC73" s="79">
        <f t="shared" si="13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82">
        <f t="shared" si="14"/>
        <v>0</v>
      </c>
      <c r="AT73" s="79">
        <f t="shared" si="15"/>
        <v>0</v>
      </c>
      <c r="AU73" s="79">
        <f t="shared" si="16"/>
        <v>0</v>
      </c>
      <c r="AV73" s="179"/>
      <c r="AW73" s="121"/>
      <c r="AX73" s="121"/>
      <c r="AY73" s="122"/>
      <c r="AZ73" s="122"/>
      <c r="BA73" s="79">
        <f t="shared" si="17"/>
        <v>0</v>
      </c>
      <c r="BB73" s="129"/>
      <c r="BC73" s="169"/>
      <c r="BD73" s="63" t="str">
        <f t="shared" si="18"/>
        <v>正确</v>
      </c>
    </row>
    <row r="74" s="1" customFormat="1" ht="33" customHeight="1" spans="1:56">
      <c r="A74" s="88">
        <f t="shared" si="10"/>
        <v>70</v>
      </c>
      <c r="B74" s="167"/>
      <c r="C74" s="168"/>
      <c r="D74" s="229"/>
      <c r="E74" s="167"/>
      <c r="F74" s="90">
        <f t="shared" si="11"/>
        <v>31</v>
      </c>
      <c r="G74" s="17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75">
        <f t="shared" si="12"/>
        <v>0</v>
      </c>
      <c r="T74" s="171"/>
      <c r="U74" s="172"/>
      <c r="V74" s="173"/>
      <c r="W74" s="174"/>
      <c r="X74" s="174"/>
      <c r="Y74" s="174"/>
      <c r="Z74" s="174"/>
      <c r="AA74" s="174"/>
      <c r="AB74" s="163"/>
      <c r="AC74" s="79">
        <f t="shared" si="13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14"/>
        <v>0</v>
      </c>
      <c r="AT74" s="79">
        <f t="shared" si="15"/>
        <v>0</v>
      </c>
      <c r="AU74" s="79">
        <f t="shared" si="16"/>
        <v>0</v>
      </c>
      <c r="AV74" s="179"/>
      <c r="AW74" s="121"/>
      <c r="AX74" s="121"/>
      <c r="AY74" s="122"/>
      <c r="AZ74" s="122"/>
      <c r="BA74" s="79">
        <f t="shared" si="17"/>
        <v>0</v>
      </c>
      <c r="BB74" s="129"/>
      <c r="BC74" s="169"/>
      <c r="BD74" s="63" t="str">
        <f t="shared" si="18"/>
        <v>正确</v>
      </c>
    </row>
    <row r="75" s="1" customFormat="1" ht="33" customHeight="1" spans="1:56">
      <c r="A75" s="88">
        <f t="shared" si="10"/>
        <v>71</v>
      </c>
      <c r="B75" s="167"/>
      <c r="C75" s="168"/>
      <c r="D75" s="229"/>
      <c r="E75" s="167"/>
      <c r="F75" s="90">
        <f t="shared" si="11"/>
        <v>31</v>
      </c>
      <c r="G75" s="17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75">
        <f t="shared" si="12"/>
        <v>0</v>
      </c>
      <c r="T75" s="171"/>
      <c r="U75" s="172"/>
      <c r="V75" s="173"/>
      <c r="W75" s="174"/>
      <c r="X75" s="174"/>
      <c r="Y75" s="174"/>
      <c r="Z75" s="174"/>
      <c r="AA75" s="174"/>
      <c r="AB75" s="163"/>
      <c r="AC75" s="79">
        <f t="shared" si="13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14"/>
        <v>0</v>
      </c>
      <c r="AT75" s="79">
        <f t="shared" si="15"/>
        <v>0</v>
      </c>
      <c r="AU75" s="79">
        <f t="shared" si="16"/>
        <v>0</v>
      </c>
      <c r="AV75" s="179"/>
      <c r="AW75" s="121"/>
      <c r="AX75" s="121"/>
      <c r="AY75" s="122"/>
      <c r="AZ75" s="122"/>
      <c r="BA75" s="79">
        <f t="shared" si="17"/>
        <v>0</v>
      </c>
      <c r="BB75" s="129"/>
      <c r="BC75" s="169"/>
      <c r="BD75" s="63" t="str">
        <f t="shared" si="18"/>
        <v>正确</v>
      </c>
    </row>
    <row r="76" s="1" customFormat="1" ht="33" customHeight="1" spans="1:56">
      <c r="A76" s="88">
        <f t="shared" si="10"/>
        <v>72</v>
      </c>
      <c r="B76" s="167"/>
      <c r="C76" s="168"/>
      <c r="D76" s="229"/>
      <c r="E76" s="167"/>
      <c r="F76" s="90">
        <f t="shared" si="11"/>
        <v>31</v>
      </c>
      <c r="G76" s="17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75">
        <f t="shared" si="12"/>
        <v>0</v>
      </c>
      <c r="T76" s="171"/>
      <c r="U76" s="172"/>
      <c r="V76" s="173"/>
      <c r="W76" s="174"/>
      <c r="X76" s="174"/>
      <c r="Y76" s="174"/>
      <c r="Z76" s="174"/>
      <c r="AA76" s="174"/>
      <c r="AB76" s="163"/>
      <c r="AC76" s="79">
        <f t="shared" si="13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14"/>
        <v>0</v>
      </c>
      <c r="AT76" s="79">
        <f t="shared" si="15"/>
        <v>0</v>
      </c>
      <c r="AU76" s="79">
        <f t="shared" si="16"/>
        <v>0</v>
      </c>
      <c r="AV76" s="179"/>
      <c r="AW76" s="121"/>
      <c r="AX76" s="121"/>
      <c r="AY76" s="122"/>
      <c r="AZ76" s="122"/>
      <c r="BA76" s="79">
        <f t="shared" si="17"/>
        <v>0</v>
      </c>
      <c r="BB76" s="129"/>
      <c r="BC76" s="169"/>
      <c r="BD76" s="63" t="str">
        <f t="shared" si="18"/>
        <v>正确</v>
      </c>
    </row>
    <row r="77" s="1" customFormat="1" ht="33" customHeight="1" spans="1:56">
      <c r="A77" s="88">
        <f t="shared" si="10"/>
        <v>73</v>
      </c>
      <c r="B77" s="167"/>
      <c r="C77" s="168"/>
      <c r="D77" s="229"/>
      <c r="E77" s="167"/>
      <c r="F77" s="90">
        <f t="shared" si="11"/>
        <v>31</v>
      </c>
      <c r="G77" s="17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75">
        <f t="shared" si="12"/>
        <v>0</v>
      </c>
      <c r="T77" s="171"/>
      <c r="U77" s="172"/>
      <c r="V77" s="173"/>
      <c r="W77" s="174"/>
      <c r="X77" s="174"/>
      <c r="Y77" s="174"/>
      <c r="Z77" s="174"/>
      <c r="AA77" s="174"/>
      <c r="AB77" s="163"/>
      <c r="AC77" s="79">
        <f t="shared" si="13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14"/>
        <v>0</v>
      </c>
      <c r="AT77" s="79">
        <f t="shared" si="15"/>
        <v>0</v>
      </c>
      <c r="AU77" s="79">
        <f t="shared" si="16"/>
        <v>0</v>
      </c>
      <c r="AV77" s="179"/>
      <c r="AW77" s="121"/>
      <c r="AX77" s="121"/>
      <c r="AY77" s="122"/>
      <c r="AZ77" s="122"/>
      <c r="BA77" s="79">
        <f t="shared" si="17"/>
        <v>0</v>
      </c>
      <c r="BB77" s="129"/>
      <c r="BC77" s="169"/>
      <c r="BD77" s="63" t="str">
        <f t="shared" si="18"/>
        <v>正确</v>
      </c>
    </row>
    <row r="78" s="1" customFormat="1" ht="33" customHeight="1" spans="1:56">
      <c r="A78" s="88">
        <f t="shared" si="10"/>
        <v>74</v>
      </c>
      <c r="B78" s="167"/>
      <c r="C78" s="168"/>
      <c r="D78" s="229"/>
      <c r="E78" s="167"/>
      <c r="F78" s="90">
        <f t="shared" si="11"/>
        <v>31</v>
      </c>
      <c r="G78" s="17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75">
        <f t="shared" si="12"/>
        <v>0</v>
      </c>
      <c r="T78" s="171"/>
      <c r="U78" s="172"/>
      <c r="V78" s="173"/>
      <c r="W78" s="174"/>
      <c r="X78" s="174"/>
      <c r="Y78" s="174"/>
      <c r="Z78" s="174"/>
      <c r="AA78" s="174"/>
      <c r="AB78" s="163"/>
      <c r="AC78" s="79">
        <f t="shared" si="13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14"/>
        <v>0</v>
      </c>
      <c r="AT78" s="79">
        <f t="shared" si="15"/>
        <v>0</v>
      </c>
      <c r="AU78" s="79">
        <f t="shared" si="16"/>
        <v>0</v>
      </c>
      <c r="AV78" s="179"/>
      <c r="AW78" s="121"/>
      <c r="AX78" s="121"/>
      <c r="AY78" s="122"/>
      <c r="AZ78" s="122"/>
      <c r="BA78" s="79">
        <f t="shared" si="17"/>
        <v>0</v>
      </c>
      <c r="BB78" s="129"/>
      <c r="BC78" s="169"/>
      <c r="BD78" s="63" t="str">
        <f t="shared" si="18"/>
        <v>正确</v>
      </c>
    </row>
    <row r="79" s="1" customFormat="1" ht="33" customHeight="1" spans="1:56">
      <c r="A79" s="88">
        <f t="shared" si="10"/>
        <v>75</v>
      </c>
      <c r="B79" s="167"/>
      <c r="C79" s="168"/>
      <c r="D79" s="229"/>
      <c r="E79" s="167"/>
      <c r="F79" s="90">
        <f t="shared" si="11"/>
        <v>31</v>
      </c>
      <c r="G79" s="17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75">
        <f t="shared" si="12"/>
        <v>0</v>
      </c>
      <c r="T79" s="171"/>
      <c r="U79" s="172"/>
      <c r="V79" s="173"/>
      <c r="W79" s="174"/>
      <c r="X79" s="174"/>
      <c r="Y79" s="174"/>
      <c r="Z79" s="174"/>
      <c r="AA79" s="174"/>
      <c r="AB79" s="163"/>
      <c r="AC79" s="79">
        <f t="shared" si="13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14"/>
        <v>0</v>
      </c>
      <c r="AT79" s="79">
        <f t="shared" si="15"/>
        <v>0</v>
      </c>
      <c r="AU79" s="79">
        <f t="shared" si="16"/>
        <v>0</v>
      </c>
      <c r="AV79" s="179"/>
      <c r="AW79" s="121"/>
      <c r="AX79" s="121"/>
      <c r="AY79" s="122"/>
      <c r="AZ79" s="122"/>
      <c r="BA79" s="79">
        <f t="shared" si="17"/>
        <v>0</v>
      </c>
      <c r="BB79" s="129"/>
      <c r="BC79" s="169"/>
      <c r="BD79" s="63" t="str">
        <f t="shared" si="18"/>
        <v>正确</v>
      </c>
    </row>
    <row r="80" s="1" customFormat="1" ht="33" customHeight="1" spans="1:56">
      <c r="A80" s="88">
        <f t="shared" si="10"/>
        <v>76</v>
      </c>
      <c r="B80" s="167"/>
      <c r="C80" s="168"/>
      <c r="D80" s="229"/>
      <c r="E80" s="167"/>
      <c r="F80" s="90">
        <f t="shared" si="11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si="12"/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si="13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si="14"/>
        <v>0</v>
      </c>
      <c r="AT80" s="79">
        <f t="shared" si="15"/>
        <v>0</v>
      </c>
      <c r="AU80" s="79">
        <f t="shared" si="16"/>
        <v>0</v>
      </c>
      <c r="AV80" s="179"/>
      <c r="AW80" s="121"/>
      <c r="AX80" s="121"/>
      <c r="AY80" s="122"/>
      <c r="AZ80" s="122"/>
      <c r="BA80" s="79">
        <f t="shared" si="17"/>
        <v>0</v>
      </c>
      <c r="BB80" s="129"/>
      <c r="BC80" s="169"/>
      <c r="BD80" s="63" t="str">
        <f t="shared" si="18"/>
        <v>正确</v>
      </c>
    </row>
    <row r="81" s="1" customFormat="1" ht="33" customHeight="1" spans="1:56">
      <c r="A81" s="88">
        <f t="shared" si="10"/>
        <v>77</v>
      </c>
      <c r="B81" s="167"/>
      <c r="C81" s="168"/>
      <c r="D81" s="229"/>
      <c r="E81" s="167"/>
      <c r="F81" s="90">
        <f t="shared" si="11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12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13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14"/>
        <v>0</v>
      </c>
      <c r="AT81" s="79">
        <f t="shared" si="15"/>
        <v>0</v>
      </c>
      <c r="AU81" s="79">
        <f t="shared" si="16"/>
        <v>0</v>
      </c>
      <c r="AV81" s="179"/>
      <c r="AW81" s="121"/>
      <c r="AX81" s="121"/>
      <c r="AY81" s="122"/>
      <c r="AZ81" s="122"/>
      <c r="BA81" s="79">
        <f t="shared" si="17"/>
        <v>0</v>
      </c>
      <c r="BB81" s="129"/>
      <c r="BC81" s="169"/>
      <c r="BD81" s="63" t="str">
        <f t="shared" si="18"/>
        <v>正确</v>
      </c>
    </row>
    <row r="82" s="1" customFormat="1" ht="33" customHeight="1" spans="1:56">
      <c r="A82" s="88">
        <f t="shared" si="10"/>
        <v>78</v>
      </c>
      <c r="B82" s="167"/>
      <c r="C82" s="168"/>
      <c r="D82" s="229"/>
      <c r="E82" s="167"/>
      <c r="F82" s="90">
        <f t="shared" si="11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si="12"/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13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si="14"/>
        <v>0</v>
      </c>
      <c r="AT82" s="79">
        <f t="shared" si="15"/>
        <v>0</v>
      </c>
      <c r="AU82" s="79">
        <f t="shared" si="16"/>
        <v>0</v>
      </c>
      <c r="AV82" s="179"/>
      <c r="AW82" s="121"/>
      <c r="AX82" s="121"/>
      <c r="AY82" s="122"/>
      <c r="AZ82" s="122"/>
      <c r="BA82" s="79">
        <f t="shared" si="17"/>
        <v>0</v>
      </c>
      <c r="BB82" s="129"/>
      <c r="BC82" s="169"/>
      <c r="BD82" s="63" t="str">
        <f t="shared" si="18"/>
        <v>正确</v>
      </c>
    </row>
    <row r="83" s="1" customFormat="1" ht="33" customHeight="1" spans="1:56">
      <c r="A83" s="88">
        <f t="shared" si="10"/>
        <v>79</v>
      </c>
      <c r="B83" s="167"/>
      <c r="C83" s="168"/>
      <c r="D83" s="229"/>
      <c r="E83" s="167"/>
      <c r="F83" s="90">
        <f t="shared" si="11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12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13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14"/>
        <v>0</v>
      </c>
      <c r="AT83" s="79">
        <f t="shared" si="15"/>
        <v>0</v>
      </c>
      <c r="AU83" s="79">
        <f t="shared" si="16"/>
        <v>0</v>
      </c>
      <c r="AV83" s="179"/>
      <c r="AW83" s="121"/>
      <c r="AX83" s="121"/>
      <c r="AY83" s="122"/>
      <c r="AZ83" s="122"/>
      <c r="BA83" s="79">
        <f t="shared" si="17"/>
        <v>0</v>
      </c>
      <c r="BB83" s="129"/>
      <c r="BC83" s="169"/>
      <c r="BD83" s="63" t="str">
        <f t="shared" si="18"/>
        <v>正确</v>
      </c>
    </row>
    <row r="84" s="1" customFormat="1" ht="33" customHeight="1" spans="1:56">
      <c r="A84" s="88">
        <f t="shared" si="10"/>
        <v>80</v>
      </c>
      <c r="B84" s="167"/>
      <c r="C84" s="168"/>
      <c r="D84" s="229"/>
      <c r="E84" s="167"/>
      <c r="F84" s="90">
        <f t="shared" si="11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12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13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14"/>
        <v>0</v>
      </c>
      <c r="AT84" s="79">
        <f t="shared" si="15"/>
        <v>0</v>
      </c>
      <c r="AU84" s="79">
        <f t="shared" si="16"/>
        <v>0</v>
      </c>
      <c r="AV84" s="179"/>
      <c r="AW84" s="121"/>
      <c r="AX84" s="121"/>
      <c r="AY84" s="122"/>
      <c r="AZ84" s="122"/>
      <c r="BA84" s="79">
        <f t="shared" si="17"/>
        <v>0</v>
      </c>
      <c r="BB84" s="129"/>
      <c r="BC84" s="169"/>
      <c r="BD84" s="63" t="str">
        <f t="shared" si="18"/>
        <v>正确</v>
      </c>
    </row>
    <row r="85" s="1" customFormat="1" ht="33" customHeight="1" spans="1:56">
      <c r="A85" s="88">
        <f t="shared" si="10"/>
        <v>81</v>
      </c>
      <c r="B85" s="167"/>
      <c r="C85" s="168"/>
      <c r="D85" s="229"/>
      <c r="E85" s="167"/>
      <c r="F85" s="90">
        <f t="shared" si="11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12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13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14"/>
        <v>0</v>
      </c>
      <c r="AT85" s="79">
        <f t="shared" si="15"/>
        <v>0</v>
      </c>
      <c r="AU85" s="79">
        <f t="shared" si="16"/>
        <v>0</v>
      </c>
      <c r="AV85" s="179"/>
      <c r="AW85" s="121"/>
      <c r="AX85" s="121"/>
      <c r="AY85" s="122"/>
      <c r="AZ85" s="122"/>
      <c r="BA85" s="79">
        <f t="shared" si="17"/>
        <v>0</v>
      </c>
      <c r="BB85" s="129"/>
      <c r="BC85" s="169"/>
      <c r="BD85" s="63" t="str">
        <f t="shared" si="18"/>
        <v>正确</v>
      </c>
    </row>
    <row r="86" s="1" customFormat="1" ht="33" customHeight="1" spans="1:56">
      <c r="A86" s="88">
        <f t="shared" si="10"/>
        <v>82</v>
      </c>
      <c r="B86" s="167"/>
      <c r="C86" s="168"/>
      <c r="D86" s="229"/>
      <c r="E86" s="167"/>
      <c r="F86" s="90">
        <f t="shared" si="11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12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13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14"/>
        <v>0</v>
      </c>
      <c r="AT86" s="79">
        <f t="shared" si="15"/>
        <v>0</v>
      </c>
      <c r="AU86" s="79">
        <f t="shared" si="16"/>
        <v>0</v>
      </c>
      <c r="AV86" s="179"/>
      <c r="AW86" s="121"/>
      <c r="AX86" s="121"/>
      <c r="AY86" s="122"/>
      <c r="AZ86" s="122"/>
      <c r="BA86" s="79">
        <f t="shared" si="17"/>
        <v>0</v>
      </c>
      <c r="BB86" s="129"/>
      <c r="BC86" s="169"/>
      <c r="BD86" s="63" t="str">
        <f t="shared" si="18"/>
        <v>正确</v>
      </c>
    </row>
    <row r="87" s="1" customFormat="1" ht="33" customHeight="1" spans="1:56">
      <c r="A87" s="88">
        <f t="shared" si="10"/>
        <v>83</v>
      </c>
      <c r="B87" s="167"/>
      <c r="C87" s="168"/>
      <c r="D87" s="229"/>
      <c r="E87" s="167"/>
      <c r="F87" s="90">
        <f t="shared" si="11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12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13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14"/>
        <v>0</v>
      </c>
      <c r="AT87" s="79">
        <f t="shared" si="15"/>
        <v>0</v>
      </c>
      <c r="AU87" s="79">
        <f t="shared" si="16"/>
        <v>0</v>
      </c>
      <c r="AV87" s="179"/>
      <c r="AW87" s="121"/>
      <c r="AX87" s="121"/>
      <c r="AY87" s="122"/>
      <c r="AZ87" s="122"/>
      <c r="BA87" s="79">
        <f t="shared" si="17"/>
        <v>0</v>
      </c>
      <c r="BB87" s="129"/>
      <c r="BC87" s="169"/>
      <c r="BD87" s="63" t="str">
        <f t="shared" si="18"/>
        <v>正确</v>
      </c>
    </row>
    <row r="88" s="1" customFormat="1" ht="33" customHeight="1" spans="1:56">
      <c r="A88" s="88">
        <f t="shared" si="10"/>
        <v>84</v>
      </c>
      <c r="B88" s="167"/>
      <c r="C88" s="168"/>
      <c r="D88" s="229"/>
      <c r="E88" s="167"/>
      <c r="F88" s="90">
        <f t="shared" si="11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12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13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14"/>
        <v>0</v>
      </c>
      <c r="AT88" s="79">
        <f t="shared" si="15"/>
        <v>0</v>
      </c>
      <c r="AU88" s="79">
        <f t="shared" si="16"/>
        <v>0</v>
      </c>
      <c r="AV88" s="179"/>
      <c r="AW88" s="121"/>
      <c r="AX88" s="121"/>
      <c r="AY88" s="122"/>
      <c r="AZ88" s="122"/>
      <c r="BA88" s="79">
        <f t="shared" si="17"/>
        <v>0</v>
      </c>
      <c r="BB88" s="129"/>
      <c r="BC88" s="169"/>
      <c r="BD88" s="63" t="str">
        <f t="shared" si="18"/>
        <v>正确</v>
      </c>
    </row>
    <row r="89" s="1" customFormat="1" ht="33" customHeight="1" spans="1:56">
      <c r="A89" s="88">
        <f t="shared" si="10"/>
        <v>85</v>
      </c>
      <c r="B89" s="167"/>
      <c r="C89" s="168"/>
      <c r="D89" s="229"/>
      <c r="E89" s="167"/>
      <c r="F89" s="90">
        <f t="shared" si="11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12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13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14"/>
        <v>0</v>
      </c>
      <c r="AT89" s="79">
        <f t="shared" si="15"/>
        <v>0</v>
      </c>
      <c r="AU89" s="79">
        <f t="shared" si="16"/>
        <v>0</v>
      </c>
      <c r="AV89" s="179"/>
      <c r="AW89" s="121"/>
      <c r="AX89" s="121"/>
      <c r="AY89" s="122"/>
      <c r="AZ89" s="122"/>
      <c r="BA89" s="79">
        <f t="shared" si="17"/>
        <v>0</v>
      </c>
      <c r="BB89" s="129"/>
      <c r="BC89" s="169"/>
      <c r="BD89" s="63" t="str">
        <f t="shared" si="18"/>
        <v>正确</v>
      </c>
    </row>
    <row r="90" s="1" customFormat="1" ht="33" customHeight="1" spans="1:56">
      <c r="A90" s="88">
        <f t="shared" si="10"/>
        <v>86</v>
      </c>
      <c r="B90" s="167"/>
      <c r="C90" s="168"/>
      <c r="D90" s="229"/>
      <c r="E90" s="167"/>
      <c r="F90" s="90">
        <f t="shared" si="11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12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13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14"/>
        <v>0</v>
      </c>
      <c r="AT90" s="79">
        <f t="shared" si="15"/>
        <v>0</v>
      </c>
      <c r="AU90" s="79">
        <f t="shared" si="16"/>
        <v>0</v>
      </c>
      <c r="AV90" s="179"/>
      <c r="AW90" s="121"/>
      <c r="AX90" s="121"/>
      <c r="AY90" s="122"/>
      <c r="AZ90" s="122"/>
      <c r="BA90" s="79">
        <f t="shared" si="17"/>
        <v>0</v>
      </c>
      <c r="BB90" s="129"/>
      <c r="BC90" s="169"/>
      <c r="BD90" s="63" t="str">
        <f t="shared" si="18"/>
        <v>正确</v>
      </c>
    </row>
    <row r="91" s="1" customFormat="1" ht="33" customHeight="1" spans="1:56">
      <c r="A91" s="88">
        <f t="shared" si="10"/>
        <v>87</v>
      </c>
      <c r="B91" s="167"/>
      <c r="C91" s="168"/>
      <c r="D91" s="229"/>
      <c r="E91" s="167"/>
      <c r="F91" s="90">
        <f t="shared" si="11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12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13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14"/>
        <v>0</v>
      </c>
      <c r="AT91" s="79">
        <f t="shared" si="15"/>
        <v>0</v>
      </c>
      <c r="AU91" s="79">
        <f t="shared" si="16"/>
        <v>0</v>
      </c>
      <c r="AV91" s="179"/>
      <c r="AW91" s="121"/>
      <c r="AX91" s="121"/>
      <c r="AY91" s="122"/>
      <c r="AZ91" s="122"/>
      <c r="BA91" s="79">
        <f t="shared" si="17"/>
        <v>0</v>
      </c>
      <c r="BB91" s="129"/>
      <c r="BC91" s="169"/>
      <c r="BD91" s="63" t="str">
        <f t="shared" si="18"/>
        <v>正确</v>
      </c>
    </row>
    <row r="92" s="1" customFormat="1" ht="33" customHeight="1" spans="1:56">
      <c r="A92" s="88">
        <f t="shared" si="10"/>
        <v>88</v>
      </c>
      <c r="B92" s="167"/>
      <c r="C92" s="168"/>
      <c r="D92" s="229"/>
      <c r="E92" s="167"/>
      <c r="F92" s="90">
        <f t="shared" si="11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12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13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14"/>
        <v>0</v>
      </c>
      <c r="AT92" s="79">
        <f t="shared" si="15"/>
        <v>0</v>
      </c>
      <c r="AU92" s="79">
        <f t="shared" si="16"/>
        <v>0</v>
      </c>
      <c r="AV92" s="179"/>
      <c r="AW92" s="121"/>
      <c r="AX92" s="121"/>
      <c r="AY92" s="122"/>
      <c r="AZ92" s="122"/>
      <c r="BA92" s="79">
        <f t="shared" si="17"/>
        <v>0</v>
      </c>
      <c r="BB92" s="129"/>
      <c r="BC92" s="169"/>
      <c r="BD92" s="63" t="str">
        <f t="shared" si="18"/>
        <v>正确</v>
      </c>
    </row>
    <row r="93" s="1" customFormat="1" ht="33" customHeight="1" spans="1:56">
      <c r="A93" s="88">
        <f t="shared" si="10"/>
        <v>89</v>
      </c>
      <c r="B93" s="167"/>
      <c r="C93" s="168"/>
      <c r="D93" s="229"/>
      <c r="E93" s="167"/>
      <c r="F93" s="90">
        <f t="shared" si="11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12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13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14"/>
        <v>0</v>
      </c>
      <c r="AT93" s="79">
        <f t="shared" si="15"/>
        <v>0</v>
      </c>
      <c r="AU93" s="79">
        <f t="shared" si="16"/>
        <v>0</v>
      </c>
      <c r="AV93" s="179"/>
      <c r="AW93" s="121"/>
      <c r="AX93" s="121"/>
      <c r="AY93" s="122"/>
      <c r="AZ93" s="122"/>
      <c r="BA93" s="79">
        <f t="shared" si="17"/>
        <v>0</v>
      </c>
      <c r="BB93" s="129"/>
      <c r="BC93" s="169"/>
      <c r="BD93" s="63" t="str">
        <f t="shared" si="18"/>
        <v>正确</v>
      </c>
    </row>
    <row r="94" s="1" customFormat="1" ht="33" customHeight="1" spans="1:56">
      <c r="A94" s="88">
        <f t="shared" si="10"/>
        <v>90</v>
      </c>
      <c r="B94" s="167"/>
      <c r="C94" s="168"/>
      <c r="D94" s="229"/>
      <c r="E94" s="167"/>
      <c r="F94" s="90">
        <f t="shared" si="11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12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13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14"/>
        <v>0</v>
      </c>
      <c r="AT94" s="79">
        <f t="shared" si="15"/>
        <v>0</v>
      </c>
      <c r="AU94" s="79">
        <f t="shared" si="16"/>
        <v>0</v>
      </c>
      <c r="AV94" s="179"/>
      <c r="AW94" s="121"/>
      <c r="AX94" s="121"/>
      <c r="AY94" s="122"/>
      <c r="AZ94" s="122"/>
      <c r="BA94" s="79">
        <f t="shared" si="17"/>
        <v>0</v>
      </c>
      <c r="BB94" s="129"/>
      <c r="BC94" s="169"/>
      <c r="BD94" s="63" t="str">
        <f t="shared" si="18"/>
        <v>正确</v>
      </c>
    </row>
    <row r="95" s="1" customFormat="1" ht="33" customHeight="1" spans="1:56">
      <c r="A95" s="88">
        <f t="shared" si="10"/>
        <v>91</v>
      </c>
      <c r="B95" s="167"/>
      <c r="C95" s="168"/>
      <c r="D95" s="229"/>
      <c r="E95" s="167"/>
      <c r="F95" s="90">
        <f t="shared" si="11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12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13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14"/>
        <v>0</v>
      </c>
      <c r="AT95" s="79">
        <f t="shared" si="15"/>
        <v>0</v>
      </c>
      <c r="AU95" s="79">
        <f t="shared" si="16"/>
        <v>0</v>
      </c>
      <c r="AV95" s="179"/>
      <c r="AW95" s="121"/>
      <c r="AX95" s="121"/>
      <c r="AY95" s="122"/>
      <c r="AZ95" s="122"/>
      <c r="BA95" s="79">
        <f t="shared" si="17"/>
        <v>0</v>
      </c>
      <c r="BB95" s="129"/>
      <c r="BC95" s="169"/>
      <c r="BD95" s="63" t="str">
        <f t="shared" si="18"/>
        <v>正确</v>
      </c>
    </row>
    <row r="96" s="1" customFormat="1" ht="33" customHeight="1" spans="1:56">
      <c r="A96" s="88">
        <f t="shared" si="10"/>
        <v>92</v>
      </c>
      <c r="B96" s="167"/>
      <c r="C96" s="168"/>
      <c r="D96" s="229"/>
      <c r="E96" s="167"/>
      <c r="F96" s="90">
        <f t="shared" si="11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12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13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14"/>
        <v>0</v>
      </c>
      <c r="AT96" s="79">
        <f t="shared" si="15"/>
        <v>0</v>
      </c>
      <c r="AU96" s="79">
        <f t="shared" si="16"/>
        <v>0</v>
      </c>
      <c r="AV96" s="179"/>
      <c r="AW96" s="121"/>
      <c r="AX96" s="121"/>
      <c r="AY96" s="122"/>
      <c r="AZ96" s="122"/>
      <c r="BA96" s="79">
        <f t="shared" si="17"/>
        <v>0</v>
      </c>
      <c r="BB96" s="129"/>
      <c r="BC96" s="169"/>
      <c r="BD96" s="63" t="str">
        <f t="shared" si="18"/>
        <v>正确</v>
      </c>
    </row>
    <row r="97" s="1" customFormat="1" ht="33" customHeight="1" spans="1:56">
      <c r="A97" s="88">
        <f t="shared" si="10"/>
        <v>93</v>
      </c>
      <c r="B97" s="167"/>
      <c r="C97" s="168"/>
      <c r="D97" s="229"/>
      <c r="E97" s="167"/>
      <c r="F97" s="90">
        <f t="shared" si="11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12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13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14"/>
        <v>0</v>
      </c>
      <c r="AT97" s="79">
        <f t="shared" si="15"/>
        <v>0</v>
      </c>
      <c r="AU97" s="79">
        <f t="shared" si="16"/>
        <v>0</v>
      </c>
      <c r="AV97" s="179"/>
      <c r="AW97" s="121"/>
      <c r="AX97" s="121"/>
      <c r="AY97" s="122"/>
      <c r="AZ97" s="122"/>
      <c r="BA97" s="79">
        <f t="shared" si="17"/>
        <v>0</v>
      </c>
      <c r="BB97" s="129"/>
      <c r="BC97" s="169"/>
      <c r="BD97" s="63" t="str">
        <f t="shared" si="18"/>
        <v>正确</v>
      </c>
    </row>
    <row r="98" s="1" customFormat="1" ht="33" customHeight="1" spans="1:56">
      <c r="A98" s="88">
        <f t="shared" si="10"/>
        <v>94</v>
      </c>
      <c r="B98" s="167"/>
      <c r="C98" s="168"/>
      <c r="D98" s="229"/>
      <c r="E98" s="167"/>
      <c r="F98" s="90">
        <f t="shared" si="11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12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13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14"/>
        <v>0</v>
      </c>
      <c r="AT98" s="79">
        <f t="shared" si="15"/>
        <v>0</v>
      </c>
      <c r="AU98" s="79">
        <f t="shared" si="16"/>
        <v>0</v>
      </c>
      <c r="AV98" s="179"/>
      <c r="AW98" s="121"/>
      <c r="AX98" s="121"/>
      <c r="AY98" s="122"/>
      <c r="AZ98" s="122"/>
      <c r="BA98" s="79">
        <f t="shared" si="17"/>
        <v>0</v>
      </c>
      <c r="BB98" s="129"/>
      <c r="BC98" s="169"/>
      <c r="BD98" s="63" t="str">
        <f t="shared" si="18"/>
        <v>正确</v>
      </c>
    </row>
    <row r="99" s="1" customFormat="1" ht="33" customHeight="1" spans="1:56">
      <c r="A99" s="88">
        <f t="shared" si="10"/>
        <v>95</v>
      </c>
      <c r="B99" s="167"/>
      <c r="C99" s="168"/>
      <c r="D99" s="229"/>
      <c r="E99" s="167"/>
      <c r="F99" s="90">
        <f t="shared" si="11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12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13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14"/>
        <v>0</v>
      </c>
      <c r="AT99" s="79">
        <f t="shared" si="15"/>
        <v>0</v>
      </c>
      <c r="AU99" s="79">
        <f t="shared" si="16"/>
        <v>0</v>
      </c>
      <c r="AV99" s="179"/>
      <c r="AW99" s="121"/>
      <c r="AX99" s="121"/>
      <c r="AY99" s="122"/>
      <c r="AZ99" s="122"/>
      <c r="BA99" s="79">
        <f t="shared" si="17"/>
        <v>0</v>
      </c>
      <c r="BB99" s="129"/>
      <c r="BC99" s="169"/>
      <c r="BD99" s="63" t="str">
        <f t="shared" si="18"/>
        <v>正确</v>
      </c>
    </row>
    <row r="100" s="1" customFormat="1" ht="33" customHeight="1" spans="1:56">
      <c r="A100" s="88">
        <f t="shared" si="10"/>
        <v>96</v>
      </c>
      <c r="B100" s="167"/>
      <c r="C100" s="168"/>
      <c r="D100" s="229"/>
      <c r="E100" s="167"/>
      <c r="F100" s="90">
        <f t="shared" si="11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12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13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14"/>
        <v>0</v>
      </c>
      <c r="AT100" s="79">
        <f t="shared" si="15"/>
        <v>0</v>
      </c>
      <c r="AU100" s="79">
        <f t="shared" si="16"/>
        <v>0</v>
      </c>
      <c r="AV100" s="179"/>
      <c r="AW100" s="121"/>
      <c r="AX100" s="121"/>
      <c r="AY100" s="122"/>
      <c r="AZ100" s="122"/>
      <c r="BA100" s="79">
        <f t="shared" si="17"/>
        <v>0</v>
      </c>
      <c r="BB100" s="129"/>
      <c r="BC100" s="169"/>
      <c r="BD100" s="63" t="str">
        <f t="shared" si="18"/>
        <v>正确</v>
      </c>
    </row>
    <row r="101" s="1" customFormat="1" ht="33" customHeight="1" spans="1:56">
      <c r="A101" s="88">
        <f t="shared" si="10"/>
        <v>97</v>
      </c>
      <c r="B101" s="167"/>
      <c r="C101" s="168"/>
      <c r="D101" s="229"/>
      <c r="E101" s="167"/>
      <c r="F101" s="90">
        <f t="shared" si="11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12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13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14"/>
        <v>0</v>
      </c>
      <c r="AT101" s="79">
        <f t="shared" si="15"/>
        <v>0</v>
      </c>
      <c r="AU101" s="79">
        <f t="shared" si="16"/>
        <v>0</v>
      </c>
      <c r="AV101" s="179"/>
      <c r="AW101" s="121"/>
      <c r="AX101" s="121"/>
      <c r="AY101" s="122"/>
      <c r="AZ101" s="122"/>
      <c r="BA101" s="79">
        <f t="shared" si="17"/>
        <v>0</v>
      </c>
      <c r="BB101" s="129"/>
      <c r="BC101" s="169"/>
      <c r="BD101" s="63" t="str">
        <f t="shared" si="18"/>
        <v>正确</v>
      </c>
    </row>
    <row r="102" s="1" customFormat="1" ht="33" customHeight="1" spans="1:56">
      <c r="A102" s="88">
        <f t="shared" si="10"/>
        <v>98</v>
      </c>
      <c r="B102" s="167"/>
      <c r="C102" s="168"/>
      <c r="D102" s="229"/>
      <c r="E102" s="167"/>
      <c r="F102" s="90">
        <f t="shared" si="11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12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13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14"/>
        <v>0</v>
      </c>
      <c r="AT102" s="79">
        <f t="shared" si="15"/>
        <v>0</v>
      </c>
      <c r="AU102" s="79">
        <f t="shared" si="16"/>
        <v>0</v>
      </c>
      <c r="AV102" s="179"/>
      <c r="AW102" s="121"/>
      <c r="AX102" s="121"/>
      <c r="AY102" s="122"/>
      <c r="AZ102" s="122"/>
      <c r="BA102" s="79">
        <f t="shared" si="17"/>
        <v>0</v>
      </c>
      <c r="BB102" s="129"/>
      <c r="BC102" s="169"/>
      <c r="BD102" s="63" t="str">
        <f t="shared" si="18"/>
        <v>正确</v>
      </c>
    </row>
    <row r="103" s="1" customFormat="1" ht="33" customHeight="1" spans="1:56">
      <c r="A103" s="88">
        <f t="shared" si="10"/>
        <v>99</v>
      </c>
      <c r="B103" s="167"/>
      <c r="C103" s="168"/>
      <c r="D103" s="229"/>
      <c r="E103" s="167"/>
      <c r="F103" s="90">
        <f t="shared" si="11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12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13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14"/>
        <v>0</v>
      </c>
      <c r="AT103" s="79">
        <f t="shared" si="15"/>
        <v>0</v>
      </c>
      <c r="AU103" s="79">
        <f t="shared" si="16"/>
        <v>0</v>
      </c>
      <c r="AV103" s="179"/>
      <c r="AW103" s="121"/>
      <c r="AX103" s="121"/>
      <c r="AY103" s="122"/>
      <c r="AZ103" s="122"/>
      <c r="BA103" s="79">
        <f t="shared" si="17"/>
        <v>0</v>
      </c>
      <c r="BB103" s="129"/>
      <c r="BC103" s="169"/>
      <c r="BD103" s="63" t="str">
        <f t="shared" si="18"/>
        <v>正确</v>
      </c>
    </row>
    <row r="104" s="1" customFormat="1" ht="33" customHeight="1" spans="1:56">
      <c r="A104" s="88">
        <f t="shared" si="10"/>
        <v>100</v>
      </c>
      <c r="B104" s="167"/>
      <c r="C104" s="168"/>
      <c r="D104" s="229"/>
      <c r="E104" s="167"/>
      <c r="F104" s="90">
        <f t="shared" si="11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12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13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14"/>
        <v>0</v>
      </c>
      <c r="AT104" s="79">
        <f t="shared" si="15"/>
        <v>0</v>
      </c>
      <c r="AU104" s="79">
        <f t="shared" si="16"/>
        <v>0</v>
      </c>
      <c r="AV104" s="179"/>
      <c r="AW104" s="121"/>
      <c r="AX104" s="121"/>
      <c r="AY104" s="122"/>
      <c r="AZ104" s="122"/>
      <c r="BA104" s="79">
        <f t="shared" si="17"/>
        <v>0</v>
      </c>
      <c r="BB104" s="129"/>
      <c r="BC104" s="169"/>
      <c r="BD104" s="63" t="str">
        <f t="shared" si="18"/>
        <v>正确</v>
      </c>
    </row>
    <row r="105" s="1" customFormat="1" ht="33" customHeight="1" spans="1:56">
      <c r="A105" s="88">
        <f t="shared" si="10"/>
        <v>101</v>
      </c>
      <c r="B105" s="167"/>
      <c r="C105" s="168"/>
      <c r="D105" s="229"/>
      <c r="E105" s="167"/>
      <c r="F105" s="90">
        <f t="shared" si="11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12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13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14"/>
        <v>0</v>
      </c>
      <c r="AT105" s="79">
        <f t="shared" si="15"/>
        <v>0</v>
      </c>
      <c r="AU105" s="79">
        <f t="shared" si="16"/>
        <v>0</v>
      </c>
      <c r="AV105" s="179"/>
      <c r="AW105" s="121"/>
      <c r="AX105" s="121"/>
      <c r="AY105" s="122"/>
      <c r="AZ105" s="122"/>
      <c r="BA105" s="79">
        <f t="shared" si="17"/>
        <v>0</v>
      </c>
      <c r="BB105" s="129"/>
      <c r="BC105" s="169"/>
      <c r="BD105" s="63" t="str">
        <f t="shared" si="18"/>
        <v>正确</v>
      </c>
    </row>
    <row r="106" s="1" customFormat="1" ht="33" customHeight="1" spans="1:56">
      <c r="A106" s="88">
        <f t="shared" si="10"/>
        <v>102</v>
      </c>
      <c r="B106" s="167"/>
      <c r="C106" s="168"/>
      <c r="D106" s="229"/>
      <c r="E106" s="167"/>
      <c r="F106" s="90">
        <f t="shared" si="11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12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13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14"/>
        <v>0</v>
      </c>
      <c r="AT106" s="79">
        <f t="shared" si="15"/>
        <v>0</v>
      </c>
      <c r="AU106" s="79">
        <f t="shared" si="16"/>
        <v>0</v>
      </c>
      <c r="AV106" s="179"/>
      <c r="AW106" s="121"/>
      <c r="AX106" s="121"/>
      <c r="AY106" s="122"/>
      <c r="AZ106" s="122"/>
      <c r="BA106" s="79">
        <f t="shared" si="17"/>
        <v>0</v>
      </c>
      <c r="BB106" s="129"/>
      <c r="BC106" s="169"/>
      <c r="BD106" s="63" t="str">
        <f t="shared" si="18"/>
        <v>正确</v>
      </c>
    </row>
    <row r="107" s="1" customFormat="1" ht="33" customHeight="1" spans="1:56">
      <c r="A107" s="88">
        <f t="shared" si="10"/>
        <v>103</v>
      </c>
      <c r="B107" s="167"/>
      <c r="C107" s="168"/>
      <c r="D107" s="229"/>
      <c r="E107" s="167"/>
      <c r="F107" s="90">
        <f t="shared" si="11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12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13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14"/>
        <v>0</v>
      </c>
      <c r="AT107" s="79">
        <f t="shared" si="15"/>
        <v>0</v>
      </c>
      <c r="AU107" s="79">
        <f t="shared" si="16"/>
        <v>0</v>
      </c>
      <c r="AV107" s="179"/>
      <c r="AW107" s="121"/>
      <c r="AX107" s="121"/>
      <c r="AY107" s="122"/>
      <c r="AZ107" s="122"/>
      <c r="BA107" s="79">
        <f t="shared" si="17"/>
        <v>0</v>
      </c>
      <c r="BB107" s="129"/>
      <c r="BC107" s="169"/>
      <c r="BD107" s="63" t="str">
        <f t="shared" si="18"/>
        <v>正确</v>
      </c>
    </row>
    <row r="108" s="1" customFormat="1" ht="33" customHeight="1" spans="1:56">
      <c r="A108" s="88">
        <f t="shared" si="10"/>
        <v>104</v>
      </c>
      <c r="B108" s="167"/>
      <c r="C108" s="168"/>
      <c r="D108" s="229"/>
      <c r="E108" s="167"/>
      <c r="F108" s="90">
        <f t="shared" si="11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12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13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14"/>
        <v>0</v>
      </c>
      <c r="AT108" s="79">
        <f t="shared" si="15"/>
        <v>0</v>
      </c>
      <c r="AU108" s="79">
        <f t="shared" si="16"/>
        <v>0</v>
      </c>
      <c r="AV108" s="179"/>
      <c r="AW108" s="121"/>
      <c r="AX108" s="121"/>
      <c r="AY108" s="122"/>
      <c r="AZ108" s="122"/>
      <c r="BA108" s="79">
        <f t="shared" si="17"/>
        <v>0</v>
      </c>
      <c r="BB108" s="129"/>
      <c r="BC108" s="169"/>
      <c r="BD108" s="63" t="str">
        <f t="shared" si="18"/>
        <v>正确</v>
      </c>
    </row>
    <row r="109" s="1" customFormat="1" ht="33" customHeight="1" spans="1:56">
      <c r="A109" s="88">
        <f t="shared" si="10"/>
        <v>105</v>
      </c>
      <c r="B109" s="167"/>
      <c r="C109" s="168"/>
      <c r="D109" s="229"/>
      <c r="E109" s="167"/>
      <c r="F109" s="90">
        <f t="shared" si="11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12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13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14"/>
        <v>0</v>
      </c>
      <c r="AT109" s="79">
        <f t="shared" si="15"/>
        <v>0</v>
      </c>
      <c r="AU109" s="79">
        <f t="shared" si="16"/>
        <v>0</v>
      </c>
      <c r="AV109" s="179"/>
      <c r="AW109" s="121"/>
      <c r="AX109" s="121"/>
      <c r="AY109" s="122"/>
      <c r="AZ109" s="122"/>
      <c r="BA109" s="79">
        <f t="shared" si="17"/>
        <v>0</v>
      </c>
      <c r="BB109" s="129"/>
      <c r="BC109" s="169"/>
      <c r="BD109" s="63" t="str">
        <f t="shared" si="18"/>
        <v>正确</v>
      </c>
    </row>
    <row r="110" s="1" customFormat="1" ht="33" customHeight="1" spans="1:56">
      <c r="A110" s="88">
        <f t="shared" si="10"/>
        <v>106</v>
      </c>
      <c r="B110" s="167"/>
      <c r="C110" s="168"/>
      <c r="D110" s="229"/>
      <c r="E110" s="167"/>
      <c r="F110" s="90">
        <f t="shared" si="11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12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13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14"/>
        <v>0</v>
      </c>
      <c r="AT110" s="79">
        <f t="shared" si="15"/>
        <v>0</v>
      </c>
      <c r="AU110" s="79">
        <f t="shared" si="16"/>
        <v>0</v>
      </c>
      <c r="AV110" s="179"/>
      <c r="AW110" s="121"/>
      <c r="AX110" s="121"/>
      <c r="AY110" s="122"/>
      <c r="AZ110" s="122"/>
      <c r="BA110" s="79">
        <f t="shared" si="17"/>
        <v>0</v>
      </c>
      <c r="BB110" s="129"/>
      <c r="BC110" s="169"/>
      <c r="BD110" s="63" t="str">
        <f t="shared" si="18"/>
        <v>正确</v>
      </c>
    </row>
    <row r="111" s="1" customFormat="1" ht="33" customHeight="1" spans="1:56">
      <c r="A111" s="88">
        <f t="shared" si="10"/>
        <v>107</v>
      </c>
      <c r="B111" s="167"/>
      <c r="C111" s="168"/>
      <c r="D111" s="229"/>
      <c r="E111" s="167"/>
      <c r="F111" s="90">
        <f t="shared" si="11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12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13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14"/>
        <v>0</v>
      </c>
      <c r="AT111" s="79">
        <f t="shared" si="15"/>
        <v>0</v>
      </c>
      <c r="AU111" s="79">
        <f t="shared" si="16"/>
        <v>0</v>
      </c>
      <c r="AV111" s="179"/>
      <c r="AW111" s="121"/>
      <c r="AX111" s="121"/>
      <c r="AY111" s="122"/>
      <c r="AZ111" s="122"/>
      <c r="BA111" s="79">
        <f t="shared" si="17"/>
        <v>0</v>
      </c>
      <c r="BB111" s="129"/>
      <c r="BC111" s="169"/>
      <c r="BD111" s="63" t="str">
        <f t="shared" si="18"/>
        <v>正确</v>
      </c>
    </row>
    <row r="112" s="1" customFormat="1" ht="33" customHeight="1" spans="1:56">
      <c r="A112" s="88">
        <f t="shared" si="10"/>
        <v>108</v>
      </c>
      <c r="B112" s="167"/>
      <c r="C112" s="168"/>
      <c r="D112" s="229"/>
      <c r="E112" s="167"/>
      <c r="F112" s="90">
        <f t="shared" si="11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12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13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14"/>
        <v>0</v>
      </c>
      <c r="AT112" s="79">
        <f t="shared" si="15"/>
        <v>0</v>
      </c>
      <c r="AU112" s="79">
        <f t="shared" si="16"/>
        <v>0</v>
      </c>
      <c r="AV112" s="179"/>
      <c r="AW112" s="121"/>
      <c r="AX112" s="121"/>
      <c r="AY112" s="122"/>
      <c r="AZ112" s="122"/>
      <c r="BA112" s="79">
        <f t="shared" si="17"/>
        <v>0</v>
      </c>
      <c r="BB112" s="129"/>
      <c r="BC112" s="169"/>
      <c r="BD112" s="63" t="str">
        <f t="shared" si="18"/>
        <v>正确</v>
      </c>
    </row>
    <row r="113" s="1" customFormat="1" ht="33" customHeight="1" spans="1:56">
      <c r="A113" s="88">
        <f t="shared" si="10"/>
        <v>109</v>
      </c>
      <c r="B113" s="167"/>
      <c r="C113" s="168"/>
      <c r="D113" s="229"/>
      <c r="E113" s="167"/>
      <c r="F113" s="90">
        <f t="shared" si="11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12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13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14"/>
        <v>0</v>
      </c>
      <c r="AT113" s="79">
        <f t="shared" si="15"/>
        <v>0</v>
      </c>
      <c r="AU113" s="79">
        <f t="shared" si="16"/>
        <v>0</v>
      </c>
      <c r="AV113" s="179"/>
      <c r="AW113" s="121"/>
      <c r="AX113" s="121"/>
      <c r="AY113" s="122"/>
      <c r="AZ113" s="122"/>
      <c r="BA113" s="79">
        <f t="shared" si="17"/>
        <v>0</v>
      </c>
      <c r="BB113" s="129"/>
      <c r="BC113" s="169"/>
      <c r="BD113" s="63" t="str">
        <f t="shared" si="18"/>
        <v>正确</v>
      </c>
    </row>
    <row r="114" s="1" customFormat="1" ht="33" customHeight="1" spans="1:56">
      <c r="A114" s="88">
        <f t="shared" si="10"/>
        <v>110</v>
      </c>
      <c r="B114" s="167"/>
      <c r="C114" s="168"/>
      <c r="D114" s="229"/>
      <c r="E114" s="167"/>
      <c r="F114" s="90">
        <f t="shared" si="11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12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13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14"/>
        <v>0</v>
      </c>
      <c r="AT114" s="79">
        <f t="shared" si="15"/>
        <v>0</v>
      </c>
      <c r="AU114" s="79">
        <f t="shared" si="16"/>
        <v>0</v>
      </c>
      <c r="AV114" s="179"/>
      <c r="AW114" s="121"/>
      <c r="AX114" s="121"/>
      <c r="AY114" s="122"/>
      <c r="AZ114" s="122"/>
      <c r="BA114" s="79">
        <f t="shared" si="17"/>
        <v>0</v>
      </c>
      <c r="BB114" s="129"/>
      <c r="BC114" s="169"/>
      <c r="BD114" s="63" t="str">
        <f t="shared" si="18"/>
        <v>正确</v>
      </c>
    </row>
    <row r="115" s="1" customFormat="1" ht="33" customHeight="1" spans="1:56">
      <c r="A115" s="88">
        <f t="shared" si="10"/>
        <v>111</v>
      </c>
      <c r="B115" s="167"/>
      <c r="C115" s="168"/>
      <c r="D115" s="229"/>
      <c r="E115" s="167"/>
      <c r="F115" s="90">
        <f t="shared" si="11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12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13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14"/>
        <v>0</v>
      </c>
      <c r="AT115" s="79">
        <f t="shared" si="15"/>
        <v>0</v>
      </c>
      <c r="AU115" s="79">
        <f t="shared" si="16"/>
        <v>0</v>
      </c>
      <c r="AV115" s="179"/>
      <c r="AW115" s="121"/>
      <c r="AX115" s="121"/>
      <c r="AY115" s="122"/>
      <c r="AZ115" s="122"/>
      <c r="BA115" s="79">
        <f t="shared" si="17"/>
        <v>0</v>
      </c>
      <c r="BB115" s="129"/>
      <c r="BC115" s="169"/>
      <c r="BD115" s="63" t="str">
        <f t="shared" si="18"/>
        <v>正确</v>
      </c>
    </row>
    <row r="116" s="1" customFormat="1" ht="33" customHeight="1" spans="1:56">
      <c r="A116" s="88">
        <f t="shared" si="10"/>
        <v>112</v>
      </c>
      <c r="B116" s="167"/>
      <c r="C116" s="168"/>
      <c r="D116" s="229"/>
      <c r="E116" s="167"/>
      <c r="F116" s="90">
        <f t="shared" si="11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12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13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14"/>
        <v>0</v>
      </c>
      <c r="AT116" s="79">
        <f t="shared" si="15"/>
        <v>0</v>
      </c>
      <c r="AU116" s="79">
        <f t="shared" si="16"/>
        <v>0</v>
      </c>
      <c r="AV116" s="179"/>
      <c r="AW116" s="121"/>
      <c r="AX116" s="121"/>
      <c r="AY116" s="122"/>
      <c r="AZ116" s="122"/>
      <c r="BA116" s="79">
        <f t="shared" si="17"/>
        <v>0</v>
      </c>
      <c r="BB116" s="129"/>
      <c r="BC116" s="169"/>
      <c r="BD116" s="63" t="str">
        <f t="shared" si="18"/>
        <v>正确</v>
      </c>
    </row>
    <row r="117" s="1" customFormat="1" ht="33" customHeight="1" spans="1:56">
      <c r="A117" s="88">
        <f t="shared" si="10"/>
        <v>113</v>
      </c>
      <c r="B117" s="167"/>
      <c r="C117" s="168"/>
      <c r="D117" s="229"/>
      <c r="E117" s="167"/>
      <c r="F117" s="90">
        <f t="shared" si="11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12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13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14"/>
        <v>0</v>
      </c>
      <c r="AT117" s="79">
        <f t="shared" si="15"/>
        <v>0</v>
      </c>
      <c r="AU117" s="79">
        <f t="shared" si="16"/>
        <v>0</v>
      </c>
      <c r="AV117" s="179"/>
      <c r="AW117" s="121"/>
      <c r="AX117" s="121"/>
      <c r="AY117" s="122"/>
      <c r="AZ117" s="122"/>
      <c r="BA117" s="79">
        <f t="shared" si="17"/>
        <v>0</v>
      </c>
      <c r="BB117" s="129"/>
      <c r="BC117" s="169"/>
      <c r="BD117" s="63" t="str">
        <f t="shared" si="18"/>
        <v>正确</v>
      </c>
    </row>
    <row r="118" s="1" customFormat="1" ht="33" customHeight="1" spans="1:56">
      <c r="A118" s="88">
        <f t="shared" si="10"/>
        <v>114</v>
      </c>
      <c r="B118" s="167"/>
      <c r="C118" s="168"/>
      <c r="D118" s="229"/>
      <c r="E118" s="167"/>
      <c r="F118" s="90">
        <f t="shared" si="11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12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13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14"/>
        <v>0</v>
      </c>
      <c r="AT118" s="79">
        <f t="shared" si="15"/>
        <v>0</v>
      </c>
      <c r="AU118" s="79">
        <f t="shared" si="16"/>
        <v>0</v>
      </c>
      <c r="AV118" s="179"/>
      <c r="AW118" s="121"/>
      <c r="AX118" s="121"/>
      <c r="AY118" s="122"/>
      <c r="AZ118" s="122"/>
      <c r="BA118" s="79">
        <f t="shared" si="17"/>
        <v>0</v>
      </c>
      <c r="BB118" s="129"/>
      <c r="BC118" s="169"/>
      <c r="BD118" s="63" t="str">
        <f t="shared" si="18"/>
        <v>正确</v>
      </c>
    </row>
    <row r="119" s="1" customFormat="1" ht="33" customHeight="1" spans="1:56">
      <c r="A119" s="88">
        <f t="shared" si="10"/>
        <v>115</v>
      </c>
      <c r="B119" s="167"/>
      <c r="C119" s="168"/>
      <c r="D119" s="229"/>
      <c r="E119" s="167"/>
      <c r="F119" s="90">
        <f t="shared" si="11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12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13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14"/>
        <v>0</v>
      </c>
      <c r="AT119" s="79">
        <f t="shared" si="15"/>
        <v>0</v>
      </c>
      <c r="AU119" s="79">
        <f t="shared" si="16"/>
        <v>0</v>
      </c>
      <c r="AV119" s="179"/>
      <c r="AW119" s="121"/>
      <c r="AX119" s="121"/>
      <c r="AY119" s="122"/>
      <c r="AZ119" s="122"/>
      <c r="BA119" s="79">
        <f t="shared" si="17"/>
        <v>0</v>
      </c>
      <c r="BB119" s="129"/>
      <c r="BC119" s="169"/>
      <c r="BD119" s="63" t="str">
        <f t="shared" si="18"/>
        <v>正确</v>
      </c>
    </row>
    <row r="120" s="1" customFormat="1" ht="33" customHeight="1" spans="1:56">
      <c r="A120" s="88">
        <f t="shared" si="10"/>
        <v>116</v>
      </c>
      <c r="B120" s="167"/>
      <c r="C120" s="168"/>
      <c r="D120" s="229"/>
      <c r="E120" s="167"/>
      <c r="F120" s="90">
        <f t="shared" si="11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12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13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14"/>
        <v>0</v>
      </c>
      <c r="AT120" s="79">
        <f t="shared" si="15"/>
        <v>0</v>
      </c>
      <c r="AU120" s="79">
        <f t="shared" si="16"/>
        <v>0</v>
      </c>
      <c r="AV120" s="179"/>
      <c r="AW120" s="121"/>
      <c r="AX120" s="121"/>
      <c r="AY120" s="122"/>
      <c r="AZ120" s="122"/>
      <c r="BA120" s="79">
        <f t="shared" si="17"/>
        <v>0</v>
      </c>
      <c r="BB120" s="129"/>
      <c r="BC120" s="169"/>
      <c r="BD120" s="63" t="str">
        <f t="shared" si="18"/>
        <v>正确</v>
      </c>
    </row>
    <row r="121" s="1" customFormat="1" ht="33" customHeight="1" spans="1:56">
      <c r="A121" s="88">
        <f t="shared" si="10"/>
        <v>117</v>
      </c>
      <c r="B121" s="167"/>
      <c r="C121" s="168"/>
      <c r="D121" s="229"/>
      <c r="E121" s="167"/>
      <c r="F121" s="90">
        <f t="shared" si="11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12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13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14"/>
        <v>0</v>
      </c>
      <c r="AT121" s="79">
        <f t="shared" si="15"/>
        <v>0</v>
      </c>
      <c r="AU121" s="79">
        <f t="shared" si="16"/>
        <v>0</v>
      </c>
      <c r="AV121" s="179"/>
      <c r="AW121" s="121"/>
      <c r="AX121" s="121"/>
      <c r="AY121" s="122"/>
      <c r="AZ121" s="122"/>
      <c r="BA121" s="79">
        <f t="shared" si="17"/>
        <v>0</v>
      </c>
      <c r="BB121" s="129"/>
      <c r="BC121" s="169"/>
      <c r="BD121" s="63" t="str">
        <f t="shared" si="18"/>
        <v>正确</v>
      </c>
    </row>
    <row r="122" s="1" customFormat="1" ht="33" customHeight="1" spans="1:56">
      <c r="A122" s="88">
        <f t="shared" si="10"/>
        <v>118</v>
      </c>
      <c r="B122" s="167"/>
      <c r="C122" s="168"/>
      <c r="D122" s="229"/>
      <c r="E122" s="167"/>
      <c r="F122" s="90">
        <f t="shared" si="11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12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13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14"/>
        <v>0</v>
      </c>
      <c r="AT122" s="79">
        <f t="shared" si="15"/>
        <v>0</v>
      </c>
      <c r="AU122" s="79">
        <f t="shared" si="16"/>
        <v>0</v>
      </c>
      <c r="AV122" s="179"/>
      <c r="AW122" s="121"/>
      <c r="AX122" s="121"/>
      <c r="AY122" s="122"/>
      <c r="AZ122" s="122"/>
      <c r="BA122" s="79">
        <f t="shared" si="17"/>
        <v>0</v>
      </c>
      <c r="BB122" s="129"/>
      <c r="BC122" s="169"/>
      <c r="BD122" s="63" t="str">
        <f t="shared" si="18"/>
        <v>正确</v>
      </c>
    </row>
    <row r="123" s="1" customFormat="1" ht="33" customHeight="1" spans="1:56">
      <c r="A123" s="88">
        <f t="shared" si="10"/>
        <v>119</v>
      </c>
      <c r="B123" s="167"/>
      <c r="C123" s="168"/>
      <c r="D123" s="229"/>
      <c r="E123" s="167"/>
      <c r="F123" s="90">
        <f t="shared" si="11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12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13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14"/>
        <v>0</v>
      </c>
      <c r="AT123" s="79">
        <f t="shared" si="15"/>
        <v>0</v>
      </c>
      <c r="AU123" s="79">
        <f t="shared" si="16"/>
        <v>0</v>
      </c>
      <c r="AV123" s="179"/>
      <c r="AW123" s="121"/>
      <c r="AX123" s="121"/>
      <c r="AY123" s="122"/>
      <c r="AZ123" s="122"/>
      <c r="BA123" s="79">
        <f t="shared" si="17"/>
        <v>0</v>
      </c>
      <c r="BB123" s="129"/>
      <c r="BC123" s="169"/>
      <c r="BD123" s="63" t="str">
        <f t="shared" si="18"/>
        <v>正确</v>
      </c>
    </row>
    <row r="124" s="1" customFormat="1" ht="33" customHeight="1" spans="1:56">
      <c r="A124" s="88">
        <f t="shared" si="10"/>
        <v>120</v>
      </c>
      <c r="B124" s="167"/>
      <c r="C124" s="168"/>
      <c r="D124" s="229"/>
      <c r="E124" s="167"/>
      <c r="F124" s="90">
        <f t="shared" si="11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12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13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14"/>
        <v>0</v>
      </c>
      <c r="AT124" s="79">
        <f t="shared" si="15"/>
        <v>0</v>
      </c>
      <c r="AU124" s="79">
        <f t="shared" si="16"/>
        <v>0</v>
      </c>
      <c r="AV124" s="179"/>
      <c r="AW124" s="121"/>
      <c r="AX124" s="121"/>
      <c r="AY124" s="122"/>
      <c r="AZ124" s="122"/>
      <c r="BA124" s="79">
        <f t="shared" si="17"/>
        <v>0</v>
      </c>
      <c r="BB124" s="129"/>
      <c r="BC124" s="169"/>
      <c r="BD124" s="63" t="str">
        <f t="shared" si="18"/>
        <v>正确</v>
      </c>
    </row>
    <row r="125" s="1" customFormat="1" ht="33" customHeight="1" spans="1:56">
      <c r="A125" s="88">
        <f t="shared" si="10"/>
        <v>121</v>
      </c>
      <c r="B125" s="167"/>
      <c r="C125" s="168"/>
      <c r="D125" s="229"/>
      <c r="E125" s="167"/>
      <c r="F125" s="90">
        <f t="shared" si="11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12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13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14"/>
        <v>0</v>
      </c>
      <c r="AT125" s="79">
        <f t="shared" si="15"/>
        <v>0</v>
      </c>
      <c r="AU125" s="79">
        <f t="shared" si="16"/>
        <v>0</v>
      </c>
      <c r="AV125" s="179"/>
      <c r="AW125" s="121"/>
      <c r="AX125" s="121"/>
      <c r="AY125" s="122"/>
      <c r="AZ125" s="122"/>
      <c r="BA125" s="79">
        <f t="shared" si="17"/>
        <v>0</v>
      </c>
      <c r="BB125" s="129"/>
      <c r="BC125" s="169"/>
      <c r="BD125" s="63" t="str">
        <f t="shared" si="18"/>
        <v>正确</v>
      </c>
    </row>
    <row r="126" s="1" customFormat="1" ht="33" customHeight="1" spans="1:56">
      <c r="A126" s="88">
        <f t="shared" si="10"/>
        <v>122</v>
      </c>
      <c r="B126" s="167"/>
      <c r="C126" s="168"/>
      <c r="D126" s="229"/>
      <c r="E126" s="167"/>
      <c r="F126" s="90">
        <f t="shared" si="11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12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13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14"/>
        <v>0</v>
      </c>
      <c r="AT126" s="79">
        <f t="shared" si="15"/>
        <v>0</v>
      </c>
      <c r="AU126" s="79">
        <f t="shared" si="16"/>
        <v>0</v>
      </c>
      <c r="AV126" s="179"/>
      <c r="AW126" s="121"/>
      <c r="AX126" s="121"/>
      <c r="AY126" s="122"/>
      <c r="AZ126" s="122"/>
      <c r="BA126" s="79">
        <f t="shared" si="17"/>
        <v>0</v>
      </c>
      <c r="BB126" s="129"/>
      <c r="BC126" s="169"/>
      <c r="BD126" s="63" t="str">
        <f t="shared" si="18"/>
        <v>正确</v>
      </c>
    </row>
    <row r="127" s="1" customFormat="1" ht="33" customHeight="1" spans="1:56">
      <c r="A127" s="88">
        <f t="shared" si="10"/>
        <v>123</v>
      </c>
      <c r="B127" s="167"/>
      <c r="C127" s="168"/>
      <c r="D127" s="229"/>
      <c r="E127" s="167"/>
      <c r="F127" s="90">
        <f t="shared" si="11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12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13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14"/>
        <v>0</v>
      </c>
      <c r="AT127" s="79">
        <f t="shared" si="15"/>
        <v>0</v>
      </c>
      <c r="AU127" s="79">
        <f t="shared" si="16"/>
        <v>0</v>
      </c>
      <c r="AV127" s="179"/>
      <c r="AW127" s="121"/>
      <c r="AX127" s="121"/>
      <c r="AY127" s="122"/>
      <c r="AZ127" s="122"/>
      <c r="BA127" s="79">
        <f t="shared" si="17"/>
        <v>0</v>
      </c>
      <c r="BB127" s="129"/>
      <c r="BC127" s="169"/>
      <c r="BD127" s="63" t="str">
        <f t="shared" si="18"/>
        <v>正确</v>
      </c>
    </row>
    <row r="128" s="1" customFormat="1" ht="33" customHeight="1" spans="1:56">
      <c r="A128" s="88">
        <f t="shared" si="10"/>
        <v>124</v>
      </c>
      <c r="B128" s="167"/>
      <c r="C128" s="168"/>
      <c r="D128" s="229"/>
      <c r="E128" s="167"/>
      <c r="F128" s="90">
        <f t="shared" si="11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12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13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14"/>
        <v>0</v>
      </c>
      <c r="AT128" s="79">
        <f t="shared" si="15"/>
        <v>0</v>
      </c>
      <c r="AU128" s="79">
        <f t="shared" si="16"/>
        <v>0</v>
      </c>
      <c r="AV128" s="179"/>
      <c r="AW128" s="121"/>
      <c r="AX128" s="121"/>
      <c r="AY128" s="122"/>
      <c r="AZ128" s="122"/>
      <c r="BA128" s="79">
        <f t="shared" si="17"/>
        <v>0</v>
      </c>
      <c r="BB128" s="129"/>
      <c r="BC128" s="169"/>
      <c r="BD128" s="63" t="str">
        <f t="shared" si="18"/>
        <v>正确</v>
      </c>
    </row>
    <row r="129" s="1" customFormat="1" ht="33" customHeight="1" spans="1:56">
      <c r="A129" s="88">
        <f t="shared" si="10"/>
        <v>125</v>
      </c>
      <c r="B129" s="167"/>
      <c r="C129" s="168"/>
      <c r="D129" s="229"/>
      <c r="E129" s="167"/>
      <c r="F129" s="90">
        <f t="shared" si="11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12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13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14"/>
        <v>0</v>
      </c>
      <c r="AT129" s="79">
        <f t="shared" si="15"/>
        <v>0</v>
      </c>
      <c r="AU129" s="79">
        <f t="shared" si="16"/>
        <v>0</v>
      </c>
      <c r="AV129" s="179"/>
      <c r="AW129" s="121"/>
      <c r="AX129" s="121"/>
      <c r="AY129" s="122"/>
      <c r="AZ129" s="122"/>
      <c r="BA129" s="79">
        <f t="shared" si="17"/>
        <v>0</v>
      </c>
      <c r="BB129" s="129"/>
      <c r="BC129" s="169"/>
      <c r="BD129" s="63" t="str">
        <f t="shared" si="18"/>
        <v>正确</v>
      </c>
    </row>
    <row r="130" s="1" customFormat="1" ht="33" customHeight="1" spans="1:56">
      <c r="A130" s="88">
        <f t="shared" si="10"/>
        <v>126</v>
      </c>
      <c r="B130" s="167"/>
      <c r="C130" s="168"/>
      <c r="D130" s="229"/>
      <c r="E130" s="167"/>
      <c r="F130" s="90">
        <f t="shared" si="11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12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si="13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14"/>
        <v>0</v>
      </c>
      <c r="AT130" s="79">
        <f t="shared" si="15"/>
        <v>0</v>
      </c>
      <c r="AU130" s="79">
        <f t="shared" si="16"/>
        <v>0</v>
      </c>
      <c r="AV130" s="179"/>
      <c r="AW130" s="121"/>
      <c r="AX130" s="121"/>
      <c r="AY130" s="122"/>
      <c r="AZ130" s="122"/>
      <c r="BA130" s="79">
        <f t="shared" si="17"/>
        <v>0</v>
      </c>
      <c r="BB130" s="129"/>
      <c r="BC130" s="169"/>
      <c r="BD130" s="63" t="str">
        <f t="shared" si="18"/>
        <v>正确</v>
      </c>
    </row>
    <row r="131" s="1" customFormat="1" ht="33" customHeight="1" spans="1:56">
      <c r="A131" s="88">
        <f t="shared" si="10"/>
        <v>127</v>
      </c>
      <c r="B131" s="167"/>
      <c r="C131" s="168"/>
      <c r="D131" s="229"/>
      <c r="E131" s="167"/>
      <c r="F131" s="90">
        <f t="shared" si="11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12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13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14"/>
        <v>0</v>
      </c>
      <c r="AT131" s="79">
        <f t="shared" si="15"/>
        <v>0</v>
      </c>
      <c r="AU131" s="79">
        <f t="shared" si="16"/>
        <v>0</v>
      </c>
      <c r="AV131" s="179"/>
      <c r="AW131" s="121"/>
      <c r="AX131" s="121"/>
      <c r="AY131" s="122"/>
      <c r="AZ131" s="122"/>
      <c r="BA131" s="79">
        <f t="shared" si="17"/>
        <v>0</v>
      </c>
      <c r="BB131" s="129"/>
      <c r="BC131" s="169"/>
      <c r="BD131" s="63" t="str">
        <f t="shared" si="18"/>
        <v>正确</v>
      </c>
    </row>
    <row r="132" s="1" customFormat="1" ht="33" customHeight="1" spans="1:56">
      <c r="A132" s="88">
        <f t="shared" si="10"/>
        <v>128</v>
      </c>
      <c r="B132" s="167"/>
      <c r="C132" s="168"/>
      <c r="D132" s="229"/>
      <c r="E132" s="167"/>
      <c r="F132" s="90">
        <f t="shared" si="11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12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13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14"/>
        <v>0</v>
      </c>
      <c r="AT132" s="79">
        <f t="shared" si="15"/>
        <v>0</v>
      </c>
      <c r="AU132" s="79">
        <f t="shared" si="16"/>
        <v>0</v>
      </c>
      <c r="AV132" s="179"/>
      <c r="AW132" s="121"/>
      <c r="AX132" s="121"/>
      <c r="AY132" s="122"/>
      <c r="AZ132" s="122"/>
      <c r="BA132" s="79">
        <f t="shared" si="17"/>
        <v>0</v>
      </c>
      <c r="BB132" s="129"/>
      <c r="BC132" s="169"/>
      <c r="BD132" s="63" t="str">
        <f t="shared" si="18"/>
        <v>正确</v>
      </c>
    </row>
    <row r="133" s="1" customFormat="1" ht="33" customHeight="1" spans="1:56">
      <c r="A133" s="88">
        <f t="shared" ref="A133:A164" si="19">ROW()-4</f>
        <v>129</v>
      </c>
      <c r="B133" s="167"/>
      <c r="C133" s="168"/>
      <c r="D133" s="229"/>
      <c r="E133" s="167"/>
      <c r="F133" s="90">
        <f t="shared" ref="F133:F164" si="20">IF($C$2-D133+1&lt;$E$2,$C$2-D133+1,$E$2)</f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ref="S133:S164" si="21">P133+Q133-R133</f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ref="AC133:AC164" si="22">IF(G133="是",30,0)</f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ref="AS133:AS164" si="23">IFERROR(U133/$E$2*2*H133+I133*2,0)</f>
        <v>0</v>
      </c>
      <c r="AT133" s="79">
        <f t="shared" ref="AT133:AT164" si="24">IFERROR(U133/$E$2*(J133+K133*0.2+L133+M133*0.5),0)</f>
        <v>0</v>
      </c>
      <c r="AU133" s="79">
        <f t="shared" ref="AU133:AU164" si="25">ROUND(SUM(V133:AP133)-SUM(AQ133:AT133),2)</f>
        <v>0</v>
      </c>
      <c r="AV133" s="179"/>
      <c r="AW133" s="121"/>
      <c r="AX133" s="121"/>
      <c r="AY133" s="122"/>
      <c r="AZ133" s="122"/>
      <c r="BA133" s="79">
        <f t="shared" ref="BA133:BA164" si="26">ROUND(AU133-SUM(AV133:AZ133),2)</f>
        <v>0</v>
      </c>
      <c r="BB133" s="129"/>
      <c r="BC133" s="169"/>
      <c r="BD133" s="63" t="str">
        <f t="shared" ref="BD133:BD164" si="27">IF(U133-SUM(V133:AB133)=0,"正确","错误")</f>
        <v>正确</v>
      </c>
    </row>
    <row r="134" s="1" customFormat="1" ht="33" customHeight="1" spans="1:56">
      <c r="A134" s="88">
        <f t="shared" si="19"/>
        <v>130</v>
      </c>
      <c r="B134" s="167"/>
      <c r="C134" s="168"/>
      <c r="D134" s="229"/>
      <c r="E134" s="167"/>
      <c r="F134" s="90">
        <f t="shared" si="20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21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22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23"/>
        <v>0</v>
      </c>
      <c r="AT134" s="79">
        <f t="shared" si="24"/>
        <v>0</v>
      </c>
      <c r="AU134" s="79">
        <f t="shared" si="25"/>
        <v>0</v>
      </c>
      <c r="AV134" s="179"/>
      <c r="AW134" s="121"/>
      <c r="AX134" s="121"/>
      <c r="AY134" s="122"/>
      <c r="AZ134" s="122"/>
      <c r="BA134" s="79">
        <f t="shared" si="26"/>
        <v>0</v>
      </c>
      <c r="BB134" s="129"/>
      <c r="BC134" s="169"/>
      <c r="BD134" s="63" t="str">
        <f t="shared" si="27"/>
        <v>正确</v>
      </c>
    </row>
    <row r="135" s="1" customFormat="1" ht="33" customHeight="1" spans="1:56">
      <c r="A135" s="88">
        <f t="shared" si="19"/>
        <v>131</v>
      </c>
      <c r="B135" s="167"/>
      <c r="C135" s="168"/>
      <c r="D135" s="229"/>
      <c r="E135" s="167"/>
      <c r="F135" s="90">
        <f t="shared" si="20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21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22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23"/>
        <v>0</v>
      </c>
      <c r="AT135" s="79">
        <f t="shared" si="24"/>
        <v>0</v>
      </c>
      <c r="AU135" s="79">
        <f t="shared" si="25"/>
        <v>0</v>
      </c>
      <c r="AV135" s="179"/>
      <c r="AW135" s="121"/>
      <c r="AX135" s="121"/>
      <c r="AY135" s="122"/>
      <c r="AZ135" s="122"/>
      <c r="BA135" s="79">
        <f t="shared" si="26"/>
        <v>0</v>
      </c>
      <c r="BB135" s="129"/>
      <c r="BC135" s="169"/>
      <c r="BD135" s="63" t="str">
        <f t="shared" si="27"/>
        <v>正确</v>
      </c>
    </row>
    <row r="136" s="1" customFormat="1" ht="33" customHeight="1" spans="1:56">
      <c r="A136" s="88">
        <f t="shared" si="19"/>
        <v>132</v>
      </c>
      <c r="B136" s="167"/>
      <c r="C136" s="168"/>
      <c r="D136" s="229"/>
      <c r="E136" s="167"/>
      <c r="F136" s="90">
        <f t="shared" si="20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21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22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23"/>
        <v>0</v>
      </c>
      <c r="AT136" s="79">
        <f t="shared" si="24"/>
        <v>0</v>
      </c>
      <c r="AU136" s="79">
        <f t="shared" si="25"/>
        <v>0</v>
      </c>
      <c r="AV136" s="179"/>
      <c r="AW136" s="121"/>
      <c r="AX136" s="121"/>
      <c r="AY136" s="122"/>
      <c r="AZ136" s="122"/>
      <c r="BA136" s="79">
        <f t="shared" si="26"/>
        <v>0</v>
      </c>
      <c r="BB136" s="129"/>
      <c r="BC136" s="169"/>
      <c r="BD136" s="63" t="str">
        <f t="shared" si="27"/>
        <v>正确</v>
      </c>
    </row>
    <row r="137" s="1" customFormat="1" ht="33" customHeight="1" spans="1:56">
      <c r="A137" s="88">
        <f t="shared" si="19"/>
        <v>133</v>
      </c>
      <c r="B137" s="167"/>
      <c r="C137" s="168"/>
      <c r="D137" s="229"/>
      <c r="E137" s="167"/>
      <c r="F137" s="90">
        <f t="shared" si="20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21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22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23"/>
        <v>0</v>
      </c>
      <c r="AT137" s="79">
        <f t="shared" si="24"/>
        <v>0</v>
      </c>
      <c r="AU137" s="79">
        <f t="shared" si="25"/>
        <v>0</v>
      </c>
      <c r="AV137" s="179"/>
      <c r="AW137" s="121"/>
      <c r="AX137" s="121"/>
      <c r="AY137" s="122"/>
      <c r="AZ137" s="122"/>
      <c r="BA137" s="79">
        <f t="shared" si="26"/>
        <v>0</v>
      </c>
      <c r="BB137" s="129"/>
      <c r="BC137" s="169"/>
      <c r="BD137" s="63" t="str">
        <f t="shared" si="27"/>
        <v>正确</v>
      </c>
    </row>
    <row r="138" s="1" customFormat="1" ht="33" customHeight="1" spans="1:56">
      <c r="A138" s="88">
        <f t="shared" si="19"/>
        <v>134</v>
      </c>
      <c r="B138" s="167"/>
      <c r="C138" s="168"/>
      <c r="D138" s="229"/>
      <c r="E138" s="167"/>
      <c r="F138" s="90">
        <f t="shared" si="20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21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22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23"/>
        <v>0</v>
      </c>
      <c r="AT138" s="79">
        <f t="shared" si="24"/>
        <v>0</v>
      </c>
      <c r="AU138" s="79">
        <f t="shared" si="25"/>
        <v>0</v>
      </c>
      <c r="AV138" s="179"/>
      <c r="AW138" s="121"/>
      <c r="AX138" s="121"/>
      <c r="AY138" s="122"/>
      <c r="AZ138" s="122"/>
      <c r="BA138" s="79">
        <f t="shared" si="26"/>
        <v>0</v>
      </c>
      <c r="BB138" s="129"/>
      <c r="BC138" s="169"/>
      <c r="BD138" s="63" t="str">
        <f t="shared" si="27"/>
        <v>正确</v>
      </c>
    </row>
    <row r="139" s="1" customFormat="1" ht="33" customHeight="1" spans="1:56">
      <c r="A139" s="88">
        <f t="shared" si="19"/>
        <v>135</v>
      </c>
      <c r="B139" s="167"/>
      <c r="C139" s="168"/>
      <c r="D139" s="229"/>
      <c r="E139" s="167"/>
      <c r="F139" s="90">
        <f t="shared" si="20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21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22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23"/>
        <v>0</v>
      </c>
      <c r="AT139" s="79">
        <f t="shared" si="24"/>
        <v>0</v>
      </c>
      <c r="AU139" s="79">
        <f t="shared" si="25"/>
        <v>0</v>
      </c>
      <c r="AV139" s="179"/>
      <c r="AW139" s="121"/>
      <c r="AX139" s="121"/>
      <c r="AY139" s="122"/>
      <c r="AZ139" s="122"/>
      <c r="BA139" s="79">
        <f t="shared" si="26"/>
        <v>0</v>
      </c>
      <c r="BB139" s="129"/>
      <c r="BC139" s="169"/>
      <c r="BD139" s="63" t="str">
        <f t="shared" si="27"/>
        <v>正确</v>
      </c>
    </row>
    <row r="140" s="1" customFormat="1" ht="33" customHeight="1" spans="1:56">
      <c r="A140" s="88">
        <f t="shared" si="19"/>
        <v>136</v>
      </c>
      <c r="B140" s="167"/>
      <c r="C140" s="168"/>
      <c r="D140" s="229"/>
      <c r="E140" s="167"/>
      <c r="F140" s="90">
        <f t="shared" si="20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21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22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23"/>
        <v>0</v>
      </c>
      <c r="AT140" s="79">
        <f t="shared" si="24"/>
        <v>0</v>
      </c>
      <c r="AU140" s="79">
        <f t="shared" si="25"/>
        <v>0</v>
      </c>
      <c r="AV140" s="179"/>
      <c r="AW140" s="121"/>
      <c r="AX140" s="121"/>
      <c r="AY140" s="122"/>
      <c r="AZ140" s="122"/>
      <c r="BA140" s="79">
        <f t="shared" si="26"/>
        <v>0</v>
      </c>
      <c r="BB140" s="129"/>
      <c r="BC140" s="169"/>
      <c r="BD140" s="63" t="str">
        <f t="shared" si="27"/>
        <v>正确</v>
      </c>
    </row>
    <row r="141" s="1" customFormat="1" ht="33" customHeight="1" spans="1:56">
      <c r="A141" s="88">
        <f t="shared" si="19"/>
        <v>137</v>
      </c>
      <c r="B141" s="167"/>
      <c r="C141" s="168"/>
      <c r="D141" s="229"/>
      <c r="E141" s="167"/>
      <c r="F141" s="90">
        <f t="shared" si="20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21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22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23"/>
        <v>0</v>
      </c>
      <c r="AT141" s="79">
        <f t="shared" si="24"/>
        <v>0</v>
      </c>
      <c r="AU141" s="79">
        <f t="shared" si="25"/>
        <v>0</v>
      </c>
      <c r="AV141" s="179"/>
      <c r="AW141" s="121"/>
      <c r="AX141" s="121"/>
      <c r="AY141" s="122"/>
      <c r="AZ141" s="122"/>
      <c r="BA141" s="79">
        <f t="shared" si="26"/>
        <v>0</v>
      </c>
      <c r="BB141" s="129"/>
      <c r="BC141" s="169"/>
      <c r="BD141" s="63" t="str">
        <f t="shared" si="27"/>
        <v>正确</v>
      </c>
    </row>
    <row r="142" s="1" customFormat="1" ht="33" customHeight="1" spans="1:56">
      <c r="A142" s="88">
        <f t="shared" si="19"/>
        <v>138</v>
      </c>
      <c r="B142" s="167"/>
      <c r="C142" s="168"/>
      <c r="D142" s="229"/>
      <c r="E142" s="167"/>
      <c r="F142" s="90">
        <f t="shared" si="20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21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22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23"/>
        <v>0</v>
      </c>
      <c r="AT142" s="79">
        <f t="shared" si="24"/>
        <v>0</v>
      </c>
      <c r="AU142" s="79">
        <f t="shared" si="25"/>
        <v>0</v>
      </c>
      <c r="AV142" s="179"/>
      <c r="AW142" s="121"/>
      <c r="AX142" s="121"/>
      <c r="AY142" s="122"/>
      <c r="AZ142" s="122"/>
      <c r="BA142" s="79">
        <f t="shared" si="26"/>
        <v>0</v>
      </c>
      <c r="BB142" s="129"/>
      <c r="BC142" s="169"/>
      <c r="BD142" s="63" t="str">
        <f t="shared" si="27"/>
        <v>正确</v>
      </c>
    </row>
    <row r="143" s="1" customFormat="1" ht="33" customHeight="1" spans="1:56">
      <c r="A143" s="88">
        <f t="shared" si="19"/>
        <v>139</v>
      </c>
      <c r="B143" s="167"/>
      <c r="C143" s="168"/>
      <c r="D143" s="229"/>
      <c r="E143" s="167"/>
      <c r="F143" s="90">
        <f t="shared" si="20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21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22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23"/>
        <v>0</v>
      </c>
      <c r="AT143" s="79">
        <f t="shared" si="24"/>
        <v>0</v>
      </c>
      <c r="AU143" s="79">
        <f t="shared" si="25"/>
        <v>0</v>
      </c>
      <c r="AV143" s="179"/>
      <c r="AW143" s="121"/>
      <c r="AX143" s="121"/>
      <c r="AY143" s="122"/>
      <c r="AZ143" s="122"/>
      <c r="BA143" s="79">
        <f t="shared" si="26"/>
        <v>0</v>
      </c>
      <c r="BB143" s="129"/>
      <c r="BC143" s="169"/>
      <c r="BD143" s="63" t="str">
        <f t="shared" si="27"/>
        <v>正确</v>
      </c>
    </row>
    <row r="144" s="1" customFormat="1" ht="33" customHeight="1" spans="1:56">
      <c r="A144" s="88">
        <f t="shared" si="19"/>
        <v>140</v>
      </c>
      <c r="B144" s="167"/>
      <c r="C144" s="168"/>
      <c r="D144" s="229"/>
      <c r="E144" s="167"/>
      <c r="F144" s="90">
        <f t="shared" si="20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21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22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3"/>
        <v>0</v>
      </c>
      <c r="AT144" s="79">
        <f t="shared" si="24"/>
        <v>0</v>
      </c>
      <c r="AU144" s="79">
        <f t="shared" si="25"/>
        <v>0</v>
      </c>
      <c r="AV144" s="179"/>
      <c r="AW144" s="121"/>
      <c r="AX144" s="121"/>
      <c r="AY144" s="122"/>
      <c r="AZ144" s="122"/>
      <c r="BA144" s="79">
        <f t="shared" si="26"/>
        <v>0</v>
      </c>
      <c r="BB144" s="129"/>
      <c r="BC144" s="169"/>
      <c r="BD144" s="63" t="str">
        <f t="shared" si="27"/>
        <v>正确</v>
      </c>
    </row>
    <row r="145" s="1" customFormat="1" ht="33" customHeight="1" spans="1:56">
      <c r="A145" s="88">
        <f t="shared" si="19"/>
        <v>141</v>
      </c>
      <c r="B145" s="167"/>
      <c r="C145" s="168"/>
      <c r="D145" s="229"/>
      <c r="E145" s="167"/>
      <c r="F145" s="90">
        <f t="shared" si="20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21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22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23"/>
        <v>0</v>
      </c>
      <c r="AT145" s="79">
        <f t="shared" si="24"/>
        <v>0</v>
      </c>
      <c r="AU145" s="79">
        <f t="shared" si="25"/>
        <v>0</v>
      </c>
      <c r="AV145" s="179"/>
      <c r="AW145" s="121"/>
      <c r="AX145" s="121"/>
      <c r="AY145" s="122"/>
      <c r="AZ145" s="122"/>
      <c r="BA145" s="79">
        <f t="shared" si="26"/>
        <v>0</v>
      </c>
      <c r="BB145" s="129"/>
      <c r="BC145" s="169"/>
      <c r="BD145" s="63" t="str">
        <f t="shared" si="27"/>
        <v>正确</v>
      </c>
    </row>
    <row r="146" s="1" customFormat="1" ht="33" customHeight="1" spans="1:56">
      <c r="A146" s="88">
        <f t="shared" si="19"/>
        <v>142</v>
      </c>
      <c r="B146" s="167"/>
      <c r="C146" s="168"/>
      <c r="D146" s="229"/>
      <c r="E146" s="167"/>
      <c r="F146" s="90">
        <f t="shared" si="20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si="21"/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22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si="23"/>
        <v>0</v>
      </c>
      <c r="AT146" s="79">
        <f t="shared" si="24"/>
        <v>0</v>
      </c>
      <c r="AU146" s="79">
        <f t="shared" si="25"/>
        <v>0</v>
      </c>
      <c r="AV146" s="179"/>
      <c r="AW146" s="121"/>
      <c r="AX146" s="121"/>
      <c r="AY146" s="122"/>
      <c r="AZ146" s="122"/>
      <c r="BA146" s="79">
        <f t="shared" si="26"/>
        <v>0</v>
      </c>
      <c r="BB146" s="129"/>
      <c r="BC146" s="169"/>
      <c r="BD146" s="63" t="str">
        <f t="shared" si="27"/>
        <v>正确</v>
      </c>
    </row>
    <row r="147" s="1" customFormat="1" ht="33" customHeight="1" spans="1:56">
      <c r="A147" s="88">
        <f t="shared" si="19"/>
        <v>143</v>
      </c>
      <c r="B147" s="167"/>
      <c r="C147" s="168"/>
      <c r="D147" s="229"/>
      <c r="E147" s="167"/>
      <c r="F147" s="90">
        <f t="shared" si="20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21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22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23"/>
        <v>0</v>
      </c>
      <c r="AT147" s="79">
        <f t="shared" si="24"/>
        <v>0</v>
      </c>
      <c r="AU147" s="79">
        <f t="shared" si="25"/>
        <v>0</v>
      </c>
      <c r="AV147" s="179"/>
      <c r="AW147" s="121"/>
      <c r="AX147" s="121"/>
      <c r="AY147" s="122"/>
      <c r="AZ147" s="122"/>
      <c r="BA147" s="79">
        <f t="shared" si="26"/>
        <v>0</v>
      </c>
      <c r="BB147" s="129"/>
      <c r="BC147" s="169"/>
      <c r="BD147" s="63" t="str">
        <f t="shared" si="27"/>
        <v>正确</v>
      </c>
    </row>
    <row r="148" s="1" customFormat="1" ht="33" customHeight="1" spans="1:56">
      <c r="A148" s="88">
        <f t="shared" si="19"/>
        <v>144</v>
      </c>
      <c r="B148" s="167"/>
      <c r="C148" s="168"/>
      <c r="D148" s="229"/>
      <c r="E148" s="167"/>
      <c r="F148" s="90">
        <f t="shared" si="20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21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22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23"/>
        <v>0</v>
      </c>
      <c r="AT148" s="79">
        <f t="shared" si="24"/>
        <v>0</v>
      </c>
      <c r="AU148" s="79">
        <f t="shared" si="25"/>
        <v>0</v>
      </c>
      <c r="AV148" s="179"/>
      <c r="AW148" s="121"/>
      <c r="AX148" s="121"/>
      <c r="AY148" s="122"/>
      <c r="AZ148" s="122"/>
      <c r="BA148" s="79">
        <f t="shared" si="26"/>
        <v>0</v>
      </c>
      <c r="BB148" s="129"/>
      <c r="BC148" s="169"/>
      <c r="BD148" s="63" t="str">
        <f t="shared" si="27"/>
        <v>正确</v>
      </c>
    </row>
    <row r="149" s="1" customFormat="1" ht="33" customHeight="1" spans="1:56">
      <c r="A149" s="88">
        <f t="shared" si="19"/>
        <v>145</v>
      </c>
      <c r="B149" s="167"/>
      <c r="C149" s="168"/>
      <c r="D149" s="229"/>
      <c r="E149" s="167"/>
      <c r="F149" s="90">
        <f t="shared" si="20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21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22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23"/>
        <v>0</v>
      </c>
      <c r="AT149" s="79">
        <f t="shared" si="24"/>
        <v>0</v>
      </c>
      <c r="AU149" s="79">
        <f t="shared" si="25"/>
        <v>0</v>
      </c>
      <c r="AV149" s="179"/>
      <c r="AW149" s="121"/>
      <c r="AX149" s="121"/>
      <c r="AY149" s="122"/>
      <c r="AZ149" s="122"/>
      <c r="BA149" s="79">
        <f t="shared" si="26"/>
        <v>0</v>
      </c>
      <c r="BB149" s="129"/>
      <c r="BC149" s="169"/>
      <c r="BD149" s="63" t="str">
        <f t="shared" si="27"/>
        <v>正确</v>
      </c>
    </row>
    <row r="150" s="1" customFormat="1" ht="33" customHeight="1" spans="1:56">
      <c r="A150" s="88">
        <f t="shared" si="19"/>
        <v>146</v>
      </c>
      <c r="B150" s="167"/>
      <c r="C150" s="168"/>
      <c r="D150" s="229"/>
      <c r="E150" s="167"/>
      <c r="F150" s="90">
        <f t="shared" si="20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21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22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23"/>
        <v>0</v>
      </c>
      <c r="AT150" s="79">
        <f t="shared" si="24"/>
        <v>0</v>
      </c>
      <c r="AU150" s="79">
        <f t="shared" si="25"/>
        <v>0</v>
      </c>
      <c r="AV150" s="179"/>
      <c r="AW150" s="121"/>
      <c r="AX150" s="121"/>
      <c r="AY150" s="122"/>
      <c r="AZ150" s="122"/>
      <c r="BA150" s="79">
        <f t="shared" si="26"/>
        <v>0</v>
      </c>
      <c r="BB150" s="129"/>
      <c r="BC150" s="169"/>
      <c r="BD150" s="63" t="str">
        <f t="shared" si="27"/>
        <v>正确</v>
      </c>
    </row>
    <row r="151" s="1" customFormat="1" ht="33" customHeight="1" spans="1:56">
      <c r="A151" s="88">
        <f t="shared" si="19"/>
        <v>147</v>
      </c>
      <c r="B151" s="167"/>
      <c r="C151" s="168"/>
      <c r="D151" s="229"/>
      <c r="E151" s="167"/>
      <c r="F151" s="90">
        <f t="shared" si="20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75">
        <f t="shared" si="21"/>
        <v>0</v>
      </c>
      <c r="T151" s="171"/>
      <c r="U151" s="172"/>
      <c r="V151" s="173"/>
      <c r="W151" s="174"/>
      <c r="X151" s="174"/>
      <c r="Y151" s="174"/>
      <c r="Z151" s="174"/>
      <c r="AA151" s="174"/>
      <c r="AB151" s="163"/>
      <c r="AC151" s="79">
        <f t="shared" si="22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82">
        <f t="shared" si="23"/>
        <v>0</v>
      </c>
      <c r="AT151" s="79">
        <f t="shared" si="24"/>
        <v>0</v>
      </c>
      <c r="AU151" s="79">
        <f t="shared" si="25"/>
        <v>0</v>
      </c>
      <c r="AV151" s="179"/>
      <c r="AW151" s="121"/>
      <c r="AX151" s="121"/>
      <c r="AY151" s="122"/>
      <c r="AZ151" s="122"/>
      <c r="BA151" s="79">
        <f t="shared" si="26"/>
        <v>0</v>
      </c>
      <c r="BB151" s="129"/>
      <c r="BC151" s="169"/>
      <c r="BD151" s="63" t="str">
        <f t="shared" si="27"/>
        <v>正确</v>
      </c>
    </row>
    <row r="152" s="1" customFormat="1" ht="33" customHeight="1" spans="1:56">
      <c r="A152" s="88">
        <f t="shared" si="19"/>
        <v>148</v>
      </c>
      <c r="B152" s="167"/>
      <c r="C152" s="168"/>
      <c r="D152" s="229"/>
      <c r="E152" s="167"/>
      <c r="F152" s="90">
        <f t="shared" si="20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21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22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23"/>
        <v>0</v>
      </c>
      <c r="AT152" s="79">
        <f t="shared" si="24"/>
        <v>0</v>
      </c>
      <c r="AU152" s="79">
        <f t="shared" si="25"/>
        <v>0</v>
      </c>
      <c r="AV152" s="179"/>
      <c r="AW152" s="121"/>
      <c r="AX152" s="121"/>
      <c r="AY152" s="122"/>
      <c r="AZ152" s="122"/>
      <c r="BA152" s="79">
        <f t="shared" si="26"/>
        <v>0</v>
      </c>
      <c r="BB152" s="129"/>
      <c r="BC152" s="169"/>
      <c r="BD152" s="63" t="str">
        <f t="shared" si="27"/>
        <v>正确</v>
      </c>
    </row>
    <row r="153" s="1" customFormat="1" ht="33" customHeight="1" spans="1:56">
      <c r="A153" s="88">
        <f t="shared" si="19"/>
        <v>149</v>
      </c>
      <c r="B153" s="167"/>
      <c r="C153" s="168"/>
      <c r="D153" s="229"/>
      <c r="E153" s="167"/>
      <c r="F153" s="90">
        <f t="shared" si="20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21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22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23"/>
        <v>0</v>
      </c>
      <c r="AT153" s="79">
        <f t="shared" si="24"/>
        <v>0</v>
      </c>
      <c r="AU153" s="79">
        <f t="shared" si="25"/>
        <v>0</v>
      </c>
      <c r="AV153" s="179"/>
      <c r="AW153" s="121"/>
      <c r="AX153" s="121"/>
      <c r="AY153" s="122"/>
      <c r="AZ153" s="122"/>
      <c r="BA153" s="79">
        <f t="shared" si="26"/>
        <v>0</v>
      </c>
      <c r="BB153" s="129"/>
      <c r="BC153" s="169"/>
      <c r="BD153" s="63" t="str">
        <f t="shared" si="27"/>
        <v>正确</v>
      </c>
    </row>
    <row r="154" s="1" customFormat="1" ht="33" customHeight="1" spans="1:56">
      <c r="A154" s="88">
        <f t="shared" si="19"/>
        <v>150</v>
      </c>
      <c r="B154" s="167"/>
      <c r="C154" s="168"/>
      <c r="D154" s="229"/>
      <c r="E154" s="167"/>
      <c r="F154" s="90">
        <f t="shared" si="20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21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22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23"/>
        <v>0</v>
      </c>
      <c r="AT154" s="79">
        <f t="shared" si="24"/>
        <v>0</v>
      </c>
      <c r="AU154" s="79">
        <f t="shared" si="25"/>
        <v>0</v>
      </c>
      <c r="AV154" s="179"/>
      <c r="AW154" s="121"/>
      <c r="AX154" s="121"/>
      <c r="AY154" s="122"/>
      <c r="AZ154" s="122"/>
      <c r="BA154" s="79">
        <f t="shared" si="26"/>
        <v>0</v>
      </c>
      <c r="BB154" s="129"/>
      <c r="BC154" s="169"/>
      <c r="BD154" s="63" t="str">
        <f t="shared" si="27"/>
        <v>正确</v>
      </c>
    </row>
    <row r="155" s="1" customFormat="1" ht="33" customHeight="1" spans="1:56">
      <c r="A155" s="88">
        <f t="shared" si="19"/>
        <v>151</v>
      </c>
      <c r="B155" s="167"/>
      <c r="C155" s="168"/>
      <c r="D155" s="229"/>
      <c r="E155" s="167"/>
      <c r="F155" s="90">
        <f t="shared" si="20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21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22"/>
        <v>0</v>
      </c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23"/>
        <v>0</v>
      </c>
      <c r="AT155" s="79">
        <f t="shared" si="24"/>
        <v>0</v>
      </c>
      <c r="AU155" s="79">
        <f t="shared" si="25"/>
        <v>0</v>
      </c>
      <c r="AV155" s="179"/>
      <c r="AW155" s="121"/>
      <c r="AX155" s="121"/>
      <c r="AY155" s="122"/>
      <c r="AZ155" s="122"/>
      <c r="BA155" s="79">
        <f t="shared" si="26"/>
        <v>0</v>
      </c>
      <c r="BB155" s="129"/>
      <c r="BC155" s="169"/>
      <c r="BD155" s="63" t="str">
        <f t="shared" si="27"/>
        <v>正确</v>
      </c>
    </row>
    <row r="156" s="1" customFormat="1" ht="33" customHeight="1" spans="1:56">
      <c r="A156" s="88">
        <f t="shared" si="19"/>
        <v>152</v>
      </c>
      <c r="B156" s="167"/>
      <c r="C156" s="168"/>
      <c r="D156" s="229"/>
      <c r="E156" s="167"/>
      <c r="F156" s="90">
        <f t="shared" si="20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21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22"/>
        <v>0</v>
      </c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23"/>
        <v>0</v>
      </c>
      <c r="AT156" s="79">
        <f t="shared" si="24"/>
        <v>0</v>
      </c>
      <c r="AU156" s="79">
        <f t="shared" si="25"/>
        <v>0</v>
      </c>
      <c r="AV156" s="179"/>
      <c r="AW156" s="121"/>
      <c r="AX156" s="121"/>
      <c r="AY156" s="122"/>
      <c r="AZ156" s="122"/>
      <c r="BA156" s="79">
        <f t="shared" si="26"/>
        <v>0</v>
      </c>
      <c r="BB156" s="129"/>
      <c r="BC156" s="169"/>
      <c r="BD156" s="63" t="str">
        <f t="shared" si="27"/>
        <v>正确</v>
      </c>
    </row>
    <row r="157" s="1" customFormat="1" ht="33" customHeight="1" spans="1:56">
      <c r="A157" s="88">
        <f t="shared" si="19"/>
        <v>153</v>
      </c>
      <c r="B157" s="167"/>
      <c r="C157" s="168"/>
      <c r="D157" s="229"/>
      <c r="E157" s="167"/>
      <c r="F157" s="90">
        <f t="shared" si="20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21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22"/>
        <v>0</v>
      </c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23"/>
        <v>0</v>
      </c>
      <c r="AT157" s="79">
        <f t="shared" si="24"/>
        <v>0</v>
      </c>
      <c r="AU157" s="79">
        <f t="shared" si="25"/>
        <v>0</v>
      </c>
      <c r="AV157" s="179"/>
      <c r="AW157" s="121"/>
      <c r="AX157" s="121"/>
      <c r="AY157" s="122"/>
      <c r="AZ157" s="122"/>
      <c r="BA157" s="79">
        <f t="shared" si="26"/>
        <v>0</v>
      </c>
      <c r="BB157" s="129"/>
      <c r="BC157" s="169"/>
      <c r="BD157" s="63" t="str">
        <f t="shared" si="27"/>
        <v>正确</v>
      </c>
    </row>
    <row r="158" s="1" customFormat="1" ht="33" customHeight="1" spans="1:56">
      <c r="A158" s="88">
        <f t="shared" si="19"/>
        <v>154</v>
      </c>
      <c r="B158" s="167"/>
      <c r="C158" s="168"/>
      <c r="D158" s="229"/>
      <c r="E158" s="167"/>
      <c r="F158" s="90">
        <f t="shared" si="20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21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22"/>
        <v>0</v>
      </c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23"/>
        <v>0</v>
      </c>
      <c r="AT158" s="79">
        <f t="shared" si="24"/>
        <v>0</v>
      </c>
      <c r="AU158" s="79">
        <f t="shared" si="25"/>
        <v>0</v>
      </c>
      <c r="AV158" s="179"/>
      <c r="AW158" s="121"/>
      <c r="AX158" s="121"/>
      <c r="AY158" s="122"/>
      <c r="AZ158" s="122"/>
      <c r="BA158" s="79">
        <f t="shared" si="26"/>
        <v>0</v>
      </c>
      <c r="BB158" s="129"/>
      <c r="BC158" s="169"/>
      <c r="BD158" s="63" t="str">
        <f t="shared" si="27"/>
        <v>正确</v>
      </c>
    </row>
    <row r="159" s="1" customFormat="1" ht="33" customHeight="1" spans="1:56">
      <c r="A159" s="88">
        <f t="shared" si="19"/>
        <v>155</v>
      </c>
      <c r="B159" s="167"/>
      <c r="C159" s="168"/>
      <c r="D159" s="229"/>
      <c r="E159" s="167"/>
      <c r="F159" s="90">
        <f t="shared" si="20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21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22"/>
        <v>0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23"/>
        <v>0</v>
      </c>
      <c r="AT159" s="79">
        <f t="shared" si="24"/>
        <v>0</v>
      </c>
      <c r="AU159" s="79">
        <f t="shared" si="25"/>
        <v>0</v>
      </c>
      <c r="AV159" s="179"/>
      <c r="AW159" s="121"/>
      <c r="AX159" s="121"/>
      <c r="AY159" s="122"/>
      <c r="AZ159" s="122"/>
      <c r="BA159" s="79">
        <f t="shared" si="26"/>
        <v>0</v>
      </c>
      <c r="BB159" s="129"/>
      <c r="BC159" s="169"/>
      <c r="BD159" s="63" t="str">
        <f t="shared" si="27"/>
        <v>正确</v>
      </c>
    </row>
    <row r="160" s="1" customFormat="1" ht="33" customHeight="1" spans="1:56">
      <c r="A160" s="88">
        <f t="shared" si="19"/>
        <v>156</v>
      </c>
      <c r="B160" s="167"/>
      <c r="C160" s="168"/>
      <c r="D160" s="229"/>
      <c r="E160" s="167"/>
      <c r="F160" s="90">
        <f t="shared" si="20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21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22"/>
        <v>0</v>
      </c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23"/>
        <v>0</v>
      </c>
      <c r="AT160" s="79">
        <f t="shared" si="24"/>
        <v>0</v>
      </c>
      <c r="AU160" s="79">
        <f t="shared" si="25"/>
        <v>0</v>
      </c>
      <c r="AV160" s="179"/>
      <c r="AW160" s="121"/>
      <c r="AX160" s="121"/>
      <c r="AY160" s="122"/>
      <c r="AZ160" s="122"/>
      <c r="BA160" s="79">
        <f t="shared" si="26"/>
        <v>0</v>
      </c>
      <c r="BB160" s="129"/>
      <c r="BC160" s="169"/>
      <c r="BD160" s="63" t="str">
        <f t="shared" si="27"/>
        <v>正确</v>
      </c>
    </row>
    <row r="161" s="1" customFormat="1" ht="33" customHeight="1" spans="1:56">
      <c r="A161" s="88">
        <f t="shared" si="19"/>
        <v>157</v>
      </c>
      <c r="B161" s="167"/>
      <c r="C161" s="168"/>
      <c r="D161" s="229"/>
      <c r="E161" s="167"/>
      <c r="F161" s="90">
        <f t="shared" si="20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21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22"/>
        <v>0</v>
      </c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23"/>
        <v>0</v>
      </c>
      <c r="AT161" s="79">
        <f t="shared" si="24"/>
        <v>0</v>
      </c>
      <c r="AU161" s="79">
        <f t="shared" si="25"/>
        <v>0</v>
      </c>
      <c r="AV161" s="179"/>
      <c r="AW161" s="121"/>
      <c r="AX161" s="121"/>
      <c r="AY161" s="122"/>
      <c r="AZ161" s="122"/>
      <c r="BA161" s="79">
        <f t="shared" si="26"/>
        <v>0</v>
      </c>
      <c r="BB161" s="129"/>
      <c r="BC161" s="169"/>
      <c r="BD161" s="63" t="str">
        <f t="shared" si="27"/>
        <v>正确</v>
      </c>
    </row>
    <row r="162" s="1" customFormat="1" ht="33" customHeight="1" spans="1:56">
      <c r="A162" s="88">
        <f t="shared" si="19"/>
        <v>158</v>
      </c>
      <c r="B162" s="167"/>
      <c r="C162" s="168"/>
      <c r="D162" s="229"/>
      <c r="E162" s="167"/>
      <c r="F162" s="90">
        <f t="shared" si="20"/>
        <v>31</v>
      </c>
      <c r="G162" s="17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75">
        <f t="shared" si="21"/>
        <v>0</v>
      </c>
      <c r="T162" s="171"/>
      <c r="U162" s="172"/>
      <c r="V162" s="173"/>
      <c r="W162" s="174"/>
      <c r="X162" s="174"/>
      <c r="Y162" s="174"/>
      <c r="Z162" s="174"/>
      <c r="AA162" s="174"/>
      <c r="AB162" s="163"/>
      <c r="AC162" s="79">
        <f t="shared" si="22"/>
        <v>0</v>
      </c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82">
        <f t="shared" si="23"/>
        <v>0</v>
      </c>
      <c r="AT162" s="79">
        <f t="shared" si="24"/>
        <v>0</v>
      </c>
      <c r="AU162" s="79">
        <f t="shared" si="25"/>
        <v>0</v>
      </c>
      <c r="AV162" s="179"/>
      <c r="AW162" s="121"/>
      <c r="AX162" s="121"/>
      <c r="AY162" s="122"/>
      <c r="AZ162" s="122"/>
      <c r="BA162" s="79">
        <f t="shared" si="26"/>
        <v>0</v>
      </c>
      <c r="BB162" s="129"/>
      <c r="BC162" s="169"/>
      <c r="BD162" s="63" t="str">
        <f t="shared" si="27"/>
        <v>正确</v>
      </c>
    </row>
    <row r="163" s="1" customFormat="1" ht="33" customHeight="1" spans="1:56">
      <c r="A163" s="88">
        <f t="shared" si="19"/>
        <v>159</v>
      </c>
      <c r="B163" s="167"/>
      <c r="C163" s="168"/>
      <c r="D163" s="229"/>
      <c r="E163" s="167"/>
      <c r="F163" s="90">
        <f t="shared" si="20"/>
        <v>31</v>
      </c>
      <c r="G163" s="17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75">
        <f t="shared" si="21"/>
        <v>0</v>
      </c>
      <c r="T163" s="171"/>
      <c r="U163" s="172"/>
      <c r="V163" s="173"/>
      <c r="W163" s="174"/>
      <c r="X163" s="174"/>
      <c r="Y163" s="174"/>
      <c r="Z163" s="174"/>
      <c r="AA163" s="174"/>
      <c r="AB163" s="163"/>
      <c r="AC163" s="79">
        <f t="shared" si="22"/>
        <v>0</v>
      </c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82">
        <f t="shared" si="23"/>
        <v>0</v>
      </c>
      <c r="AT163" s="79">
        <f t="shared" si="24"/>
        <v>0</v>
      </c>
      <c r="AU163" s="79">
        <f t="shared" si="25"/>
        <v>0</v>
      </c>
      <c r="AV163" s="179"/>
      <c r="AW163" s="121"/>
      <c r="AX163" s="121"/>
      <c r="AY163" s="122"/>
      <c r="AZ163" s="122"/>
      <c r="BA163" s="79">
        <f t="shared" si="26"/>
        <v>0</v>
      </c>
      <c r="BB163" s="129"/>
      <c r="BC163" s="169"/>
      <c r="BD163" s="63" t="str">
        <f t="shared" si="27"/>
        <v>正确</v>
      </c>
    </row>
    <row r="164" s="1" customFormat="1" ht="33" customHeight="1" spans="1:56">
      <c r="A164" s="88">
        <f t="shared" si="19"/>
        <v>160</v>
      </c>
      <c r="B164" s="167"/>
      <c r="C164" s="168"/>
      <c r="D164" s="229"/>
      <c r="E164" s="167"/>
      <c r="F164" s="90">
        <f t="shared" si="20"/>
        <v>31</v>
      </c>
      <c r="G164" s="17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75">
        <f t="shared" si="21"/>
        <v>0</v>
      </c>
      <c r="T164" s="171"/>
      <c r="U164" s="172"/>
      <c r="V164" s="173"/>
      <c r="W164" s="174"/>
      <c r="X164" s="174"/>
      <c r="Y164" s="174"/>
      <c r="Z164" s="174"/>
      <c r="AA164" s="174"/>
      <c r="AB164" s="163"/>
      <c r="AC164" s="79">
        <f t="shared" si="22"/>
        <v>0</v>
      </c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82">
        <f t="shared" si="23"/>
        <v>0</v>
      </c>
      <c r="AT164" s="79">
        <f t="shared" si="24"/>
        <v>0</v>
      </c>
      <c r="AU164" s="79">
        <f t="shared" si="25"/>
        <v>0</v>
      </c>
      <c r="AV164" s="179"/>
      <c r="AW164" s="121"/>
      <c r="AX164" s="121"/>
      <c r="AY164" s="122"/>
      <c r="AZ164" s="122"/>
      <c r="BA164" s="79">
        <f t="shared" si="26"/>
        <v>0</v>
      </c>
      <c r="BB164" s="129"/>
      <c r="BC164" s="169"/>
      <c r="BD164" s="63" t="str">
        <f t="shared" si="27"/>
        <v>正确</v>
      </c>
    </row>
  </sheetData>
  <sheetProtection algorithmName="SHA-512" hashValue="p2VvRqWvR7Z4LU1QR/JlBpVOcZ7r5iKJTT7df5kr/7JGdN67OyLdr7Fq106yIylJ7SGjTvro+tEn2cwV/l1W9g==" saltValue="8fsa2MXGBe32bpugoZ9PtQ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D160"/>
  <sheetViews>
    <sheetView zoomScale="70" zoomScaleNormal="70" workbookViewId="0">
      <pane xSplit="7" ySplit="4" topLeftCell="AM43" activePane="bottomRight" state="frozen"/>
      <selection/>
      <selection pane="topRight"/>
      <selection pane="bottomLeft"/>
      <selection pane="bottomRight" activeCell="BA6" sqref="BA6:BA60"/>
    </sheetView>
  </sheetViews>
  <sheetFormatPr defaultColWidth="12" defaultRowHeight="16.5"/>
  <cols>
    <col min="1" max="1" width="8.5" style="259" customWidth="1"/>
    <col min="2" max="2" width="16.5" style="1" customWidth="1"/>
    <col min="3" max="3" width="11.5" style="1" customWidth="1"/>
    <col min="4" max="4" width="11.1333333333333" style="200" customWidth="1"/>
    <col min="5" max="5" width="9.88333333333333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8" customWidth="1"/>
    <col min="21" max="21" width="13.5" style="9" customWidth="1"/>
    <col min="22" max="28" width="10.1333333333333" style="1" customWidth="1"/>
    <col min="29" max="29" width="10.1333333333333" style="26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3" style="1" customWidth="1"/>
    <col min="57" max="62" width="12.7583333333333" style="13" customWidth="1"/>
    <col min="63" max="16382" width="12.7583333333333" style="13" hidden="1" customWidth="1"/>
  </cols>
  <sheetData>
    <row r="1" s="1" customFormat="1" ht="38" customHeight="1" spans="1:56">
      <c r="A1" s="261" t="s">
        <v>504</v>
      </c>
      <c r="B1" s="262"/>
      <c r="C1" s="262"/>
      <c r="D1" s="262"/>
      <c r="E1" s="262"/>
      <c r="F1" s="263"/>
      <c r="G1" s="263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4"/>
      <c r="U1" s="265"/>
      <c r="V1" s="262"/>
      <c r="W1" s="262"/>
      <c r="X1" s="262"/>
      <c r="Y1" s="262"/>
      <c r="Z1" s="262"/>
      <c r="AA1" s="262"/>
      <c r="AB1" s="262"/>
      <c r="AC1" s="266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  <c r="AS1" s="262"/>
      <c r="AT1" s="262"/>
      <c r="AU1" s="262"/>
      <c r="AV1" s="262"/>
      <c r="AW1" s="262"/>
      <c r="AX1" s="262"/>
      <c r="AY1" s="262"/>
      <c r="AZ1" s="262"/>
      <c r="BA1" s="262"/>
      <c r="BB1" s="267"/>
      <c r="BC1" s="268"/>
      <c r="BD1" s="262"/>
    </row>
    <row r="2" s="2" customFormat="1" ht="33" customHeight="1" spans="1:56">
      <c r="A2" s="269" t="s">
        <v>1</v>
      </c>
      <c r="B2" s="270" t="s">
        <v>2</v>
      </c>
      <c r="C2" s="271">
        <v>46022</v>
      </c>
      <c r="D2" s="272" t="s">
        <v>3</v>
      </c>
      <c r="E2" s="273">
        <v>31</v>
      </c>
      <c r="F2" s="269" t="s">
        <v>1</v>
      </c>
      <c r="G2" s="272" t="s">
        <v>4</v>
      </c>
      <c r="H2" s="272" t="s">
        <v>4</v>
      </c>
      <c r="I2" s="272" t="s">
        <v>4</v>
      </c>
      <c r="J2" s="272" t="s">
        <v>4</v>
      </c>
      <c r="K2" s="272" t="s">
        <v>4</v>
      </c>
      <c r="L2" s="272" t="s">
        <v>4</v>
      </c>
      <c r="M2" s="272" t="s">
        <v>4</v>
      </c>
      <c r="N2" s="272" t="s">
        <v>4</v>
      </c>
      <c r="O2" s="272" t="s">
        <v>4</v>
      </c>
      <c r="P2" s="272" t="s">
        <v>4</v>
      </c>
      <c r="Q2" s="272" t="s">
        <v>4</v>
      </c>
      <c r="R2" s="272" t="s">
        <v>4</v>
      </c>
      <c r="S2" s="269" t="s">
        <v>1</v>
      </c>
      <c r="T2" s="272" t="s">
        <v>5</v>
      </c>
      <c r="U2" s="274" t="s">
        <v>6</v>
      </c>
      <c r="V2" s="272" t="s">
        <v>7</v>
      </c>
      <c r="W2" s="272" t="s">
        <v>7</v>
      </c>
      <c r="X2" s="272" t="s">
        <v>7</v>
      </c>
      <c r="Y2" s="272" t="s">
        <v>7</v>
      </c>
      <c r="Z2" s="272" t="s">
        <v>7</v>
      </c>
      <c r="AA2" s="272" t="s">
        <v>7</v>
      </c>
      <c r="AB2" s="272" t="s">
        <v>7</v>
      </c>
      <c r="AC2" s="269" t="s">
        <v>8</v>
      </c>
      <c r="AD2" s="272" t="s">
        <v>7</v>
      </c>
      <c r="AE2" s="272" t="s">
        <v>7</v>
      </c>
      <c r="AF2" s="272" t="s">
        <v>7</v>
      </c>
      <c r="AG2" s="272" t="s">
        <v>7</v>
      </c>
      <c r="AH2" s="272" t="s">
        <v>7</v>
      </c>
      <c r="AI2" s="272" t="s">
        <v>7</v>
      </c>
      <c r="AJ2" s="272" t="s">
        <v>7</v>
      </c>
      <c r="AK2" s="272" t="s">
        <v>7</v>
      </c>
      <c r="AL2" s="272" t="s">
        <v>7</v>
      </c>
      <c r="AM2" s="272" t="s">
        <v>7</v>
      </c>
      <c r="AN2" s="272" t="s">
        <v>7</v>
      </c>
      <c r="AO2" s="272" t="s">
        <v>7</v>
      </c>
      <c r="AP2" s="272" t="s">
        <v>7</v>
      </c>
      <c r="AQ2" s="272" t="s">
        <v>9</v>
      </c>
      <c r="AR2" s="272" t="s">
        <v>9</v>
      </c>
      <c r="AS2" s="269" t="s">
        <v>10</v>
      </c>
      <c r="AT2" s="269" t="s">
        <v>10</v>
      </c>
      <c r="AU2" s="269" t="s">
        <v>11</v>
      </c>
      <c r="AV2" s="272" t="s">
        <v>12</v>
      </c>
      <c r="AW2" s="272" t="s">
        <v>12</v>
      </c>
      <c r="AX2" s="272" t="s">
        <v>12</v>
      </c>
      <c r="AY2" s="272" t="s">
        <v>13</v>
      </c>
      <c r="AZ2" s="272" t="s">
        <v>13</v>
      </c>
      <c r="BA2" s="269" t="s">
        <v>14</v>
      </c>
      <c r="BB2" s="272"/>
      <c r="BC2" s="275"/>
      <c r="BD2" s="269" t="s">
        <v>15</v>
      </c>
    </row>
    <row r="3" s="257" customFormat="1" ht="62" customHeight="1" spans="1:56">
      <c r="A3" s="276" t="s">
        <v>16</v>
      </c>
      <c r="B3" s="277" t="s">
        <v>17</v>
      </c>
      <c r="C3" s="277" t="s">
        <v>18</v>
      </c>
      <c r="D3" s="278" t="s">
        <v>19</v>
      </c>
      <c r="E3" s="277" t="s">
        <v>20</v>
      </c>
      <c r="F3" s="279" t="s">
        <v>21</v>
      </c>
      <c r="G3" s="280" t="s">
        <v>22</v>
      </c>
      <c r="H3" s="281" t="s">
        <v>23</v>
      </c>
      <c r="I3" s="280" t="s">
        <v>24</v>
      </c>
      <c r="J3" s="282" t="s">
        <v>25</v>
      </c>
      <c r="K3" s="280" t="s">
        <v>26</v>
      </c>
      <c r="L3" s="280" t="s">
        <v>27</v>
      </c>
      <c r="M3" s="280" t="s">
        <v>28</v>
      </c>
      <c r="N3" s="280" t="s">
        <v>29</v>
      </c>
      <c r="O3" s="280" t="s">
        <v>30</v>
      </c>
      <c r="P3" s="280" t="s">
        <v>31</v>
      </c>
      <c r="Q3" s="280" t="s">
        <v>32</v>
      </c>
      <c r="R3" s="280" t="s">
        <v>33</v>
      </c>
      <c r="S3" s="283" t="s">
        <v>34</v>
      </c>
      <c r="T3" s="284"/>
      <c r="U3" s="285" t="s">
        <v>35</v>
      </c>
      <c r="V3" s="286" t="s">
        <v>36</v>
      </c>
      <c r="W3" s="286" t="s">
        <v>37</v>
      </c>
      <c r="X3" s="286" t="s">
        <v>38</v>
      </c>
      <c r="Y3" s="286" t="s">
        <v>39</v>
      </c>
      <c r="Z3" s="286" t="s">
        <v>40</v>
      </c>
      <c r="AA3" s="286" t="s">
        <v>41</v>
      </c>
      <c r="AB3" s="286" t="s">
        <v>42</v>
      </c>
      <c r="AC3" s="287" t="s">
        <v>43</v>
      </c>
      <c r="AD3" s="288" t="s">
        <v>44</v>
      </c>
      <c r="AE3" s="288" t="s">
        <v>45</v>
      </c>
      <c r="AF3" s="288" t="s">
        <v>46</v>
      </c>
      <c r="AG3" s="288" t="s">
        <v>47</v>
      </c>
      <c r="AH3" s="288" t="s">
        <v>48</v>
      </c>
      <c r="AI3" s="288" t="s">
        <v>49</v>
      </c>
      <c r="AJ3" s="288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290" t="s">
        <v>57</v>
      </c>
      <c r="AR3" s="290" t="s">
        <v>58</v>
      </c>
      <c r="AS3" s="291" t="s">
        <v>59</v>
      </c>
      <c r="AT3" s="291" t="s">
        <v>60</v>
      </c>
      <c r="AU3" s="292" t="s">
        <v>61</v>
      </c>
      <c r="AV3" s="293" t="s">
        <v>62</v>
      </c>
      <c r="AW3" s="293" t="s">
        <v>63</v>
      </c>
      <c r="AX3" s="293" t="s">
        <v>64</v>
      </c>
      <c r="AY3" s="294" t="s">
        <v>65</v>
      </c>
      <c r="AZ3" s="294" t="s">
        <v>66</v>
      </c>
      <c r="BA3" s="292" t="s">
        <v>67</v>
      </c>
      <c r="BB3" s="295" t="s">
        <v>68</v>
      </c>
      <c r="BC3" s="295" t="s">
        <v>69</v>
      </c>
      <c r="BD3" s="292" t="s">
        <v>70</v>
      </c>
    </row>
    <row r="4" s="258" customFormat="1" ht="33" customHeight="1" spans="1:56">
      <c r="A4" s="296" t="s">
        <v>71</v>
      </c>
      <c r="B4" s="296"/>
      <c r="C4" s="296"/>
      <c r="D4" s="296"/>
      <c r="E4" s="296"/>
      <c r="F4" s="297"/>
      <c r="G4" s="298"/>
      <c r="H4" s="299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1"/>
      <c r="U4" s="302"/>
      <c r="V4" s="303">
        <f t="shared" ref="V4:BA4" si="0">SUBTOTAL(9,V5:V160)</f>
        <v>69180.6451612903</v>
      </c>
      <c r="W4" s="303">
        <f t="shared" si="0"/>
        <v>5800</v>
      </c>
      <c r="X4" s="303">
        <f t="shared" si="0"/>
        <v>7700</v>
      </c>
      <c r="Y4" s="303">
        <f t="shared" si="0"/>
        <v>7800</v>
      </c>
      <c r="Z4" s="303">
        <f t="shared" si="0"/>
        <v>19000</v>
      </c>
      <c r="AA4" s="303">
        <f t="shared" si="0"/>
        <v>4100</v>
      </c>
      <c r="AB4" s="303">
        <f t="shared" si="0"/>
        <v>39000</v>
      </c>
      <c r="AC4" s="303">
        <f t="shared" si="0"/>
        <v>0</v>
      </c>
      <c r="AD4" s="303">
        <f t="shared" si="0"/>
        <v>0</v>
      </c>
      <c r="AE4" s="303">
        <f t="shared" si="0"/>
        <v>0</v>
      </c>
      <c r="AF4" s="303">
        <f t="shared" si="0"/>
        <v>0</v>
      </c>
      <c r="AG4" s="303">
        <f t="shared" si="0"/>
        <v>0</v>
      </c>
      <c r="AH4" s="303">
        <f t="shared" si="0"/>
        <v>0</v>
      </c>
      <c r="AI4" s="303">
        <f t="shared" si="0"/>
        <v>1192.2688172043</v>
      </c>
      <c r="AJ4" s="303">
        <f t="shared" si="0"/>
        <v>500</v>
      </c>
      <c r="AK4" s="303">
        <f t="shared" si="0"/>
        <v>0</v>
      </c>
      <c r="AL4" s="303">
        <f t="shared" si="0"/>
        <v>0</v>
      </c>
      <c r="AM4" s="303">
        <f t="shared" si="0"/>
        <v>0</v>
      </c>
      <c r="AN4" s="303">
        <f t="shared" si="0"/>
        <v>0</v>
      </c>
      <c r="AO4" s="303">
        <f t="shared" si="0"/>
        <v>0</v>
      </c>
      <c r="AP4" s="303">
        <f t="shared" si="0"/>
        <v>0</v>
      </c>
      <c r="AQ4" s="303">
        <f t="shared" si="0"/>
        <v>0</v>
      </c>
      <c r="AR4" s="303">
        <f t="shared" si="0"/>
        <v>0</v>
      </c>
      <c r="AS4" s="303">
        <f t="shared" si="0"/>
        <v>144</v>
      </c>
      <c r="AT4" s="303">
        <f t="shared" si="0"/>
        <v>4590.32258064516</v>
      </c>
      <c r="AU4" s="303">
        <f t="shared" si="0"/>
        <v>149538.59</v>
      </c>
      <c r="AV4" s="303">
        <f t="shared" si="0"/>
        <v>557.6</v>
      </c>
      <c r="AW4" s="303">
        <f t="shared" si="0"/>
        <v>0</v>
      </c>
      <c r="AX4" s="303">
        <f t="shared" si="0"/>
        <v>0</v>
      </c>
      <c r="AY4" s="303">
        <f t="shared" si="0"/>
        <v>0</v>
      </c>
      <c r="AZ4" s="303">
        <f t="shared" si="0"/>
        <v>0</v>
      </c>
      <c r="BA4" s="303">
        <f t="shared" si="0"/>
        <v>148980.99</v>
      </c>
      <c r="BB4" s="303"/>
      <c r="BC4" s="304"/>
      <c r="BD4" s="303"/>
    </row>
    <row r="5" s="1" customFormat="1" ht="47" customHeight="1" spans="1:56">
      <c r="A5" s="305">
        <f>ROW()-4</f>
        <v>1</v>
      </c>
      <c r="B5" s="306" t="s">
        <v>505</v>
      </c>
      <c r="C5" s="307" t="s">
        <v>169</v>
      </c>
      <c r="D5" s="308">
        <v>45705</v>
      </c>
      <c r="E5" s="309" t="s">
        <v>78</v>
      </c>
      <c r="F5" s="310">
        <f>IF($C$2-D5+1&lt;$E$2,$C$2-D5+1,$E$2)</f>
        <v>31</v>
      </c>
      <c r="G5" s="311" t="s">
        <v>79</v>
      </c>
      <c r="H5" s="312"/>
      <c r="I5" s="312"/>
      <c r="J5" s="312"/>
      <c r="K5" s="312"/>
      <c r="L5" s="312"/>
      <c r="M5" s="312"/>
      <c r="N5" s="312"/>
      <c r="O5" s="312"/>
      <c r="P5" s="312">
        <v>1</v>
      </c>
      <c r="Q5" s="312">
        <v>1</v>
      </c>
      <c r="R5" s="312">
        <v>1</v>
      </c>
      <c r="S5" s="313">
        <f>P5+Q5-R5</f>
        <v>1</v>
      </c>
      <c r="T5" s="314" t="s">
        <v>506</v>
      </c>
      <c r="U5" s="172" t="s">
        <v>136</v>
      </c>
      <c r="V5" s="315">
        <v>1400</v>
      </c>
      <c r="W5" s="315">
        <v>200</v>
      </c>
      <c r="X5" s="315">
        <v>200</v>
      </c>
      <c r="Y5" s="315">
        <v>100</v>
      </c>
      <c r="Z5" s="315">
        <v>500</v>
      </c>
      <c r="AA5" s="315">
        <v>100</v>
      </c>
      <c r="AB5" s="315">
        <v>1000</v>
      </c>
      <c r="AC5" s="316">
        <f>IF(G5="是",30,0)</f>
        <v>0</v>
      </c>
      <c r="AD5" s="317"/>
      <c r="AE5" s="317"/>
      <c r="AF5" s="317"/>
      <c r="AG5" s="317"/>
      <c r="AH5" s="317"/>
      <c r="AI5" s="317">
        <v>27</v>
      </c>
      <c r="AJ5" s="317">
        <v>500</v>
      </c>
      <c r="AK5" s="317"/>
      <c r="AL5" s="317"/>
      <c r="AM5" s="317"/>
      <c r="AN5" s="317"/>
      <c r="AO5" s="317"/>
      <c r="AP5" s="317"/>
      <c r="AQ5" s="317"/>
      <c r="AR5" s="317"/>
      <c r="AS5" s="318">
        <f>IFERROR(U5/$E$2*2*H5+I5*2,0)</f>
        <v>0</v>
      </c>
      <c r="AT5" s="316">
        <f>IFERROR(U5/$E$2*(J5+K5*0.2+L5+M5*0.5),0)</f>
        <v>0</v>
      </c>
      <c r="AU5" s="316">
        <f>ROUND(SUM(V5:AP5)-SUM(AQ5:AT5),2)</f>
        <v>4027</v>
      </c>
      <c r="AV5" s="319">
        <v>557.6</v>
      </c>
      <c r="AW5" s="320"/>
      <c r="AX5" s="320"/>
      <c r="AY5" s="320"/>
      <c r="AZ5" s="320"/>
      <c r="BA5" s="316">
        <f>ROUND(AU5-SUM(AV5:AZ5),2)</f>
        <v>3469.4</v>
      </c>
      <c r="BB5" s="321"/>
      <c r="BC5" s="322" t="s">
        <v>210</v>
      </c>
      <c r="BD5" s="303" t="str">
        <f>IF(U5-SUM(V5:AB5)=0,"正确","错误")</f>
        <v>正确</v>
      </c>
    </row>
    <row r="6" s="1" customFormat="1" ht="47" customHeight="1" spans="1:56">
      <c r="A6" s="305">
        <f>ROW()-4</f>
        <v>2</v>
      </c>
      <c r="B6" s="323" t="s">
        <v>507</v>
      </c>
      <c r="C6" s="324" t="s">
        <v>130</v>
      </c>
      <c r="D6" s="325">
        <v>45748</v>
      </c>
      <c r="E6" s="323" t="s">
        <v>78</v>
      </c>
      <c r="F6" s="310">
        <f>IF($C$2-D6+1&lt;$E$2,$C$2-D6+1,$E$2)</f>
        <v>31</v>
      </c>
      <c r="G6" s="311" t="s">
        <v>79</v>
      </c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3">
        <f>P6+Q6-R6</f>
        <v>0</v>
      </c>
      <c r="T6" s="314"/>
      <c r="U6" s="326" t="s">
        <v>362</v>
      </c>
      <c r="V6" s="315">
        <v>1400</v>
      </c>
      <c r="W6" s="315">
        <v>200</v>
      </c>
      <c r="X6" s="315">
        <v>200</v>
      </c>
      <c r="Y6" s="315">
        <v>200</v>
      </c>
      <c r="Z6" s="315">
        <v>500</v>
      </c>
      <c r="AA6" s="315">
        <v>100</v>
      </c>
      <c r="AB6" s="315">
        <v>1000</v>
      </c>
      <c r="AC6" s="316">
        <f>IF(G6="是",30,0)</f>
        <v>0</v>
      </c>
      <c r="AD6" s="317"/>
      <c r="AE6" s="317"/>
      <c r="AF6" s="317"/>
      <c r="AG6" s="317"/>
      <c r="AH6" s="317"/>
      <c r="AI6" s="317"/>
      <c r="AJ6" s="317"/>
      <c r="AK6" s="317"/>
      <c r="AL6" s="317"/>
      <c r="AM6" s="317"/>
      <c r="AN6" s="317"/>
      <c r="AO6" s="317"/>
      <c r="AP6" s="317"/>
      <c r="AQ6" s="317"/>
      <c r="AR6" s="317"/>
      <c r="AS6" s="318">
        <f>IFERROR(U6/$E$2*2*H6+I6*2,0)</f>
        <v>0</v>
      </c>
      <c r="AT6" s="316">
        <f>IFERROR(U6/$E$2*(J6+K6*0.2+L6+M6*0.5),0)</f>
        <v>0</v>
      </c>
      <c r="AU6" s="316">
        <f>ROUND(SUM(V6:AP6)-SUM(AQ6:AT6),2)</f>
        <v>3600</v>
      </c>
      <c r="AV6" s="319"/>
      <c r="AW6" s="320"/>
      <c r="AX6" s="320"/>
      <c r="AY6" s="320"/>
      <c r="AZ6" s="320"/>
      <c r="BA6" s="316">
        <f>ROUND(AU6-SUM(AV6:AZ6),2)</f>
        <v>3600</v>
      </c>
      <c r="BB6" s="321"/>
      <c r="BC6" s="322"/>
      <c r="BD6" s="303" t="str">
        <f>IF(U6-SUM(V6:AB6)=0,"正确","错误")</f>
        <v>正确</v>
      </c>
    </row>
    <row r="7" s="1" customFormat="1" ht="33" customHeight="1" spans="1:56">
      <c r="A7" s="305">
        <f t="shared" ref="A7:A69" si="1">ROW()-4</f>
        <v>3</v>
      </c>
      <c r="B7" s="323" t="s">
        <v>508</v>
      </c>
      <c r="C7" s="324" t="s">
        <v>509</v>
      </c>
      <c r="D7" s="325">
        <v>45850</v>
      </c>
      <c r="E7" s="323" t="s">
        <v>78</v>
      </c>
      <c r="F7" s="327">
        <f t="shared" ref="F7:F69" si="2">IF($C$2-D7+1&lt;$E$2,$C$2-D7+1,$E$2)</f>
        <v>31</v>
      </c>
      <c r="G7" s="311" t="s">
        <v>79</v>
      </c>
      <c r="H7" s="312"/>
      <c r="I7" s="312"/>
      <c r="J7" s="328"/>
      <c r="K7" s="312"/>
      <c r="L7" s="312"/>
      <c r="M7" s="312"/>
      <c r="N7" s="312"/>
      <c r="O7" s="329"/>
      <c r="P7" s="312"/>
      <c r="Q7" s="312"/>
      <c r="R7" s="312"/>
      <c r="S7" s="313">
        <f t="shared" ref="S7:S69" si="3">P7+Q7-R7</f>
        <v>0</v>
      </c>
      <c r="T7" s="330" t="s">
        <v>510</v>
      </c>
      <c r="U7" s="326" t="s">
        <v>294</v>
      </c>
      <c r="V7" s="315">
        <v>1700</v>
      </c>
      <c r="W7" s="315">
        <v>200</v>
      </c>
      <c r="X7" s="315">
        <v>100</v>
      </c>
      <c r="Y7" s="315">
        <v>200</v>
      </c>
      <c r="Z7" s="315">
        <v>500</v>
      </c>
      <c r="AA7" s="315">
        <v>200</v>
      </c>
      <c r="AB7" s="315">
        <v>1000</v>
      </c>
      <c r="AC7" s="316">
        <f t="shared" ref="AC7:AC69" si="4">IF(G7="是",30,0)</f>
        <v>0</v>
      </c>
      <c r="AD7" s="317"/>
      <c r="AE7" s="317"/>
      <c r="AF7" s="317"/>
      <c r="AG7" s="317"/>
      <c r="AH7" s="317"/>
      <c r="AI7" s="317">
        <v>100</v>
      </c>
      <c r="AJ7" s="317"/>
      <c r="AK7" s="317"/>
      <c r="AL7" s="317"/>
      <c r="AM7" s="317"/>
      <c r="AN7" s="317"/>
      <c r="AO7" s="317"/>
      <c r="AP7" s="317"/>
      <c r="AQ7" s="317"/>
      <c r="AR7" s="317"/>
      <c r="AS7" s="318">
        <f t="shared" ref="AS7:AS69" si="5">IFERROR(U7/$E$2*2*H7+I7*2,0)</f>
        <v>0</v>
      </c>
      <c r="AT7" s="316">
        <f t="shared" ref="AT7:AT69" si="6">IFERROR(U7/$E$2*(J7+K7*0.2+L7+M7*0.5),0)</f>
        <v>0</v>
      </c>
      <c r="AU7" s="316">
        <f t="shared" ref="AU7:AU69" si="7">ROUND(SUM(V7:AP7)-SUM(AQ7:AT7),2)</f>
        <v>4000</v>
      </c>
      <c r="AV7" s="319"/>
      <c r="AW7" s="320"/>
      <c r="AX7" s="320"/>
      <c r="AY7" s="320"/>
      <c r="AZ7" s="320"/>
      <c r="BA7" s="316">
        <f t="shared" ref="BA7:BA69" si="8">ROUND(AU7-SUM(AV7:AZ7),2)</f>
        <v>4000</v>
      </c>
      <c r="BB7" s="321"/>
      <c r="BC7" s="322" t="s">
        <v>511</v>
      </c>
      <c r="BD7" s="303" t="str">
        <f t="shared" ref="BD7:BD69" si="9">IF(U7-SUM(V7:AB7)=0,"正确","错误")</f>
        <v>正确</v>
      </c>
    </row>
    <row r="8" s="1" customFormat="1" ht="33" customHeight="1" spans="1:56">
      <c r="A8" s="305">
        <f t="shared" si="1"/>
        <v>4</v>
      </c>
      <c r="B8" s="323" t="s">
        <v>512</v>
      </c>
      <c r="C8" s="324" t="s">
        <v>453</v>
      </c>
      <c r="D8" s="325">
        <v>45748</v>
      </c>
      <c r="E8" s="323" t="s">
        <v>78</v>
      </c>
      <c r="F8" s="327">
        <f t="shared" si="2"/>
        <v>31</v>
      </c>
      <c r="G8" s="311" t="s">
        <v>79</v>
      </c>
      <c r="H8" s="312"/>
      <c r="I8" s="312">
        <v>11</v>
      </c>
      <c r="J8" s="312"/>
      <c r="K8" s="257"/>
      <c r="L8" s="312"/>
      <c r="M8" s="312"/>
      <c r="N8" s="312"/>
      <c r="O8" s="331"/>
      <c r="P8" s="312"/>
      <c r="Q8" s="312"/>
      <c r="R8" s="312"/>
      <c r="S8" s="313">
        <f t="shared" si="3"/>
        <v>0</v>
      </c>
      <c r="T8" s="314" t="s">
        <v>513</v>
      </c>
      <c r="U8" s="326" t="s">
        <v>176</v>
      </c>
      <c r="V8" s="332">
        <v>2200</v>
      </c>
      <c r="W8" s="333">
        <v>500</v>
      </c>
      <c r="X8" s="333">
        <v>200</v>
      </c>
      <c r="Y8" s="333">
        <v>200</v>
      </c>
      <c r="Z8" s="333">
        <v>500</v>
      </c>
      <c r="AA8" s="333">
        <v>100</v>
      </c>
      <c r="AB8" s="334">
        <v>1000</v>
      </c>
      <c r="AC8" s="316">
        <f t="shared" si="4"/>
        <v>0</v>
      </c>
      <c r="AD8" s="317"/>
      <c r="AE8" s="317"/>
      <c r="AF8" s="317"/>
      <c r="AG8" s="317"/>
      <c r="AH8" s="317"/>
      <c r="AI8" s="317"/>
      <c r="AJ8" s="317"/>
      <c r="AK8" s="317"/>
      <c r="AL8" s="317"/>
      <c r="AM8" s="317"/>
      <c r="AN8" s="317"/>
      <c r="AO8" s="317"/>
      <c r="AP8" s="317"/>
      <c r="AQ8" s="317"/>
      <c r="AR8" s="317"/>
      <c r="AS8" s="318">
        <f t="shared" si="5"/>
        <v>22</v>
      </c>
      <c r="AT8" s="316">
        <f t="shared" si="6"/>
        <v>0</v>
      </c>
      <c r="AU8" s="316">
        <f t="shared" si="7"/>
        <v>4678</v>
      </c>
      <c r="AV8" s="319"/>
      <c r="AW8" s="320"/>
      <c r="AX8" s="320"/>
      <c r="AY8" s="320"/>
      <c r="AZ8" s="320"/>
      <c r="BA8" s="316">
        <f t="shared" si="8"/>
        <v>4678</v>
      </c>
      <c r="BB8" s="321"/>
      <c r="BC8" s="322"/>
      <c r="BD8" s="303" t="str">
        <f t="shared" si="9"/>
        <v>正确</v>
      </c>
    </row>
    <row r="9" s="1" customFormat="1" ht="33" customHeight="1" spans="1:56">
      <c r="A9" s="305">
        <f t="shared" si="1"/>
        <v>5</v>
      </c>
      <c r="B9" s="323" t="s">
        <v>514</v>
      </c>
      <c r="C9" s="324" t="s">
        <v>130</v>
      </c>
      <c r="D9" s="325">
        <v>45748</v>
      </c>
      <c r="E9" s="323" t="s">
        <v>78</v>
      </c>
      <c r="F9" s="327">
        <f t="shared" si="2"/>
        <v>31</v>
      </c>
      <c r="G9" s="311" t="s">
        <v>79</v>
      </c>
      <c r="H9" s="312"/>
      <c r="I9" s="312"/>
      <c r="J9" s="328"/>
      <c r="K9" s="312"/>
      <c r="L9" s="312"/>
      <c r="M9" s="312"/>
      <c r="N9" s="312"/>
      <c r="O9" s="335"/>
      <c r="P9" s="312">
        <v>4</v>
      </c>
      <c r="Q9" s="312"/>
      <c r="R9" s="312"/>
      <c r="S9" s="313">
        <f t="shared" si="3"/>
        <v>4</v>
      </c>
      <c r="T9" s="336"/>
      <c r="U9" s="326" t="s">
        <v>294</v>
      </c>
      <c r="V9" s="315">
        <v>1800</v>
      </c>
      <c r="W9" s="315">
        <v>100</v>
      </c>
      <c r="X9" s="315">
        <v>200</v>
      </c>
      <c r="Y9" s="315">
        <v>200</v>
      </c>
      <c r="Z9" s="315">
        <v>500</v>
      </c>
      <c r="AA9" s="315">
        <v>100</v>
      </c>
      <c r="AB9" s="315">
        <v>1000</v>
      </c>
      <c r="AC9" s="316">
        <f t="shared" si="4"/>
        <v>0</v>
      </c>
      <c r="AD9" s="317"/>
      <c r="AE9" s="317"/>
      <c r="AF9" s="317"/>
      <c r="AG9" s="317"/>
      <c r="AH9" s="317"/>
      <c r="AI9" s="317"/>
      <c r="AJ9" s="317"/>
      <c r="AK9" s="317"/>
      <c r="AL9" s="317"/>
      <c r="AM9" s="317"/>
      <c r="AN9" s="317"/>
      <c r="AO9" s="317"/>
      <c r="AP9" s="317"/>
      <c r="AQ9" s="317"/>
      <c r="AR9" s="317"/>
      <c r="AS9" s="318">
        <f t="shared" si="5"/>
        <v>0</v>
      </c>
      <c r="AT9" s="316">
        <f t="shared" si="6"/>
        <v>0</v>
      </c>
      <c r="AU9" s="316">
        <f t="shared" si="7"/>
        <v>3900</v>
      </c>
      <c r="AV9" s="319"/>
      <c r="AW9" s="320"/>
      <c r="AX9" s="320"/>
      <c r="AY9" s="320"/>
      <c r="AZ9" s="320"/>
      <c r="BA9" s="316">
        <f t="shared" si="8"/>
        <v>3900</v>
      </c>
      <c r="BB9" s="321"/>
      <c r="BC9" s="322"/>
      <c r="BD9" s="303" t="str">
        <f t="shared" si="9"/>
        <v>正确</v>
      </c>
    </row>
    <row r="10" s="1" customFormat="1" ht="33" customHeight="1" spans="1:56">
      <c r="A10" s="305">
        <f t="shared" si="1"/>
        <v>6</v>
      </c>
      <c r="B10" s="323" t="s">
        <v>515</v>
      </c>
      <c r="C10" s="324" t="s">
        <v>130</v>
      </c>
      <c r="D10" s="325">
        <v>45774</v>
      </c>
      <c r="E10" s="323" t="s">
        <v>78</v>
      </c>
      <c r="F10" s="327">
        <f t="shared" si="2"/>
        <v>31</v>
      </c>
      <c r="G10" s="311" t="s">
        <v>79</v>
      </c>
      <c r="H10" s="312"/>
      <c r="I10" s="312"/>
      <c r="J10" s="312"/>
      <c r="K10" s="312"/>
      <c r="L10" s="312"/>
      <c r="M10" s="312"/>
      <c r="N10" s="312"/>
      <c r="O10" s="312"/>
      <c r="P10" s="312">
        <v>2.5</v>
      </c>
      <c r="Q10" s="312"/>
      <c r="R10" s="312"/>
      <c r="S10" s="313">
        <f t="shared" si="3"/>
        <v>2.5</v>
      </c>
      <c r="T10" s="336"/>
      <c r="U10" s="326" t="s">
        <v>294</v>
      </c>
      <c r="V10" s="315">
        <v>1800</v>
      </c>
      <c r="W10" s="315">
        <v>100</v>
      </c>
      <c r="X10" s="315">
        <v>200</v>
      </c>
      <c r="Y10" s="315">
        <v>200</v>
      </c>
      <c r="Z10" s="315">
        <v>500</v>
      </c>
      <c r="AA10" s="315">
        <v>100</v>
      </c>
      <c r="AB10" s="315">
        <v>1000</v>
      </c>
      <c r="AC10" s="316">
        <f t="shared" si="4"/>
        <v>0</v>
      </c>
      <c r="AD10" s="317"/>
      <c r="AE10" s="317"/>
      <c r="AF10" s="317"/>
      <c r="AG10" s="317"/>
      <c r="AH10" s="317"/>
      <c r="AI10" s="317"/>
      <c r="AJ10" s="317"/>
      <c r="AK10" s="317"/>
      <c r="AL10" s="317"/>
      <c r="AM10" s="317"/>
      <c r="AN10" s="317"/>
      <c r="AO10" s="317"/>
      <c r="AP10" s="317"/>
      <c r="AQ10" s="317"/>
      <c r="AR10" s="317"/>
      <c r="AS10" s="318">
        <f t="shared" si="5"/>
        <v>0</v>
      </c>
      <c r="AT10" s="316">
        <f t="shared" si="6"/>
        <v>0</v>
      </c>
      <c r="AU10" s="316">
        <f t="shared" si="7"/>
        <v>3900</v>
      </c>
      <c r="AV10" s="319"/>
      <c r="AW10" s="320"/>
      <c r="AX10" s="320"/>
      <c r="AY10" s="320"/>
      <c r="AZ10" s="320"/>
      <c r="BA10" s="316">
        <f t="shared" si="8"/>
        <v>3900</v>
      </c>
      <c r="BB10" s="321"/>
      <c r="BC10" s="322"/>
      <c r="BD10" s="303" t="str">
        <f t="shared" si="9"/>
        <v>正确</v>
      </c>
    </row>
    <row r="11" s="1" customFormat="1" ht="33" customHeight="1" spans="1:56">
      <c r="A11" s="305">
        <f t="shared" si="1"/>
        <v>7</v>
      </c>
      <c r="B11" s="323" t="s">
        <v>516</v>
      </c>
      <c r="C11" s="324" t="s">
        <v>130</v>
      </c>
      <c r="D11" s="325">
        <v>45748</v>
      </c>
      <c r="E11" s="323" t="s">
        <v>78</v>
      </c>
      <c r="F11" s="327">
        <f t="shared" si="2"/>
        <v>31</v>
      </c>
      <c r="G11" s="311" t="s">
        <v>79</v>
      </c>
      <c r="H11" s="312"/>
      <c r="I11" s="312"/>
      <c r="J11" s="312"/>
      <c r="K11" s="312"/>
      <c r="L11" s="312"/>
      <c r="M11" s="312"/>
      <c r="N11" s="312"/>
      <c r="O11" s="312"/>
      <c r="P11" s="312">
        <v>2</v>
      </c>
      <c r="Q11" s="312"/>
      <c r="R11" s="312"/>
      <c r="S11" s="313">
        <f t="shared" si="3"/>
        <v>2</v>
      </c>
      <c r="T11" s="314"/>
      <c r="U11" s="326" t="s">
        <v>294</v>
      </c>
      <c r="V11" s="315">
        <v>1800</v>
      </c>
      <c r="W11" s="315">
        <v>100</v>
      </c>
      <c r="X11" s="315">
        <v>200</v>
      </c>
      <c r="Y11" s="315">
        <v>200</v>
      </c>
      <c r="Z11" s="315">
        <v>500</v>
      </c>
      <c r="AA11" s="315">
        <v>100</v>
      </c>
      <c r="AB11" s="315">
        <v>1000</v>
      </c>
      <c r="AC11" s="316">
        <f t="shared" si="4"/>
        <v>0</v>
      </c>
      <c r="AD11" s="317"/>
      <c r="AE11" s="317"/>
      <c r="AF11" s="317"/>
      <c r="AG11" s="317"/>
      <c r="AH11" s="317"/>
      <c r="AI11" s="317"/>
      <c r="AJ11" s="317"/>
      <c r="AK11" s="317"/>
      <c r="AL11" s="317"/>
      <c r="AM11" s="317"/>
      <c r="AN11" s="317"/>
      <c r="AO11" s="317"/>
      <c r="AP11" s="317"/>
      <c r="AQ11" s="317"/>
      <c r="AR11" s="317"/>
      <c r="AS11" s="318">
        <f t="shared" si="5"/>
        <v>0</v>
      </c>
      <c r="AT11" s="316">
        <f t="shared" si="6"/>
        <v>0</v>
      </c>
      <c r="AU11" s="316">
        <f t="shared" si="7"/>
        <v>3900</v>
      </c>
      <c r="AV11" s="319"/>
      <c r="AW11" s="320"/>
      <c r="AX11" s="320"/>
      <c r="AY11" s="320"/>
      <c r="AZ11" s="320"/>
      <c r="BA11" s="316">
        <f t="shared" si="8"/>
        <v>3900</v>
      </c>
      <c r="BB11" s="321"/>
      <c r="BC11" s="322"/>
      <c r="BD11" s="303" t="str">
        <f t="shared" si="9"/>
        <v>正确</v>
      </c>
    </row>
    <row r="12" s="1" customFormat="1" ht="33" customHeight="1" spans="1:56">
      <c r="A12" s="305">
        <f t="shared" si="1"/>
        <v>8</v>
      </c>
      <c r="B12" s="323" t="s">
        <v>517</v>
      </c>
      <c r="C12" s="324" t="s">
        <v>130</v>
      </c>
      <c r="D12" s="325">
        <v>45748</v>
      </c>
      <c r="E12" s="323" t="s">
        <v>78</v>
      </c>
      <c r="F12" s="327">
        <f t="shared" si="2"/>
        <v>31</v>
      </c>
      <c r="G12" s="311" t="s">
        <v>79</v>
      </c>
      <c r="H12" s="312"/>
      <c r="I12" s="312"/>
      <c r="J12" s="312"/>
      <c r="K12" s="312"/>
      <c r="L12" s="312"/>
      <c r="M12" s="312"/>
      <c r="N12" s="312"/>
      <c r="O12" s="312"/>
      <c r="P12" s="312">
        <v>3.5</v>
      </c>
      <c r="Q12" s="312"/>
      <c r="R12" s="312"/>
      <c r="S12" s="313">
        <f t="shared" si="3"/>
        <v>3.5</v>
      </c>
      <c r="T12" s="336" t="s">
        <v>518</v>
      </c>
      <c r="U12" s="326" t="s">
        <v>294</v>
      </c>
      <c r="V12" s="315">
        <v>1800</v>
      </c>
      <c r="W12" s="315">
        <v>100</v>
      </c>
      <c r="X12" s="315">
        <v>200</v>
      </c>
      <c r="Y12" s="315">
        <v>200</v>
      </c>
      <c r="Z12" s="315">
        <v>500</v>
      </c>
      <c r="AA12" s="315">
        <v>100</v>
      </c>
      <c r="AB12" s="315">
        <v>1000</v>
      </c>
      <c r="AC12" s="316">
        <f t="shared" si="4"/>
        <v>0</v>
      </c>
      <c r="AD12" s="317"/>
      <c r="AE12" s="317"/>
      <c r="AF12" s="317"/>
      <c r="AG12" s="317"/>
      <c r="AH12" s="317"/>
      <c r="AI12" s="317"/>
      <c r="AJ12" s="317"/>
      <c r="AK12" s="317"/>
      <c r="AL12" s="317"/>
      <c r="AM12" s="317"/>
      <c r="AN12" s="317"/>
      <c r="AO12" s="317"/>
      <c r="AP12" s="317"/>
      <c r="AQ12" s="317"/>
      <c r="AR12" s="317"/>
      <c r="AS12" s="318">
        <f t="shared" si="5"/>
        <v>0</v>
      </c>
      <c r="AT12" s="316">
        <f t="shared" si="6"/>
        <v>0</v>
      </c>
      <c r="AU12" s="316">
        <f t="shared" si="7"/>
        <v>3900</v>
      </c>
      <c r="AV12" s="319"/>
      <c r="AW12" s="320"/>
      <c r="AX12" s="320"/>
      <c r="AY12" s="320"/>
      <c r="AZ12" s="320"/>
      <c r="BA12" s="316">
        <f t="shared" si="8"/>
        <v>3900</v>
      </c>
      <c r="BB12" s="321"/>
      <c r="BC12" s="322"/>
      <c r="BD12" s="303" t="str">
        <f t="shared" si="9"/>
        <v>正确</v>
      </c>
    </row>
    <row r="13" s="1" customFormat="1" ht="33" customHeight="1" spans="1:56">
      <c r="A13" s="305">
        <f t="shared" si="1"/>
        <v>9</v>
      </c>
      <c r="B13" s="323" t="s">
        <v>519</v>
      </c>
      <c r="C13" s="324" t="s">
        <v>130</v>
      </c>
      <c r="D13" s="325">
        <v>45818</v>
      </c>
      <c r="E13" s="323" t="s">
        <v>78</v>
      </c>
      <c r="F13" s="327">
        <f t="shared" si="2"/>
        <v>31</v>
      </c>
      <c r="G13" s="311" t="s">
        <v>79</v>
      </c>
      <c r="H13" s="312"/>
      <c r="I13" s="312">
        <v>6</v>
      </c>
      <c r="J13" s="328"/>
      <c r="K13" s="312"/>
      <c r="L13" s="312"/>
      <c r="M13" s="312"/>
      <c r="N13" s="312"/>
      <c r="O13" s="312"/>
      <c r="P13" s="312"/>
      <c r="Q13" s="312"/>
      <c r="R13" s="312"/>
      <c r="S13" s="313">
        <f t="shared" si="3"/>
        <v>0</v>
      </c>
      <c r="T13" s="314" t="s">
        <v>520</v>
      </c>
      <c r="U13" s="326" t="s">
        <v>294</v>
      </c>
      <c r="V13" s="315">
        <v>1800</v>
      </c>
      <c r="W13" s="315">
        <v>100</v>
      </c>
      <c r="X13" s="315">
        <v>200</v>
      </c>
      <c r="Y13" s="315">
        <v>200</v>
      </c>
      <c r="Z13" s="315">
        <v>500</v>
      </c>
      <c r="AA13" s="315">
        <v>100</v>
      </c>
      <c r="AB13" s="315">
        <v>1000</v>
      </c>
      <c r="AC13" s="316">
        <f t="shared" si="4"/>
        <v>0</v>
      </c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7"/>
      <c r="AO13" s="317"/>
      <c r="AP13" s="317"/>
      <c r="AQ13" s="317"/>
      <c r="AR13" s="317"/>
      <c r="AS13" s="318">
        <f t="shared" si="5"/>
        <v>12</v>
      </c>
      <c r="AT13" s="316">
        <f t="shared" si="6"/>
        <v>0</v>
      </c>
      <c r="AU13" s="316">
        <f t="shared" si="7"/>
        <v>3888</v>
      </c>
      <c r="AV13" s="319"/>
      <c r="AW13" s="320"/>
      <c r="AX13" s="320"/>
      <c r="AY13" s="320"/>
      <c r="AZ13" s="320"/>
      <c r="BA13" s="316">
        <f t="shared" si="8"/>
        <v>3888</v>
      </c>
      <c r="BB13" s="321"/>
      <c r="BC13" s="322"/>
      <c r="BD13" s="303" t="str">
        <f t="shared" si="9"/>
        <v>正确</v>
      </c>
    </row>
    <row r="14" s="1" customFormat="1" ht="33" customHeight="1" spans="1:56">
      <c r="A14" s="305">
        <f t="shared" si="1"/>
        <v>10</v>
      </c>
      <c r="B14" s="323" t="s">
        <v>521</v>
      </c>
      <c r="C14" s="324" t="s">
        <v>130</v>
      </c>
      <c r="D14" s="325">
        <v>45748</v>
      </c>
      <c r="E14" s="323" t="s">
        <v>78</v>
      </c>
      <c r="F14" s="327">
        <f t="shared" si="2"/>
        <v>31</v>
      </c>
      <c r="G14" s="311" t="s">
        <v>79</v>
      </c>
      <c r="H14" s="312"/>
      <c r="I14" s="312"/>
      <c r="J14" s="312"/>
      <c r="K14" s="312"/>
      <c r="L14" s="312"/>
      <c r="M14" s="312"/>
      <c r="N14" s="312"/>
      <c r="O14" s="312"/>
      <c r="P14" s="312">
        <v>5</v>
      </c>
      <c r="Q14" s="312"/>
      <c r="R14" s="312"/>
      <c r="S14" s="313">
        <f t="shared" si="3"/>
        <v>5</v>
      </c>
      <c r="T14" s="314"/>
      <c r="U14" s="326" t="s">
        <v>294</v>
      </c>
      <c r="V14" s="315">
        <v>1800</v>
      </c>
      <c r="W14" s="315">
        <v>100</v>
      </c>
      <c r="X14" s="315">
        <v>200</v>
      </c>
      <c r="Y14" s="315">
        <v>200</v>
      </c>
      <c r="Z14" s="315">
        <v>500</v>
      </c>
      <c r="AA14" s="315">
        <v>100</v>
      </c>
      <c r="AB14" s="315">
        <v>1000</v>
      </c>
      <c r="AC14" s="316">
        <f t="shared" si="4"/>
        <v>0</v>
      </c>
      <c r="AD14" s="317"/>
      <c r="AE14" s="317"/>
      <c r="AF14" s="317"/>
      <c r="AG14" s="317"/>
      <c r="AH14" s="317"/>
      <c r="AI14" s="317"/>
      <c r="AJ14" s="317"/>
      <c r="AK14" s="317"/>
      <c r="AL14" s="317"/>
      <c r="AM14" s="317"/>
      <c r="AN14" s="317"/>
      <c r="AO14" s="317"/>
      <c r="AP14" s="317"/>
      <c r="AQ14" s="317"/>
      <c r="AR14" s="317"/>
      <c r="AS14" s="318">
        <f t="shared" si="5"/>
        <v>0</v>
      </c>
      <c r="AT14" s="316">
        <f t="shared" si="6"/>
        <v>0</v>
      </c>
      <c r="AU14" s="316">
        <f t="shared" si="7"/>
        <v>3900</v>
      </c>
      <c r="AV14" s="319"/>
      <c r="AW14" s="320"/>
      <c r="AX14" s="320"/>
      <c r="AY14" s="320"/>
      <c r="AZ14" s="320"/>
      <c r="BA14" s="316">
        <f t="shared" si="8"/>
        <v>3900</v>
      </c>
      <c r="BB14" s="321"/>
      <c r="BC14" s="322"/>
      <c r="BD14" s="303" t="str">
        <f t="shared" si="9"/>
        <v>正确</v>
      </c>
    </row>
    <row r="15" s="1" customFormat="1" ht="33" customHeight="1" spans="1:56">
      <c r="A15" s="305">
        <f t="shared" si="1"/>
        <v>11</v>
      </c>
      <c r="B15" s="323" t="s">
        <v>522</v>
      </c>
      <c r="C15" s="324" t="s">
        <v>130</v>
      </c>
      <c r="D15" s="325">
        <v>45830</v>
      </c>
      <c r="E15" s="323" t="s">
        <v>78</v>
      </c>
      <c r="F15" s="327">
        <f t="shared" si="2"/>
        <v>31</v>
      </c>
      <c r="G15" s="311" t="s">
        <v>79</v>
      </c>
      <c r="H15" s="312"/>
      <c r="I15" s="312"/>
      <c r="J15" s="312"/>
      <c r="K15" s="312"/>
      <c r="L15" s="312"/>
      <c r="M15" s="312"/>
      <c r="N15" s="312"/>
      <c r="O15" s="312"/>
      <c r="P15" s="312">
        <v>2</v>
      </c>
      <c r="Q15" s="312"/>
      <c r="R15" s="312"/>
      <c r="S15" s="313">
        <f t="shared" si="3"/>
        <v>2</v>
      </c>
      <c r="T15" s="314"/>
      <c r="U15" s="326" t="s">
        <v>294</v>
      </c>
      <c r="V15" s="315">
        <v>1800</v>
      </c>
      <c r="W15" s="315">
        <v>100</v>
      </c>
      <c r="X15" s="315">
        <v>200</v>
      </c>
      <c r="Y15" s="315">
        <v>200</v>
      </c>
      <c r="Z15" s="315">
        <v>500</v>
      </c>
      <c r="AA15" s="315">
        <v>100</v>
      </c>
      <c r="AB15" s="315">
        <v>1000</v>
      </c>
      <c r="AC15" s="316">
        <f t="shared" si="4"/>
        <v>0</v>
      </c>
      <c r="AD15" s="317"/>
      <c r="AE15" s="317"/>
      <c r="AF15" s="317"/>
      <c r="AG15" s="317"/>
      <c r="AH15" s="317"/>
      <c r="AI15" s="317"/>
      <c r="AJ15" s="317"/>
      <c r="AK15" s="317"/>
      <c r="AL15" s="317"/>
      <c r="AM15" s="317"/>
      <c r="AN15" s="317"/>
      <c r="AO15" s="317"/>
      <c r="AP15" s="317"/>
      <c r="AQ15" s="317"/>
      <c r="AR15" s="317"/>
      <c r="AS15" s="318">
        <f t="shared" si="5"/>
        <v>0</v>
      </c>
      <c r="AT15" s="316">
        <f t="shared" si="6"/>
        <v>0</v>
      </c>
      <c r="AU15" s="316">
        <f t="shared" si="7"/>
        <v>3900</v>
      </c>
      <c r="AV15" s="319"/>
      <c r="AW15" s="320"/>
      <c r="AX15" s="320"/>
      <c r="AY15" s="320"/>
      <c r="AZ15" s="320"/>
      <c r="BA15" s="316">
        <f t="shared" si="8"/>
        <v>3900</v>
      </c>
      <c r="BB15" s="321"/>
      <c r="BC15" s="322"/>
      <c r="BD15" s="303" t="str">
        <f t="shared" si="9"/>
        <v>正确</v>
      </c>
    </row>
    <row r="16" s="1" customFormat="1" ht="33" customHeight="1" spans="1:56">
      <c r="A16" s="305">
        <f t="shared" si="1"/>
        <v>12</v>
      </c>
      <c r="B16" s="323" t="s">
        <v>523</v>
      </c>
      <c r="C16" s="324" t="s">
        <v>509</v>
      </c>
      <c r="D16" s="325">
        <v>45748</v>
      </c>
      <c r="E16" s="323" t="s">
        <v>78</v>
      </c>
      <c r="F16" s="327">
        <f t="shared" si="2"/>
        <v>31</v>
      </c>
      <c r="G16" s="311" t="s">
        <v>79</v>
      </c>
      <c r="H16" s="312"/>
      <c r="I16" s="312"/>
      <c r="J16" s="312"/>
      <c r="K16" s="312"/>
      <c r="L16" s="312"/>
      <c r="M16" s="312"/>
      <c r="N16" s="312"/>
      <c r="O16" s="312"/>
      <c r="P16" s="312">
        <v>2.5</v>
      </c>
      <c r="Q16" s="312"/>
      <c r="R16" s="312"/>
      <c r="S16" s="313">
        <f t="shared" si="3"/>
        <v>2.5</v>
      </c>
      <c r="T16" s="336"/>
      <c r="U16" s="326" t="s">
        <v>352</v>
      </c>
      <c r="V16" s="315">
        <v>2000</v>
      </c>
      <c r="W16" s="315">
        <v>200</v>
      </c>
      <c r="X16" s="315">
        <v>200</v>
      </c>
      <c r="Y16" s="315">
        <v>200</v>
      </c>
      <c r="Z16" s="315">
        <v>500</v>
      </c>
      <c r="AA16" s="315">
        <v>100</v>
      </c>
      <c r="AB16" s="315">
        <v>1000</v>
      </c>
      <c r="AC16" s="316">
        <f t="shared" si="4"/>
        <v>0</v>
      </c>
      <c r="AD16" s="317"/>
      <c r="AE16" s="317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7"/>
      <c r="AR16" s="317"/>
      <c r="AS16" s="318">
        <f t="shared" si="5"/>
        <v>0</v>
      </c>
      <c r="AT16" s="316">
        <f t="shared" si="6"/>
        <v>0</v>
      </c>
      <c r="AU16" s="316">
        <f t="shared" si="7"/>
        <v>4200</v>
      </c>
      <c r="AV16" s="319"/>
      <c r="AW16" s="320"/>
      <c r="AX16" s="320"/>
      <c r="AY16" s="320"/>
      <c r="AZ16" s="320"/>
      <c r="BA16" s="316">
        <f t="shared" si="8"/>
        <v>4200</v>
      </c>
      <c r="BB16" s="321"/>
      <c r="BC16" s="322"/>
      <c r="BD16" s="303" t="str">
        <f t="shared" si="9"/>
        <v>正确</v>
      </c>
    </row>
    <row r="17" s="1" customFormat="1" ht="33" customHeight="1" spans="1:56">
      <c r="A17" s="305">
        <f t="shared" si="1"/>
        <v>13</v>
      </c>
      <c r="B17" s="323" t="s">
        <v>524</v>
      </c>
      <c r="C17" s="324" t="s">
        <v>130</v>
      </c>
      <c r="D17" s="325">
        <v>45748</v>
      </c>
      <c r="E17" s="323" t="s">
        <v>78</v>
      </c>
      <c r="F17" s="327">
        <f t="shared" si="2"/>
        <v>31</v>
      </c>
      <c r="G17" s="311" t="s">
        <v>79</v>
      </c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3">
        <f t="shared" si="3"/>
        <v>0</v>
      </c>
      <c r="T17" s="336"/>
      <c r="U17" s="326" t="s">
        <v>294</v>
      </c>
      <c r="V17" s="315">
        <v>1800</v>
      </c>
      <c r="W17" s="315">
        <v>100</v>
      </c>
      <c r="X17" s="315">
        <v>200</v>
      </c>
      <c r="Y17" s="315">
        <v>200</v>
      </c>
      <c r="Z17" s="315">
        <v>500</v>
      </c>
      <c r="AA17" s="315">
        <v>100</v>
      </c>
      <c r="AB17" s="315">
        <v>1000</v>
      </c>
      <c r="AC17" s="316">
        <f t="shared" si="4"/>
        <v>0</v>
      </c>
      <c r="AD17" s="317"/>
      <c r="AE17" s="317"/>
      <c r="AF17" s="317"/>
      <c r="AG17" s="317"/>
      <c r="AH17" s="317"/>
      <c r="AI17" s="317"/>
      <c r="AJ17" s="317"/>
      <c r="AK17" s="317"/>
      <c r="AL17" s="317"/>
      <c r="AM17" s="317"/>
      <c r="AN17" s="317"/>
      <c r="AO17" s="317"/>
      <c r="AP17" s="317"/>
      <c r="AQ17" s="317"/>
      <c r="AR17" s="317"/>
      <c r="AS17" s="318">
        <f t="shared" si="5"/>
        <v>0</v>
      </c>
      <c r="AT17" s="316">
        <f t="shared" si="6"/>
        <v>0</v>
      </c>
      <c r="AU17" s="316">
        <f t="shared" si="7"/>
        <v>3900</v>
      </c>
      <c r="AV17" s="319"/>
      <c r="AW17" s="320"/>
      <c r="AX17" s="320"/>
      <c r="AY17" s="320"/>
      <c r="AZ17" s="320"/>
      <c r="BA17" s="316">
        <f t="shared" si="8"/>
        <v>3900</v>
      </c>
      <c r="BB17" s="321"/>
      <c r="BC17" s="322"/>
      <c r="BD17" s="303" t="str">
        <f t="shared" si="9"/>
        <v>正确</v>
      </c>
    </row>
    <row r="18" s="1" customFormat="1" ht="33" customHeight="1" spans="1:56">
      <c r="A18" s="305">
        <f t="shared" si="1"/>
        <v>14</v>
      </c>
      <c r="B18" s="323" t="s">
        <v>525</v>
      </c>
      <c r="C18" s="324" t="s">
        <v>130</v>
      </c>
      <c r="D18" s="325">
        <v>45797</v>
      </c>
      <c r="E18" s="323" t="s">
        <v>78</v>
      </c>
      <c r="F18" s="327">
        <f t="shared" si="2"/>
        <v>31</v>
      </c>
      <c r="G18" s="311" t="s">
        <v>79</v>
      </c>
      <c r="H18" s="312"/>
      <c r="I18" s="312">
        <v>3</v>
      </c>
      <c r="J18" s="312"/>
      <c r="K18" s="312"/>
      <c r="L18" s="312"/>
      <c r="M18" s="312"/>
      <c r="N18" s="312"/>
      <c r="O18" s="312"/>
      <c r="P18" s="312">
        <v>5.5</v>
      </c>
      <c r="Q18" s="312"/>
      <c r="R18" s="312"/>
      <c r="S18" s="313">
        <f t="shared" si="3"/>
        <v>5.5</v>
      </c>
      <c r="T18" s="314" t="s">
        <v>526</v>
      </c>
      <c r="U18" s="326" t="s">
        <v>294</v>
      </c>
      <c r="V18" s="315">
        <v>1800</v>
      </c>
      <c r="W18" s="315">
        <v>100</v>
      </c>
      <c r="X18" s="315">
        <v>200</v>
      </c>
      <c r="Y18" s="315">
        <v>200</v>
      </c>
      <c r="Z18" s="315">
        <v>500</v>
      </c>
      <c r="AA18" s="315">
        <v>100</v>
      </c>
      <c r="AB18" s="315">
        <v>1000</v>
      </c>
      <c r="AC18" s="316">
        <f t="shared" si="4"/>
        <v>0</v>
      </c>
      <c r="AD18" s="317"/>
      <c r="AE18" s="317"/>
      <c r="AF18" s="317"/>
      <c r="AG18" s="317"/>
      <c r="AH18" s="317"/>
      <c r="AI18" s="317"/>
      <c r="AJ18" s="317"/>
      <c r="AK18" s="317"/>
      <c r="AL18" s="317"/>
      <c r="AM18" s="317"/>
      <c r="AN18" s="317"/>
      <c r="AO18" s="317"/>
      <c r="AP18" s="317"/>
      <c r="AQ18" s="317"/>
      <c r="AR18" s="317"/>
      <c r="AS18" s="318">
        <f t="shared" si="5"/>
        <v>6</v>
      </c>
      <c r="AT18" s="316">
        <f t="shared" si="6"/>
        <v>0</v>
      </c>
      <c r="AU18" s="316">
        <f t="shared" si="7"/>
        <v>3894</v>
      </c>
      <c r="AV18" s="319"/>
      <c r="AW18" s="320"/>
      <c r="AX18" s="320"/>
      <c r="AY18" s="320"/>
      <c r="AZ18" s="320"/>
      <c r="BA18" s="316">
        <f t="shared" si="8"/>
        <v>3894</v>
      </c>
      <c r="BB18" s="321"/>
      <c r="BC18" s="322"/>
      <c r="BD18" s="303" t="str">
        <f t="shared" si="9"/>
        <v>正确</v>
      </c>
    </row>
    <row r="19" s="1" customFormat="1" ht="33" customHeight="1" spans="1:56">
      <c r="A19" s="305">
        <f t="shared" si="1"/>
        <v>15</v>
      </c>
      <c r="B19" s="323" t="s">
        <v>527</v>
      </c>
      <c r="C19" s="324" t="s">
        <v>130</v>
      </c>
      <c r="D19" s="325">
        <v>45836</v>
      </c>
      <c r="E19" s="323" t="s">
        <v>78</v>
      </c>
      <c r="F19" s="327">
        <f t="shared" si="2"/>
        <v>31</v>
      </c>
      <c r="G19" s="311" t="s">
        <v>79</v>
      </c>
      <c r="H19" s="312"/>
      <c r="I19" s="312"/>
      <c r="J19" s="312"/>
      <c r="K19" s="312"/>
      <c r="L19" s="312"/>
      <c r="M19" s="312"/>
      <c r="N19" s="312"/>
      <c r="O19" s="312"/>
      <c r="P19" s="312">
        <v>3</v>
      </c>
      <c r="Q19" s="312"/>
      <c r="R19" s="312">
        <v>1</v>
      </c>
      <c r="S19" s="313">
        <f t="shared" si="3"/>
        <v>2</v>
      </c>
      <c r="T19" s="314" t="s">
        <v>528</v>
      </c>
      <c r="U19" s="326" t="s">
        <v>294</v>
      </c>
      <c r="V19" s="315">
        <v>1800</v>
      </c>
      <c r="W19" s="315">
        <v>100</v>
      </c>
      <c r="X19" s="315">
        <v>200</v>
      </c>
      <c r="Y19" s="315">
        <v>200</v>
      </c>
      <c r="Z19" s="315">
        <v>500</v>
      </c>
      <c r="AA19" s="315">
        <v>100</v>
      </c>
      <c r="AB19" s="315">
        <v>1000</v>
      </c>
      <c r="AC19" s="316">
        <f t="shared" si="4"/>
        <v>0</v>
      </c>
      <c r="AD19" s="317"/>
      <c r="AE19" s="317"/>
      <c r="AF19" s="317"/>
      <c r="AG19" s="317"/>
      <c r="AH19" s="317"/>
      <c r="AI19" s="317"/>
      <c r="AJ19" s="317"/>
      <c r="AK19" s="317"/>
      <c r="AL19" s="317"/>
      <c r="AM19" s="317"/>
      <c r="AN19" s="317"/>
      <c r="AO19" s="317"/>
      <c r="AP19" s="317"/>
      <c r="AQ19" s="317"/>
      <c r="AR19" s="317"/>
      <c r="AS19" s="318">
        <f t="shared" si="5"/>
        <v>0</v>
      </c>
      <c r="AT19" s="316">
        <f t="shared" si="6"/>
        <v>0</v>
      </c>
      <c r="AU19" s="316">
        <f t="shared" si="7"/>
        <v>3900</v>
      </c>
      <c r="AV19" s="319"/>
      <c r="AW19" s="320"/>
      <c r="AX19" s="320"/>
      <c r="AY19" s="320"/>
      <c r="AZ19" s="320"/>
      <c r="BA19" s="316">
        <f t="shared" si="8"/>
        <v>3900</v>
      </c>
      <c r="BB19" s="321"/>
      <c r="BC19" s="322"/>
      <c r="BD19" s="303" t="str">
        <f t="shared" si="9"/>
        <v>正确</v>
      </c>
    </row>
    <row r="20" s="1" customFormat="1" ht="33" customHeight="1" spans="1:56">
      <c r="A20" s="305">
        <f t="shared" si="1"/>
        <v>16</v>
      </c>
      <c r="B20" s="323" t="s">
        <v>529</v>
      </c>
      <c r="C20" s="324" t="s">
        <v>130</v>
      </c>
      <c r="D20" s="325">
        <v>45856</v>
      </c>
      <c r="E20" s="323" t="s">
        <v>78</v>
      </c>
      <c r="F20" s="327">
        <f t="shared" si="2"/>
        <v>31</v>
      </c>
      <c r="G20" s="311" t="s">
        <v>79</v>
      </c>
      <c r="H20" s="312"/>
      <c r="I20" s="312"/>
      <c r="J20" s="312"/>
      <c r="K20" s="312"/>
      <c r="L20" s="312"/>
      <c r="M20" s="312"/>
      <c r="N20" s="312"/>
      <c r="O20" s="312"/>
      <c r="P20" s="312">
        <v>3.5</v>
      </c>
      <c r="Q20" s="312"/>
      <c r="R20" s="312"/>
      <c r="S20" s="313">
        <f t="shared" si="3"/>
        <v>3.5</v>
      </c>
      <c r="T20" s="336"/>
      <c r="U20" s="326" t="s">
        <v>294</v>
      </c>
      <c r="V20" s="315">
        <v>1800</v>
      </c>
      <c r="W20" s="315">
        <v>100</v>
      </c>
      <c r="X20" s="315">
        <v>200</v>
      </c>
      <c r="Y20" s="315">
        <v>200</v>
      </c>
      <c r="Z20" s="315">
        <v>500</v>
      </c>
      <c r="AA20" s="315">
        <v>100</v>
      </c>
      <c r="AB20" s="315">
        <v>1000</v>
      </c>
      <c r="AC20" s="316">
        <f t="shared" si="4"/>
        <v>0</v>
      </c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8">
        <f t="shared" si="5"/>
        <v>0</v>
      </c>
      <c r="AT20" s="316">
        <f t="shared" si="6"/>
        <v>0</v>
      </c>
      <c r="AU20" s="316">
        <f t="shared" si="7"/>
        <v>3900</v>
      </c>
      <c r="AV20" s="319"/>
      <c r="AW20" s="320"/>
      <c r="AX20" s="320"/>
      <c r="AY20" s="320"/>
      <c r="AZ20" s="320"/>
      <c r="BA20" s="316">
        <f t="shared" si="8"/>
        <v>3900</v>
      </c>
      <c r="BB20" s="321"/>
      <c r="BC20" s="322"/>
      <c r="BD20" s="303" t="str">
        <f t="shared" si="9"/>
        <v>正确</v>
      </c>
    </row>
    <row r="21" s="1" customFormat="1" ht="33" customHeight="1" spans="1:56">
      <c r="A21" s="305">
        <f t="shared" si="1"/>
        <v>17</v>
      </c>
      <c r="B21" s="337" t="s">
        <v>530</v>
      </c>
      <c r="C21" s="324" t="s">
        <v>453</v>
      </c>
      <c r="D21" s="325">
        <v>45796</v>
      </c>
      <c r="E21" s="337" t="s">
        <v>111</v>
      </c>
      <c r="F21" s="327">
        <f t="shared" si="2"/>
        <v>31</v>
      </c>
      <c r="G21" s="311" t="s">
        <v>79</v>
      </c>
      <c r="H21" s="312"/>
      <c r="I21" s="312"/>
      <c r="J21" s="312">
        <f>31-2</f>
        <v>29</v>
      </c>
      <c r="K21" s="312"/>
      <c r="L21" s="312"/>
      <c r="M21" s="312"/>
      <c r="N21" s="312"/>
      <c r="O21" s="312"/>
      <c r="P21" s="312"/>
      <c r="Q21" s="312"/>
      <c r="R21" s="312"/>
      <c r="S21" s="313">
        <f t="shared" si="3"/>
        <v>0</v>
      </c>
      <c r="T21" s="314" t="s">
        <v>531</v>
      </c>
      <c r="U21" s="326" t="s">
        <v>294</v>
      </c>
      <c r="V21" s="315">
        <v>1800</v>
      </c>
      <c r="W21" s="315">
        <v>200</v>
      </c>
      <c r="X21" s="315">
        <v>200</v>
      </c>
      <c r="Y21" s="315">
        <v>300</v>
      </c>
      <c r="Z21" s="315">
        <v>300</v>
      </c>
      <c r="AA21" s="315">
        <v>100</v>
      </c>
      <c r="AB21" s="315">
        <v>1000</v>
      </c>
      <c r="AC21" s="316">
        <f t="shared" si="4"/>
        <v>0</v>
      </c>
      <c r="AD21" s="317"/>
      <c r="AE21" s="317"/>
      <c r="AF21" s="317"/>
      <c r="AG21" s="317"/>
      <c r="AH21" s="317"/>
      <c r="AI21" s="317"/>
      <c r="AJ21" s="317"/>
      <c r="AK21" s="317"/>
      <c r="AL21" s="317"/>
      <c r="AM21" s="317"/>
      <c r="AN21" s="317"/>
      <c r="AO21" s="317"/>
      <c r="AP21" s="317"/>
      <c r="AQ21" s="317"/>
      <c r="AR21" s="317"/>
      <c r="AS21" s="318">
        <f t="shared" si="5"/>
        <v>0</v>
      </c>
      <c r="AT21" s="316">
        <f t="shared" si="6"/>
        <v>3648.38709677419</v>
      </c>
      <c r="AU21" s="316">
        <f t="shared" si="7"/>
        <v>251.61</v>
      </c>
      <c r="AV21" s="319"/>
      <c r="AW21" s="320"/>
      <c r="AX21" s="320"/>
      <c r="AY21" s="320"/>
      <c r="AZ21" s="320"/>
      <c r="BA21" s="316">
        <f t="shared" si="8"/>
        <v>251.61</v>
      </c>
      <c r="BB21" s="321"/>
      <c r="BC21" s="322"/>
      <c r="BD21" s="303" t="str">
        <f t="shared" si="9"/>
        <v>正确</v>
      </c>
    </row>
    <row r="22" s="1" customFormat="1" ht="33" customHeight="1" spans="1:56">
      <c r="A22" s="305">
        <f t="shared" si="1"/>
        <v>18</v>
      </c>
      <c r="B22" s="323" t="s">
        <v>532</v>
      </c>
      <c r="C22" s="324" t="s">
        <v>130</v>
      </c>
      <c r="D22" s="325">
        <v>45748</v>
      </c>
      <c r="E22" s="323" t="s">
        <v>78</v>
      </c>
      <c r="F22" s="327">
        <f t="shared" si="2"/>
        <v>31</v>
      </c>
      <c r="G22" s="311" t="s">
        <v>79</v>
      </c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3">
        <f t="shared" si="3"/>
        <v>0</v>
      </c>
      <c r="T22" s="336"/>
      <c r="U22" s="326" t="s">
        <v>170</v>
      </c>
      <c r="V22" s="315">
        <v>1500</v>
      </c>
      <c r="W22" s="315">
        <v>200</v>
      </c>
      <c r="X22" s="315">
        <v>200</v>
      </c>
      <c r="Y22" s="315">
        <v>200</v>
      </c>
      <c r="Z22" s="315">
        <v>500</v>
      </c>
      <c r="AA22" s="315">
        <v>200</v>
      </c>
      <c r="AB22" s="315">
        <v>1000</v>
      </c>
      <c r="AC22" s="316">
        <f t="shared" si="4"/>
        <v>0</v>
      </c>
      <c r="AD22" s="317"/>
      <c r="AE22" s="317"/>
      <c r="AF22" s="317"/>
      <c r="AG22" s="317"/>
      <c r="AH22" s="317"/>
      <c r="AI22" s="338">
        <f>3700/30*1</f>
        <v>123.333333333333</v>
      </c>
      <c r="AJ22" s="317"/>
      <c r="AK22" s="317"/>
      <c r="AL22" s="317"/>
      <c r="AM22" s="317"/>
      <c r="AN22" s="317"/>
      <c r="AO22" s="317"/>
      <c r="AP22" s="317"/>
      <c r="AQ22" s="317"/>
      <c r="AR22" s="317"/>
      <c r="AS22" s="318">
        <f t="shared" si="5"/>
        <v>0</v>
      </c>
      <c r="AT22" s="316">
        <f t="shared" si="6"/>
        <v>0</v>
      </c>
      <c r="AU22" s="316">
        <f t="shared" si="7"/>
        <v>3923.33</v>
      </c>
      <c r="AV22" s="319"/>
      <c r="AW22" s="320"/>
      <c r="AX22" s="320"/>
      <c r="AY22" s="320"/>
      <c r="AZ22" s="320"/>
      <c r="BA22" s="316">
        <f t="shared" si="8"/>
        <v>3923.33</v>
      </c>
      <c r="BB22" s="321"/>
      <c r="BC22" s="322" t="s">
        <v>533</v>
      </c>
      <c r="BD22" s="303" t="str">
        <f t="shared" si="9"/>
        <v>正确</v>
      </c>
    </row>
    <row r="23" s="1" customFormat="1" ht="33" customHeight="1" spans="1:56">
      <c r="A23" s="305">
        <f t="shared" si="1"/>
        <v>19</v>
      </c>
      <c r="B23" s="323" t="s">
        <v>534</v>
      </c>
      <c r="C23" s="324" t="s">
        <v>509</v>
      </c>
      <c r="D23" s="325">
        <v>45748</v>
      </c>
      <c r="E23" s="323" t="s">
        <v>78</v>
      </c>
      <c r="F23" s="327">
        <f t="shared" si="2"/>
        <v>31</v>
      </c>
      <c r="G23" s="311" t="s">
        <v>79</v>
      </c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3">
        <f t="shared" si="3"/>
        <v>0</v>
      </c>
      <c r="T23" s="336"/>
      <c r="U23" s="326" t="s">
        <v>294</v>
      </c>
      <c r="V23" s="315">
        <v>1800</v>
      </c>
      <c r="W23" s="315">
        <v>100</v>
      </c>
      <c r="X23" s="315">
        <v>200</v>
      </c>
      <c r="Y23" s="315">
        <v>200</v>
      </c>
      <c r="Z23" s="315">
        <v>500</v>
      </c>
      <c r="AA23" s="315">
        <v>100</v>
      </c>
      <c r="AB23" s="315">
        <v>1000</v>
      </c>
      <c r="AC23" s="316">
        <f t="shared" si="4"/>
        <v>0</v>
      </c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8">
        <f t="shared" si="5"/>
        <v>0</v>
      </c>
      <c r="AT23" s="316">
        <f t="shared" si="6"/>
        <v>0</v>
      </c>
      <c r="AU23" s="316">
        <f t="shared" si="7"/>
        <v>3900</v>
      </c>
      <c r="AV23" s="319"/>
      <c r="AW23" s="320"/>
      <c r="AX23" s="320"/>
      <c r="AY23" s="320"/>
      <c r="AZ23" s="320"/>
      <c r="BA23" s="316">
        <f t="shared" si="8"/>
        <v>3900</v>
      </c>
      <c r="BB23" s="321"/>
      <c r="BC23" s="322"/>
      <c r="BD23" s="303" t="str">
        <f t="shared" si="9"/>
        <v>正确</v>
      </c>
    </row>
    <row r="24" s="1" customFormat="1" ht="33" customHeight="1" spans="1:56">
      <c r="A24" s="305">
        <f t="shared" si="1"/>
        <v>20</v>
      </c>
      <c r="B24" s="323" t="s">
        <v>535</v>
      </c>
      <c r="C24" s="324" t="s">
        <v>130</v>
      </c>
      <c r="D24" s="325">
        <v>45748</v>
      </c>
      <c r="E24" s="323" t="s">
        <v>78</v>
      </c>
      <c r="F24" s="327">
        <f t="shared" si="2"/>
        <v>31</v>
      </c>
      <c r="G24" s="311" t="s">
        <v>79</v>
      </c>
      <c r="H24" s="312"/>
      <c r="I24" s="312">
        <v>3</v>
      </c>
      <c r="J24" s="312"/>
      <c r="K24" s="312"/>
      <c r="L24" s="312"/>
      <c r="M24" s="312"/>
      <c r="N24" s="312"/>
      <c r="O24" s="312"/>
      <c r="P24" s="312"/>
      <c r="Q24" s="312"/>
      <c r="R24" s="312"/>
      <c r="S24" s="313">
        <f t="shared" si="3"/>
        <v>0</v>
      </c>
      <c r="T24" s="314" t="s">
        <v>526</v>
      </c>
      <c r="U24" s="326" t="s">
        <v>536</v>
      </c>
      <c r="V24" s="315">
        <v>1500</v>
      </c>
      <c r="W24" s="315">
        <v>200</v>
      </c>
      <c r="X24" s="315">
        <v>200</v>
      </c>
      <c r="Y24" s="315">
        <v>200</v>
      </c>
      <c r="Z24" s="315">
        <v>500</v>
      </c>
      <c r="AA24" s="315">
        <v>100</v>
      </c>
      <c r="AB24" s="315">
        <v>1000</v>
      </c>
      <c r="AC24" s="316">
        <f t="shared" si="4"/>
        <v>0</v>
      </c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8">
        <f t="shared" si="5"/>
        <v>6</v>
      </c>
      <c r="AT24" s="316">
        <f t="shared" si="6"/>
        <v>0</v>
      </c>
      <c r="AU24" s="316">
        <f t="shared" si="7"/>
        <v>3694</v>
      </c>
      <c r="AV24" s="319"/>
      <c r="AW24" s="320"/>
      <c r="AX24" s="320"/>
      <c r="AY24" s="320"/>
      <c r="AZ24" s="320"/>
      <c r="BA24" s="316">
        <f t="shared" si="8"/>
        <v>3694</v>
      </c>
      <c r="BB24" s="321"/>
      <c r="BC24" s="322"/>
      <c r="BD24" s="303" t="str">
        <f t="shared" si="9"/>
        <v>正确</v>
      </c>
    </row>
    <row r="25" s="1" customFormat="1" ht="33" customHeight="1" spans="1:56">
      <c r="A25" s="305">
        <f t="shared" si="1"/>
        <v>21</v>
      </c>
      <c r="B25" s="323" t="s">
        <v>537</v>
      </c>
      <c r="C25" s="324" t="s">
        <v>130</v>
      </c>
      <c r="D25" s="325">
        <v>45800</v>
      </c>
      <c r="E25" s="323" t="s">
        <v>78</v>
      </c>
      <c r="F25" s="327">
        <f t="shared" si="2"/>
        <v>31</v>
      </c>
      <c r="G25" s="311" t="s">
        <v>79</v>
      </c>
      <c r="H25" s="312"/>
      <c r="I25" s="312">
        <v>10</v>
      </c>
      <c r="J25" s="312"/>
      <c r="K25" s="312"/>
      <c r="L25" s="312"/>
      <c r="M25" s="312"/>
      <c r="N25" s="312"/>
      <c r="O25" s="312"/>
      <c r="P25" s="312"/>
      <c r="Q25" s="312"/>
      <c r="R25" s="312"/>
      <c r="S25" s="313">
        <f t="shared" si="3"/>
        <v>0</v>
      </c>
      <c r="T25" s="314" t="s">
        <v>538</v>
      </c>
      <c r="U25" s="326" t="s">
        <v>536</v>
      </c>
      <c r="V25" s="315">
        <v>1500</v>
      </c>
      <c r="W25" s="315">
        <v>200</v>
      </c>
      <c r="X25" s="315">
        <v>200</v>
      </c>
      <c r="Y25" s="315">
        <v>200</v>
      </c>
      <c r="Z25" s="315">
        <v>500</v>
      </c>
      <c r="AA25" s="315">
        <v>100</v>
      </c>
      <c r="AB25" s="315">
        <v>1000</v>
      </c>
      <c r="AC25" s="316">
        <f t="shared" si="4"/>
        <v>0</v>
      </c>
      <c r="AD25" s="317"/>
      <c r="AE25" s="317"/>
      <c r="AF25" s="317"/>
      <c r="AG25" s="317"/>
      <c r="AH25" s="317"/>
      <c r="AI25" s="317"/>
      <c r="AJ25" s="317"/>
      <c r="AK25" s="317"/>
      <c r="AL25" s="317"/>
      <c r="AM25" s="317"/>
      <c r="AN25" s="317"/>
      <c r="AO25" s="317"/>
      <c r="AP25" s="317"/>
      <c r="AQ25" s="317"/>
      <c r="AR25" s="317"/>
      <c r="AS25" s="318">
        <f t="shared" si="5"/>
        <v>20</v>
      </c>
      <c r="AT25" s="316">
        <f t="shared" si="6"/>
        <v>0</v>
      </c>
      <c r="AU25" s="316">
        <f t="shared" si="7"/>
        <v>3680</v>
      </c>
      <c r="AV25" s="319"/>
      <c r="AW25" s="320"/>
      <c r="AX25" s="320"/>
      <c r="AY25" s="320"/>
      <c r="AZ25" s="320"/>
      <c r="BA25" s="316">
        <f t="shared" si="8"/>
        <v>3680</v>
      </c>
      <c r="BB25" s="321"/>
      <c r="BC25" s="322"/>
      <c r="BD25" s="303" t="str">
        <f t="shared" si="9"/>
        <v>正确</v>
      </c>
    </row>
    <row r="26" s="1" customFormat="1" ht="33" customHeight="1" spans="1:56">
      <c r="A26" s="305">
        <f t="shared" si="1"/>
        <v>22</v>
      </c>
      <c r="B26" s="339" t="s">
        <v>539</v>
      </c>
      <c r="C26" s="324" t="s">
        <v>130</v>
      </c>
      <c r="D26" s="340">
        <v>45829</v>
      </c>
      <c r="E26" s="339" t="s">
        <v>78</v>
      </c>
      <c r="F26" s="327">
        <f t="shared" si="2"/>
        <v>31</v>
      </c>
      <c r="G26" s="311" t="s">
        <v>79</v>
      </c>
      <c r="H26" s="312"/>
      <c r="I26" s="312">
        <v>17</v>
      </c>
      <c r="J26" s="312"/>
      <c r="K26" s="312"/>
      <c r="L26" s="312"/>
      <c r="M26" s="312"/>
      <c r="N26" s="312"/>
      <c r="O26" s="312"/>
      <c r="P26" s="312"/>
      <c r="Q26" s="312"/>
      <c r="R26" s="312"/>
      <c r="S26" s="313">
        <f t="shared" si="3"/>
        <v>0</v>
      </c>
      <c r="T26" s="314" t="s">
        <v>381</v>
      </c>
      <c r="U26" s="326" t="s">
        <v>186</v>
      </c>
      <c r="V26" s="315">
        <v>1500</v>
      </c>
      <c r="W26" s="315">
        <v>100</v>
      </c>
      <c r="X26" s="315">
        <v>200</v>
      </c>
      <c r="Y26" s="315">
        <v>200</v>
      </c>
      <c r="Z26" s="315">
        <v>200</v>
      </c>
      <c r="AA26" s="315">
        <v>100</v>
      </c>
      <c r="AB26" s="315">
        <v>1000</v>
      </c>
      <c r="AC26" s="316">
        <f t="shared" si="4"/>
        <v>0</v>
      </c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7"/>
      <c r="AO26" s="317"/>
      <c r="AP26" s="317"/>
      <c r="AQ26" s="317"/>
      <c r="AR26" s="317"/>
      <c r="AS26" s="318">
        <f t="shared" si="5"/>
        <v>34</v>
      </c>
      <c r="AT26" s="316">
        <f t="shared" si="6"/>
        <v>0</v>
      </c>
      <c r="AU26" s="316">
        <f t="shared" si="7"/>
        <v>3266</v>
      </c>
      <c r="AV26" s="319"/>
      <c r="AW26" s="320"/>
      <c r="AX26" s="320"/>
      <c r="AY26" s="320"/>
      <c r="AZ26" s="320"/>
      <c r="BA26" s="316">
        <f t="shared" si="8"/>
        <v>3266</v>
      </c>
      <c r="BB26" s="321"/>
      <c r="BC26" s="322"/>
      <c r="BD26" s="303" t="str">
        <f t="shared" si="9"/>
        <v>正确</v>
      </c>
    </row>
    <row r="27" s="1" customFormat="1" ht="33" customHeight="1" spans="1:56">
      <c r="A27" s="305">
        <f t="shared" si="1"/>
        <v>23</v>
      </c>
      <c r="B27" s="323" t="s">
        <v>540</v>
      </c>
      <c r="C27" s="324" t="s">
        <v>130</v>
      </c>
      <c r="D27" s="325">
        <v>45835</v>
      </c>
      <c r="E27" s="323" t="s">
        <v>78</v>
      </c>
      <c r="F27" s="327">
        <f t="shared" si="2"/>
        <v>31</v>
      </c>
      <c r="G27" s="311" t="s">
        <v>79</v>
      </c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2"/>
      <c r="S27" s="313">
        <f t="shared" si="3"/>
        <v>0</v>
      </c>
      <c r="T27" s="336"/>
      <c r="U27" s="326" t="s">
        <v>362</v>
      </c>
      <c r="V27" s="315">
        <v>1500</v>
      </c>
      <c r="W27" s="315">
        <v>100</v>
      </c>
      <c r="X27" s="315">
        <v>200</v>
      </c>
      <c r="Y27" s="315">
        <v>200</v>
      </c>
      <c r="Z27" s="315">
        <v>500</v>
      </c>
      <c r="AA27" s="315">
        <v>100</v>
      </c>
      <c r="AB27" s="315">
        <v>1000</v>
      </c>
      <c r="AC27" s="316">
        <f t="shared" si="4"/>
        <v>0</v>
      </c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/>
      <c r="AR27" s="317"/>
      <c r="AS27" s="318">
        <f t="shared" si="5"/>
        <v>0</v>
      </c>
      <c r="AT27" s="316">
        <f t="shared" si="6"/>
        <v>0</v>
      </c>
      <c r="AU27" s="316">
        <f t="shared" si="7"/>
        <v>3600</v>
      </c>
      <c r="AV27" s="319"/>
      <c r="AW27" s="320"/>
      <c r="AX27" s="320"/>
      <c r="AY27" s="320"/>
      <c r="AZ27" s="320"/>
      <c r="BA27" s="316">
        <f t="shared" si="8"/>
        <v>3600</v>
      </c>
      <c r="BB27" s="321"/>
      <c r="BC27" s="322"/>
      <c r="BD27" s="303" t="str">
        <f t="shared" si="9"/>
        <v>正确</v>
      </c>
    </row>
    <row r="28" s="1" customFormat="1" ht="33" customHeight="1" spans="1:56">
      <c r="A28" s="305">
        <f t="shared" si="1"/>
        <v>24</v>
      </c>
      <c r="B28" s="323" t="s">
        <v>541</v>
      </c>
      <c r="C28" s="324" t="s">
        <v>130</v>
      </c>
      <c r="D28" s="325">
        <v>45846</v>
      </c>
      <c r="E28" s="323" t="s">
        <v>78</v>
      </c>
      <c r="F28" s="327">
        <f t="shared" si="2"/>
        <v>31</v>
      </c>
      <c r="G28" s="311" t="s">
        <v>79</v>
      </c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313">
        <f t="shared" si="3"/>
        <v>0</v>
      </c>
      <c r="T28" s="314"/>
      <c r="U28" s="326" t="s">
        <v>536</v>
      </c>
      <c r="V28" s="315">
        <v>1500</v>
      </c>
      <c r="W28" s="315">
        <v>200</v>
      </c>
      <c r="X28" s="315">
        <v>200</v>
      </c>
      <c r="Y28" s="315">
        <v>200</v>
      </c>
      <c r="Z28" s="315">
        <v>500</v>
      </c>
      <c r="AA28" s="315">
        <v>100</v>
      </c>
      <c r="AB28" s="315">
        <v>1000</v>
      </c>
      <c r="AC28" s="316">
        <f t="shared" si="4"/>
        <v>0</v>
      </c>
      <c r="AD28" s="317"/>
      <c r="AE28" s="317"/>
      <c r="AF28" s="317"/>
      <c r="AG28" s="317"/>
      <c r="AH28" s="317"/>
      <c r="AI28" s="341"/>
      <c r="AJ28" s="317"/>
      <c r="AK28" s="317"/>
      <c r="AL28" s="317"/>
      <c r="AM28" s="317"/>
      <c r="AN28" s="317"/>
      <c r="AO28" s="317"/>
      <c r="AP28" s="317"/>
      <c r="AQ28" s="317"/>
      <c r="AR28" s="317"/>
      <c r="AS28" s="318">
        <f t="shared" si="5"/>
        <v>0</v>
      </c>
      <c r="AT28" s="316">
        <f t="shared" si="6"/>
        <v>0</v>
      </c>
      <c r="AU28" s="316">
        <f t="shared" si="7"/>
        <v>3700</v>
      </c>
      <c r="AV28" s="319"/>
      <c r="AW28" s="320"/>
      <c r="AX28" s="320"/>
      <c r="AY28" s="320"/>
      <c r="AZ28" s="320"/>
      <c r="BA28" s="316">
        <f t="shared" si="8"/>
        <v>3700</v>
      </c>
      <c r="BB28" s="321"/>
      <c r="BC28" s="322"/>
      <c r="BD28" s="303" t="str">
        <f t="shared" si="9"/>
        <v>正确</v>
      </c>
    </row>
    <row r="29" s="1" customFormat="1" ht="50" customHeight="1" spans="1:56">
      <c r="A29" s="305">
        <f t="shared" si="1"/>
        <v>25</v>
      </c>
      <c r="B29" s="323" t="s">
        <v>542</v>
      </c>
      <c r="C29" s="324" t="s">
        <v>130</v>
      </c>
      <c r="D29" s="325">
        <v>45850</v>
      </c>
      <c r="E29" s="323" t="s">
        <v>78</v>
      </c>
      <c r="F29" s="327">
        <f t="shared" si="2"/>
        <v>31</v>
      </c>
      <c r="G29" s="311" t="s">
        <v>79</v>
      </c>
      <c r="H29" s="312"/>
      <c r="I29" s="312">
        <v>10</v>
      </c>
      <c r="J29" s="312"/>
      <c r="K29" s="312"/>
      <c r="L29" s="312">
        <v>4</v>
      </c>
      <c r="M29" s="312"/>
      <c r="N29" s="312"/>
      <c r="O29" s="312"/>
      <c r="P29" s="312"/>
      <c r="Q29" s="312"/>
      <c r="R29" s="312"/>
      <c r="S29" s="313">
        <f t="shared" si="3"/>
        <v>0</v>
      </c>
      <c r="T29" s="314" t="s">
        <v>543</v>
      </c>
      <c r="U29" s="326" t="s">
        <v>536</v>
      </c>
      <c r="V29" s="315">
        <v>1500</v>
      </c>
      <c r="W29" s="315">
        <v>200</v>
      </c>
      <c r="X29" s="315">
        <v>200</v>
      </c>
      <c r="Y29" s="315">
        <v>200</v>
      </c>
      <c r="Z29" s="315">
        <v>500</v>
      </c>
      <c r="AA29" s="315">
        <v>100</v>
      </c>
      <c r="AB29" s="315">
        <v>1000</v>
      </c>
      <c r="AC29" s="316">
        <f t="shared" si="4"/>
        <v>0</v>
      </c>
      <c r="AD29" s="317"/>
      <c r="AE29" s="317"/>
      <c r="AF29" s="317"/>
      <c r="AG29" s="317"/>
      <c r="AH29" s="317"/>
      <c r="AI29" s="317"/>
      <c r="AJ29" s="317"/>
      <c r="AK29" s="317"/>
      <c r="AL29" s="317"/>
      <c r="AM29" s="317"/>
      <c r="AN29" s="317"/>
      <c r="AO29" s="317"/>
      <c r="AP29" s="317"/>
      <c r="AQ29" s="317"/>
      <c r="AR29" s="317"/>
      <c r="AS29" s="318">
        <f t="shared" si="5"/>
        <v>20</v>
      </c>
      <c r="AT29" s="316">
        <f t="shared" si="6"/>
        <v>477.41935483871</v>
      </c>
      <c r="AU29" s="316">
        <f t="shared" si="7"/>
        <v>3202.58</v>
      </c>
      <c r="AV29" s="319"/>
      <c r="AW29" s="320"/>
      <c r="AX29" s="320"/>
      <c r="AY29" s="320"/>
      <c r="AZ29" s="320"/>
      <c r="BA29" s="316">
        <f t="shared" si="8"/>
        <v>3202.58</v>
      </c>
      <c r="BB29" s="321"/>
      <c r="BC29" s="322"/>
      <c r="BD29" s="303" t="str">
        <f t="shared" si="9"/>
        <v>正确</v>
      </c>
    </row>
    <row r="30" s="1" customFormat="1" ht="33" customHeight="1" spans="1:56">
      <c r="A30" s="305">
        <f t="shared" si="1"/>
        <v>26</v>
      </c>
      <c r="B30" s="342" t="s">
        <v>544</v>
      </c>
      <c r="C30" s="324" t="s">
        <v>130</v>
      </c>
      <c r="D30" s="325">
        <v>45888</v>
      </c>
      <c r="E30" s="323" t="s">
        <v>78</v>
      </c>
      <c r="F30" s="327">
        <f t="shared" si="2"/>
        <v>31</v>
      </c>
      <c r="G30" s="311" t="s">
        <v>79</v>
      </c>
      <c r="H30" s="312"/>
      <c r="I30" s="312"/>
      <c r="J30" s="312"/>
      <c r="K30" s="312"/>
      <c r="L30" s="312"/>
      <c r="M30" s="312"/>
      <c r="N30" s="312"/>
      <c r="O30" s="312"/>
      <c r="P30" s="312">
        <v>1.5</v>
      </c>
      <c r="Q30" s="312"/>
      <c r="R30" s="312"/>
      <c r="S30" s="313">
        <f t="shared" si="3"/>
        <v>1.5</v>
      </c>
      <c r="T30" s="336" t="s">
        <v>545</v>
      </c>
      <c r="U30" s="326" t="s">
        <v>294</v>
      </c>
      <c r="V30" s="315">
        <v>1800</v>
      </c>
      <c r="W30" s="315">
        <v>100</v>
      </c>
      <c r="X30" s="315">
        <v>200</v>
      </c>
      <c r="Y30" s="315">
        <v>200</v>
      </c>
      <c r="Z30" s="315">
        <v>500</v>
      </c>
      <c r="AA30" s="315">
        <v>100</v>
      </c>
      <c r="AB30" s="315">
        <v>1000</v>
      </c>
      <c r="AC30" s="316">
        <f t="shared" si="4"/>
        <v>0</v>
      </c>
      <c r="AD30" s="317"/>
      <c r="AE30" s="317"/>
      <c r="AF30" s="317"/>
      <c r="AG30" s="317"/>
      <c r="AH30" s="317"/>
      <c r="AI30" s="317"/>
      <c r="AJ30" s="317"/>
      <c r="AK30" s="317"/>
      <c r="AL30" s="317"/>
      <c r="AM30" s="317"/>
      <c r="AN30" s="317"/>
      <c r="AO30" s="317"/>
      <c r="AP30" s="317"/>
      <c r="AQ30" s="317"/>
      <c r="AR30" s="317"/>
      <c r="AS30" s="318">
        <f t="shared" si="5"/>
        <v>0</v>
      </c>
      <c r="AT30" s="316">
        <f t="shared" si="6"/>
        <v>0</v>
      </c>
      <c r="AU30" s="316">
        <f t="shared" si="7"/>
        <v>3900</v>
      </c>
      <c r="AV30" s="319"/>
      <c r="AW30" s="320"/>
      <c r="AX30" s="320"/>
      <c r="AY30" s="320"/>
      <c r="AZ30" s="320"/>
      <c r="BA30" s="316">
        <f t="shared" si="8"/>
        <v>3900</v>
      </c>
      <c r="BB30" s="321"/>
      <c r="BC30" s="322"/>
      <c r="BD30" s="303" t="str">
        <f t="shared" si="9"/>
        <v>正确</v>
      </c>
    </row>
    <row r="31" s="1" customFormat="1" ht="33" customHeight="1" spans="1:56">
      <c r="A31" s="305">
        <f t="shared" si="1"/>
        <v>27</v>
      </c>
      <c r="B31" s="342" t="s">
        <v>546</v>
      </c>
      <c r="C31" s="324" t="s">
        <v>509</v>
      </c>
      <c r="D31" s="325">
        <v>45889</v>
      </c>
      <c r="E31" s="323" t="s">
        <v>78</v>
      </c>
      <c r="F31" s="327">
        <f t="shared" si="2"/>
        <v>31</v>
      </c>
      <c r="G31" s="311" t="s">
        <v>79</v>
      </c>
      <c r="H31" s="312"/>
      <c r="I31" s="312"/>
      <c r="J31" s="312"/>
      <c r="K31" s="312"/>
      <c r="L31" s="312"/>
      <c r="M31" s="312"/>
      <c r="N31" s="312"/>
      <c r="O31" s="312"/>
      <c r="P31" s="312">
        <v>0.5</v>
      </c>
      <c r="Q31" s="312"/>
      <c r="R31" s="312"/>
      <c r="S31" s="313">
        <f t="shared" si="3"/>
        <v>0.5</v>
      </c>
      <c r="T31" s="314" t="s">
        <v>547</v>
      </c>
      <c r="U31" s="326" t="s">
        <v>192</v>
      </c>
      <c r="V31" s="315">
        <v>2000</v>
      </c>
      <c r="W31" s="315">
        <v>100</v>
      </c>
      <c r="X31" s="315">
        <v>200</v>
      </c>
      <c r="Y31" s="315">
        <v>200</v>
      </c>
      <c r="Z31" s="315">
        <v>500</v>
      </c>
      <c r="AA31" s="315">
        <v>100</v>
      </c>
      <c r="AB31" s="315">
        <v>1000</v>
      </c>
      <c r="AC31" s="316">
        <f t="shared" si="4"/>
        <v>0</v>
      </c>
      <c r="AD31" s="317"/>
      <c r="AE31" s="317"/>
      <c r="AF31" s="317"/>
      <c r="AG31" s="317"/>
      <c r="AH31" s="317"/>
      <c r="AI31" s="317"/>
      <c r="AJ31" s="317"/>
      <c r="AK31" s="317"/>
      <c r="AL31" s="317"/>
      <c r="AM31" s="317"/>
      <c r="AN31" s="317"/>
      <c r="AO31" s="317"/>
      <c r="AP31" s="317"/>
      <c r="AQ31" s="317"/>
      <c r="AR31" s="317"/>
      <c r="AS31" s="318">
        <f t="shared" si="5"/>
        <v>0</v>
      </c>
      <c r="AT31" s="316">
        <f t="shared" si="6"/>
        <v>0</v>
      </c>
      <c r="AU31" s="316">
        <f t="shared" si="7"/>
        <v>4100</v>
      </c>
      <c r="AV31" s="319"/>
      <c r="AW31" s="320"/>
      <c r="AX31" s="320"/>
      <c r="AY31" s="320"/>
      <c r="AZ31" s="320"/>
      <c r="BA31" s="316">
        <f t="shared" si="8"/>
        <v>4100</v>
      </c>
      <c r="BB31" s="321"/>
      <c r="BC31" s="322"/>
      <c r="BD31" s="303" t="str">
        <f t="shared" si="9"/>
        <v>正确</v>
      </c>
    </row>
    <row r="32" s="1" customFormat="1" ht="33" customHeight="1" spans="1:56">
      <c r="A32" s="305">
        <f t="shared" si="1"/>
        <v>28</v>
      </c>
      <c r="B32" s="342" t="s">
        <v>548</v>
      </c>
      <c r="C32" s="324" t="s">
        <v>130</v>
      </c>
      <c r="D32" s="325">
        <v>45873</v>
      </c>
      <c r="E32" s="323" t="s">
        <v>78</v>
      </c>
      <c r="F32" s="327">
        <f t="shared" si="2"/>
        <v>31</v>
      </c>
      <c r="G32" s="311" t="s">
        <v>79</v>
      </c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3">
        <f t="shared" si="3"/>
        <v>0</v>
      </c>
      <c r="T32" s="314"/>
      <c r="U32" s="326" t="s">
        <v>536</v>
      </c>
      <c r="V32" s="315">
        <v>1500</v>
      </c>
      <c r="W32" s="315">
        <v>200</v>
      </c>
      <c r="X32" s="315">
        <v>200</v>
      </c>
      <c r="Y32" s="315">
        <v>200</v>
      </c>
      <c r="Z32" s="315">
        <v>500</v>
      </c>
      <c r="AA32" s="315">
        <v>100</v>
      </c>
      <c r="AB32" s="315">
        <v>1000</v>
      </c>
      <c r="AC32" s="316">
        <f t="shared" si="4"/>
        <v>0</v>
      </c>
      <c r="AD32" s="317"/>
      <c r="AE32" s="317"/>
      <c r="AF32" s="317"/>
      <c r="AG32" s="317"/>
      <c r="AH32" s="317"/>
      <c r="AI32" s="317"/>
      <c r="AJ32" s="317"/>
      <c r="AK32" s="317"/>
      <c r="AL32" s="317"/>
      <c r="AM32" s="317"/>
      <c r="AN32" s="317"/>
      <c r="AO32" s="317"/>
      <c r="AP32" s="317"/>
      <c r="AQ32" s="317"/>
      <c r="AR32" s="317"/>
      <c r="AS32" s="318">
        <f t="shared" si="5"/>
        <v>0</v>
      </c>
      <c r="AT32" s="316">
        <f t="shared" si="6"/>
        <v>0</v>
      </c>
      <c r="AU32" s="316">
        <f t="shared" si="7"/>
        <v>3700</v>
      </c>
      <c r="AV32" s="319"/>
      <c r="AW32" s="320"/>
      <c r="AX32" s="320"/>
      <c r="AY32" s="320"/>
      <c r="AZ32" s="320"/>
      <c r="BA32" s="316">
        <f t="shared" si="8"/>
        <v>3700</v>
      </c>
      <c r="BB32" s="321"/>
      <c r="BC32" s="322"/>
      <c r="BD32" s="303" t="str">
        <f t="shared" si="9"/>
        <v>正确</v>
      </c>
    </row>
    <row r="33" s="1" customFormat="1" ht="33" customHeight="1" spans="1:56">
      <c r="A33" s="305">
        <f t="shared" si="1"/>
        <v>29</v>
      </c>
      <c r="B33" s="343" t="s">
        <v>549</v>
      </c>
      <c r="C33" s="344" t="s">
        <v>130</v>
      </c>
      <c r="D33" s="340">
        <v>45870</v>
      </c>
      <c r="E33" s="323" t="s">
        <v>78</v>
      </c>
      <c r="F33" s="327">
        <f t="shared" si="2"/>
        <v>31</v>
      </c>
      <c r="G33" s="311" t="s">
        <v>79</v>
      </c>
      <c r="H33" s="312"/>
      <c r="I33" s="312"/>
      <c r="J33" s="312"/>
      <c r="K33" s="312"/>
      <c r="L33" s="312"/>
      <c r="M33" s="312"/>
      <c r="N33" s="312"/>
      <c r="O33" s="312"/>
      <c r="P33" s="312">
        <v>4.5</v>
      </c>
      <c r="Q33" s="312"/>
      <c r="R33" s="312"/>
      <c r="S33" s="313">
        <f t="shared" si="3"/>
        <v>4.5</v>
      </c>
      <c r="T33" s="322" t="s">
        <v>550</v>
      </c>
      <c r="U33" s="326" t="s">
        <v>294</v>
      </c>
      <c r="V33" s="315">
        <v>1800</v>
      </c>
      <c r="W33" s="315">
        <v>100</v>
      </c>
      <c r="X33" s="315">
        <v>200</v>
      </c>
      <c r="Y33" s="315">
        <v>200</v>
      </c>
      <c r="Z33" s="315">
        <v>500</v>
      </c>
      <c r="AA33" s="315">
        <v>100</v>
      </c>
      <c r="AB33" s="315">
        <v>1000</v>
      </c>
      <c r="AC33" s="316">
        <f t="shared" si="4"/>
        <v>0</v>
      </c>
      <c r="AD33" s="317"/>
      <c r="AE33" s="317"/>
      <c r="AF33" s="317"/>
      <c r="AG33" s="317"/>
      <c r="AH33" s="317"/>
      <c r="AI33" s="317"/>
      <c r="AJ33" s="317"/>
      <c r="AK33" s="317"/>
      <c r="AL33" s="317"/>
      <c r="AM33" s="317"/>
      <c r="AN33" s="317"/>
      <c r="AO33" s="317"/>
      <c r="AP33" s="317"/>
      <c r="AQ33" s="317"/>
      <c r="AR33" s="317"/>
      <c r="AS33" s="318">
        <f t="shared" si="5"/>
        <v>0</v>
      </c>
      <c r="AT33" s="316">
        <f t="shared" si="6"/>
        <v>0</v>
      </c>
      <c r="AU33" s="316">
        <f t="shared" si="7"/>
        <v>3900</v>
      </c>
      <c r="AV33" s="319"/>
      <c r="AW33" s="320"/>
      <c r="AX33" s="320"/>
      <c r="AY33" s="320"/>
      <c r="AZ33" s="320"/>
      <c r="BA33" s="316">
        <f t="shared" si="8"/>
        <v>3900</v>
      </c>
      <c r="BB33" s="321"/>
      <c r="BC33" s="322"/>
      <c r="BD33" s="303" t="str">
        <f t="shared" si="9"/>
        <v>正确</v>
      </c>
    </row>
    <row r="34" s="1" customFormat="1" ht="33" customHeight="1" spans="1:56">
      <c r="A34" s="305">
        <f t="shared" si="1"/>
        <v>30</v>
      </c>
      <c r="B34" s="343" t="s">
        <v>551</v>
      </c>
      <c r="C34" s="324" t="s">
        <v>130</v>
      </c>
      <c r="D34" s="325">
        <v>45870</v>
      </c>
      <c r="E34" s="323" t="s">
        <v>78</v>
      </c>
      <c r="F34" s="327">
        <f t="shared" si="2"/>
        <v>31</v>
      </c>
      <c r="G34" s="311" t="s">
        <v>79</v>
      </c>
      <c r="H34" s="312"/>
      <c r="I34" s="312"/>
      <c r="J34" s="312"/>
      <c r="K34" s="312"/>
      <c r="L34" s="312"/>
      <c r="M34" s="312"/>
      <c r="N34" s="312"/>
      <c r="O34" s="312"/>
      <c r="P34" s="312">
        <v>4</v>
      </c>
      <c r="Q34" s="312"/>
      <c r="R34" s="312">
        <v>2</v>
      </c>
      <c r="S34" s="313">
        <f t="shared" si="3"/>
        <v>2</v>
      </c>
      <c r="T34" s="314" t="s">
        <v>552</v>
      </c>
      <c r="U34" s="326" t="s">
        <v>294</v>
      </c>
      <c r="V34" s="315">
        <v>1800</v>
      </c>
      <c r="W34" s="315">
        <v>100</v>
      </c>
      <c r="X34" s="315">
        <v>200</v>
      </c>
      <c r="Y34" s="315">
        <v>200</v>
      </c>
      <c r="Z34" s="315">
        <v>500</v>
      </c>
      <c r="AA34" s="315">
        <v>100</v>
      </c>
      <c r="AB34" s="315">
        <v>1000</v>
      </c>
      <c r="AC34" s="316">
        <f t="shared" si="4"/>
        <v>0</v>
      </c>
      <c r="AD34" s="317"/>
      <c r="AE34" s="317"/>
      <c r="AF34" s="317"/>
      <c r="AG34" s="317"/>
      <c r="AH34" s="317"/>
      <c r="AI34" s="317"/>
      <c r="AJ34" s="317"/>
      <c r="AK34" s="317"/>
      <c r="AL34" s="317"/>
      <c r="AM34" s="317"/>
      <c r="AN34" s="317"/>
      <c r="AO34" s="317"/>
      <c r="AP34" s="317"/>
      <c r="AQ34" s="317"/>
      <c r="AR34" s="317"/>
      <c r="AS34" s="318">
        <f t="shared" si="5"/>
        <v>0</v>
      </c>
      <c r="AT34" s="316">
        <f t="shared" si="6"/>
        <v>0</v>
      </c>
      <c r="AU34" s="316">
        <f t="shared" si="7"/>
        <v>3900</v>
      </c>
      <c r="AV34" s="319"/>
      <c r="AW34" s="320"/>
      <c r="AX34" s="320"/>
      <c r="AY34" s="320"/>
      <c r="AZ34" s="320"/>
      <c r="BA34" s="316">
        <f t="shared" si="8"/>
        <v>3900</v>
      </c>
      <c r="BB34" s="321"/>
      <c r="BC34" s="322"/>
      <c r="BD34" s="303" t="str">
        <f t="shared" si="9"/>
        <v>正确</v>
      </c>
    </row>
    <row r="35" s="1" customFormat="1" ht="33" customHeight="1" spans="1:56">
      <c r="A35" s="305">
        <f t="shared" si="1"/>
        <v>31</v>
      </c>
      <c r="B35" s="342" t="s">
        <v>553</v>
      </c>
      <c r="C35" s="324" t="s">
        <v>130</v>
      </c>
      <c r="D35" s="325">
        <v>45871</v>
      </c>
      <c r="E35" s="323" t="s">
        <v>78</v>
      </c>
      <c r="F35" s="327">
        <f t="shared" si="2"/>
        <v>31</v>
      </c>
      <c r="G35" s="311" t="s">
        <v>79</v>
      </c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R35" s="312"/>
      <c r="S35" s="313">
        <f t="shared" si="3"/>
        <v>0</v>
      </c>
      <c r="T35" s="314"/>
      <c r="U35" s="326" t="s">
        <v>362</v>
      </c>
      <c r="V35" s="315">
        <v>1500</v>
      </c>
      <c r="W35" s="315">
        <v>100</v>
      </c>
      <c r="X35" s="315">
        <v>200</v>
      </c>
      <c r="Y35" s="315">
        <v>200</v>
      </c>
      <c r="Z35" s="315">
        <v>500</v>
      </c>
      <c r="AA35" s="315">
        <v>100</v>
      </c>
      <c r="AB35" s="315">
        <v>1000</v>
      </c>
      <c r="AC35" s="316">
        <f t="shared" si="4"/>
        <v>0</v>
      </c>
      <c r="AD35" s="317"/>
      <c r="AE35" s="317"/>
      <c r="AF35" s="317"/>
      <c r="AG35" s="317"/>
      <c r="AH35" s="317"/>
      <c r="AI35" s="317"/>
      <c r="AJ35" s="317"/>
      <c r="AK35" s="317"/>
      <c r="AL35" s="317"/>
      <c r="AM35" s="317"/>
      <c r="AN35" s="317"/>
      <c r="AO35" s="317"/>
      <c r="AP35" s="317"/>
      <c r="AQ35" s="317"/>
      <c r="AR35" s="317"/>
      <c r="AS35" s="318">
        <f t="shared" si="5"/>
        <v>0</v>
      </c>
      <c r="AT35" s="316">
        <f t="shared" si="6"/>
        <v>0</v>
      </c>
      <c r="AU35" s="316">
        <f t="shared" si="7"/>
        <v>3600</v>
      </c>
      <c r="AV35" s="319"/>
      <c r="AW35" s="320"/>
      <c r="AX35" s="320"/>
      <c r="AY35" s="320"/>
      <c r="AZ35" s="320"/>
      <c r="BA35" s="316">
        <f t="shared" si="8"/>
        <v>3600</v>
      </c>
      <c r="BB35" s="321"/>
      <c r="BC35" s="322"/>
      <c r="BD35" s="303" t="str">
        <f t="shared" si="9"/>
        <v>正确</v>
      </c>
    </row>
    <row r="36" s="1" customFormat="1" ht="33" customHeight="1" spans="1:56">
      <c r="A36" s="305">
        <f t="shared" si="1"/>
        <v>32</v>
      </c>
      <c r="B36" s="342" t="s">
        <v>554</v>
      </c>
      <c r="C36" s="324" t="s">
        <v>130</v>
      </c>
      <c r="D36" s="325">
        <v>45873</v>
      </c>
      <c r="E36" s="323" t="s">
        <v>78</v>
      </c>
      <c r="F36" s="327">
        <f t="shared" si="2"/>
        <v>31</v>
      </c>
      <c r="G36" s="311" t="s">
        <v>79</v>
      </c>
      <c r="H36" s="312"/>
      <c r="I36" s="312">
        <v>5</v>
      </c>
      <c r="J36" s="312"/>
      <c r="K36" s="312"/>
      <c r="L36" s="312"/>
      <c r="M36" s="312"/>
      <c r="N36" s="312"/>
      <c r="O36" s="312"/>
      <c r="P36" s="312"/>
      <c r="Q36" s="312"/>
      <c r="R36" s="312"/>
      <c r="S36" s="313">
        <f t="shared" si="3"/>
        <v>0</v>
      </c>
      <c r="T36" s="314" t="s">
        <v>555</v>
      </c>
      <c r="U36" s="326" t="s">
        <v>362</v>
      </c>
      <c r="V36" s="315">
        <v>1500</v>
      </c>
      <c r="W36" s="315">
        <v>100</v>
      </c>
      <c r="X36" s="315">
        <v>200</v>
      </c>
      <c r="Y36" s="315">
        <v>200</v>
      </c>
      <c r="Z36" s="315">
        <v>500</v>
      </c>
      <c r="AA36" s="315">
        <v>100</v>
      </c>
      <c r="AB36" s="315">
        <v>1000</v>
      </c>
      <c r="AC36" s="316">
        <f t="shared" si="4"/>
        <v>0</v>
      </c>
      <c r="AD36" s="317"/>
      <c r="AE36" s="317"/>
      <c r="AF36" s="317"/>
      <c r="AG36" s="317"/>
      <c r="AH36" s="317"/>
      <c r="AI36" s="317"/>
      <c r="AJ36" s="317"/>
      <c r="AK36" s="317"/>
      <c r="AL36" s="317"/>
      <c r="AM36" s="317"/>
      <c r="AN36" s="317"/>
      <c r="AO36" s="317"/>
      <c r="AP36" s="317"/>
      <c r="AQ36" s="317"/>
      <c r="AR36" s="317"/>
      <c r="AS36" s="318">
        <f t="shared" si="5"/>
        <v>10</v>
      </c>
      <c r="AT36" s="316">
        <f t="shared" si="6"/>
        <v>0</v>
      </c>
      <c r="AU36" s="316">
        <f t="shared" si="7"/>
        <v>3590</v>
      </c>
      <c r="AV36" s="319"/>
      <c r="AW36" s="320"/>
      <c r="AX36" s="320"/>
      <c r="AY36" s="320"/>
      <c r="AZ36" s="320"/>
      <c r="BA36" s="316">
        <f t="shared" si="8"/>
        <v>3590</v>
      </c>
      <c r="BB36" s="321"/>
      <c r="BC36" s="322"/>
      <c r="BD36" s="303" t="str">
        <f t="shared" si="9"/>
        <v>正确</v>
      </c>
    </row>
    <row r="37" s="1" customFormat="1" ht="33" customHeight="1" spans="1:56">
      <c r="A37" s="305">
        <f t="shared" si="1"/>
        <v>33</v>
      </c>
      <c r="B37" s="342" t="s">
        <v>556</v>
      </c>
      <c r="C37" s="324" t="s">
        <v>130</v>
      </c>
      <c r="D37" s="325">
        <v>45908</v>
      </c>
      <c r="E37" s="323" t="s">
        <v>78</v>
      </c>
      <c r="F37" s="327">
        <f t="shared" si="2"/>
        <v>31</v>
      </c>
      <c r="G37" s="311" t="s">
        <v>79</v>
      </c>
      <c r="H37" s="312"/>
      <c r="I37" s="312"/>
      <c r="J37" s="312"/>
      <c r="K37" s="312"/>
      <c r="L37" s="312"/>
      <c r="M37" s="312"/>
      <c r="N37" s="312"/>
      <c r="O37" s="312"/>
      <c r="P37" s="312">
        <v>0.5</v>
      </c>
      <c r="Q37" s="312"/>
      <c r="R37" s="312"/>
      <c r="S37" s="313">
        <f t="shared" si="3"/>
        <v>0.5</v>
      </c>
      <c r="T37" s="314" t="s">
        <v>557</v>
      </c>
      <c r="U37" s="326" t="s">
        <v>294</v>
      </c>
      <c r="V37" s="315">
        <v>1800</v>
      </c>
      <c r="W37" s="315">
        <v>100</v>
      </c>
      <c r="X37" s="315">
        <v>200</v>
      </c>
      <c r="Y37" s="315">
        <v>200</v>
      </c>
      <c r="Z37" s="315">
        <v>500</v>
      </c>
      <c r="AA37" s="315">
        <v>100</v>
      </c>
      <c r="AB37" s="315">
        <v>1000</v>
      </c>
      <c r="AC37" s="316">
        <f t="shared" si="4"/>
        <v>0</v>
      </c>
      <c r="AD37" s="317"/>
      <c r="AE37" s="317"/>
      <c r="AF37" s="317"/>
      <c r="AG37" s="317"/>
      <c r="AH37" s="317"/>
      <c r="AI37" s="317"/>
      <c r="AJ37" s="317"/>
      <c r="AK37" s="317"/>
      <c r="AL37" s="317"/>
      <c r="AM37" s="317"/>
      <c r="AN37" s="317"/>
      <c r="AO37" s="317"/>
      <c r="AP37" s="317"/>
      <c r="AQ37" s="317"/>
      <c r="AR37" s="317"/>
      <c r="AS37" s="318">
        <f t="shared" si="5"/>
        <v>0</v>
      </c>
      <c r="AT37" s="316">
        <f t="shared" si="6"/>
        <v>0</v>
      </c>
      <c r="AU37" s="316">
        <f t="shared" si="7"/>
        <v>3900</v>
      </c>
      <c r="AV37" s="319"/>
      <c r="AW37" s="320"/>
      <c r="AX37" s="320"/>
      <c r="AY37" s="320"/>
      <c r="AZ37" s="320"/>
      <c r="BA37" s="316">
        <f t="shared" si="8"/>
        <v>3900</v>
      </c>
      <c r="BB37" s="321"/>
      <c r="BC37" s="322"/>
      <c r="BD37" s="303" t="str">
        <f t="shared" si="9"/>
        <v>正确</v>
      </c>
    </row>
    <row r="38" s="1" customFormat="1" ht="33" customHeight="1" spans="1:56">
      <c r="A38" s="305">
        <f t="shared" si="1"/>
        <v>34</v>
      </c>
      <c r="B38" s="342" t="s">
        <v>558</v>
      </c>
      <c r="C38" s="324" t="s">
        <v>130</v>
      </c>
      <c r="D38" s="325">
        <v>45902</v>
      </c>
      <c r="E38" s="323" t="s">
        <v>78</v>
      </c>
      <c r="F38" s="327">
        <f t="shared" si="2"/>
        <v>31</v>
      </c>
      <c r="G38" s="311" t="s">
        <v>79</v>
      </c>
      <c r="H38" s="312"/>
      <c r="I38" s="312"/>
      <c r="J38" s="312"/>
      <c r="K38" s="312"/>
      <c r="L38" s="312"/>
      <c r="M38" s="312"/>
      <c r="N38" s="312"/>
      <c r="O38" s="312"/>
      <c r="P38" s="312">
        <v>0.5</v>
      </c>
      <c r="Q38" s="312"/>
      <c r="R38" s="312"/>
      <c r="S38" s="313">
        <f t="shared" si="3"/>
        <v>0.5</v>
      </c>
      <c r="T38" s="314" t="s">
        <v>559</v>
      </c>
      <c r="U38" s="326" t="s">
        <v>294</v>
      </c>
      <c r="V38" s="315">
        <v>1800</v>
      </c>
      <c r="W38" s="315">
        <v>100</v>
      </c>
      <c r="X38" s="315">
        <v>200</v>
      </c>
      <c r="Y38" s="315">
        <v>200</v>
      </c>
      <c r="Z38" s="315">
        <v>500</v>
      </c>
      <c r="AA38" s="315">
        <v>100</v>
      </c>
      <c r="AB38" s="315">
        <v>1000</v>
      </c>
      <c r="AC38" s="316">
        <f t="shared" si="4"/>
        <v>0</v>
      </c>
      <c r="AD38" s="317"/>
      <c r="AE38" s="317"/>
      <c r="AF38" s="317"/>
      <c r="AG38" s="317"/>
      <c r="AH38" s="317"/>
      <c r="AI38" s="317"/>
      <c r="AJ38" s="317"/>
      <c r="AK38" s="317"/>
      <c r="AL38" s="317"/>
      <c r="AM38" s="317"/>
      <c r="AN38" s="317"/>
      <c r="AO38" s="317"/>
      <c r="AP38" s="317"/>
      <c r="AQ38" s="317"/>
      <c r="AR38" s="317"/>
      <c r="AS38" s="318">
        <f t="shared" si="5"/>
        <v>0</v>
      </c>
      <c r="AT38" s="316">
        <f t="shared" si="6"/>
        <v>0</v>
      </c>
      <c r="AU38" s="316">
        <f t="shared" si="7"/>
        <v>3900</v>
      </c>
      <c r="AV38" s="319"/>
      <c r="AW38" s="320"/>
      <c r="AX38" s="320"/>
      <c r="AY38" s="320"/>
      <c r="AZ38" s="320"/>
      <c r="BA38" s="316">
        <f t="shared" si="8"/>
        <v>3900</v>
      </c>
      <c r="BB38" s="321"/>
      <c r="BC38" s="322"/>
      <c r="BD38" s="303" t="str">
        <f t="shared" si="9"/>
        <v>正确</v>
      </c>
    </row>
    <row r="39" s="1" customFormat="1" ht="33" customHeight="1" spans="1:56">
      <c r="A39" s="305">
        <f t="shared" si="1"/>
        <v>35</v>
      </c>
      <c r="B39" s="342" t="s">
        <v>560</v>
      </c>
      <c r="C39" s="324" t="s">
        <v>130</v>
      </c>
      <c r="D39" s="325">
        <v>45912</v>
      </c>
      <c r="E39" s="323" t="s">
        <v>78</v>
      </c>
      <c r="F39" s="327">
        <f t="shared" si="2"/>
        <v>31</v>
      </c>
      <c r="G39" s="311" t="s">
        <v>79</v>
      </c>
      <c r="H39" s="312"/>
      <c r="I39" s="312"/>
      <c r="J39" s="312"/>
      <c r="K39" s="312"/>
      <c r="L39" s="312"/>
      <c r="M39" s="312"/>
      <c r="N39" s="312"/>
      <c r="O39" s="312"/>
      <c r="P39" s="312"/>
      <c r="Q39" s="312"/>
      <c r="R39" s="312"/>
      <c r="S39" s="313">
        <f t="shared" si="3"/>
        <v>0</v>
      </c>
      <c r="T39" s="336"/>
      <c r="U39" s="326" t="s">
        <v>536</v>
      </c>
      <c r="V39" s="315">
        <v>1500</v>
      </c>
      <c r="W39" s="315">
        <v>200</v>
      </c>
      <c r="X39" s="315">
        <v>200</v>
      </c>
      <c r="Y39" s="315">
        <v>200</v>
      </c>
      <c r="Z39" s="315">
        <v>500</v>
      </c>
      <c r="AA39" s="315">
        <v>100</v>
      </c>
      <c r="AB39" s="315">
        <v>1000</v>
      </c>
      <c r="AC39" s="316">
        <f t="shared" si="4"/>
        <v>0</v>
      </c>
      <c r="AD39" s="317"/>
      <c r="AE39" s="317"/>
      <c r="AF39" s="317"/>
      <c r="AG39" s="317"/>
      <c r="AH39" s="317"/>
      <c r="AI39" s="338">
        <f>3600/31*4</f>
        <v>464.516129032258</v>
      </c>
      <c r="AJ39" s="317"/>
      <c r="AK39" s="317"/>
      <c r="AL39" s="317"/>
      <c r="AM39" s="317"/>
      <c r="AN39" s="317"/>
      <c r="AO39" s="317"/>
      <c r="AP39" s="317"/>
      <c r="AQ39" s="317"/>
      <c r="AR39" s="317"/>
      <c r="AS39" s="318">
        <f t="shared" si="5"/>
        <v>0</v>
      </c>
      <c r="AT39" s="316">
        <f t="shared" si="6"/>
        <v>0</v>
      </c>
      <c r="AU39" s="316">
        <f t="shared" si="7"/>
        <v>4164.52</v>
      </c>
      <c r="AV39" s="319"/>
      <c r="AW39" s="320"/>
      <c r="AX39" s="320"/>
      <c r="AY39" s="320"/>
      <c r="AZ39" s="320"/>
      <c r="BA39" s="316">
        <f t="shared" si="8"/>
        <v>4164.52</v>
      </c>
      <c r="BB39" s="321"/>
      <c r="BC39" s="322" t="s">
        <v>561</v>
      </c>
      <c r="BD39" s="303" t="str">
        <f t="shared" si="9"/>
        <v>正确</v>
      </c>
    </row>
    <row r="40" s="1" customFormat="1" ht="33" customHeight="1" spans="1:56">
      <c r="A40" s="305">
        <f t="shared" si="1"/>
        <v>36</v>
      </c>
      <c r="B40" s="342" t="s">
        <v>562</v>
      </c>
      <c r="C40" s="324" t="s">
        <v>130</v>
      </c>
      <c r="D40" s="325">
        <v>45924</v>
      </c>
      <c r="E40" s="323" t="s">
        <v>78</v>
      </c>
      <c r="F40" s="327">
        <f t="shared" si="2"/>
        <v>31</v>
      </c>
      <c r="G40" s="311" t="s">
        <v>79</v>
      </c>
      <c r="H40" s="312"/>
      <c r="I40" s="312">
        <v>3</v>
      </c>
      <c r="J40" s="312"/>
      <c r="K40" s="312"/>
      <c r="L40" s="312"/>
      <c r="M40" s="312"/>
      <c r="N40" s="312"/>
      <c r="O40" s="312"/>
      <c r="P40" s="312"/>
      <c r="Q40" s="312"/>
      <c r="R40" s="312"/>
      <c r="S40" s="313">
        <f t="shared" si="3"/>
        <v>0</v>
      </c>
      <c r="T40" s="314" t="s">
        <v>526</v>
      </c>
      <c r="U40" s="326" t="s">
        <v>536</v>
      </c>
      <c r="V40" s="315">
        <v>1500</v>
      </c>
      <c r="W40" s="315">
        <v>200</v>
      </c>
      <c r="X40" s="315">
        <v>200</v>
      </c>
      <c r="Y40" s="315">
        <v>200</v>
      </c>
      <c r="Z40" s="315">
        <v>500</v>
      </c>
      <c r="AA40" s="315">
        <v>100</v>
      </c>
      <c r="AB40" s="315">
        <v>1000</v>
      </c>
      <c r="AC40" s="316">
        <f t="shared" si="4"/>
        <v>0</v>
      </c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317"/>
      <c r="AP40" s="317"/>
      <c r="AQ40" s="317"/>
      <c r="AR40" s="317"/>
      <c r="AS40" s="318">
        <f t="shared" si="5"/>
        <v>6</v>
      </c>
      <c r="AT40" s="316">
        <f t="shared" si="6"/>
        <v>0</v>
      </c>
      <c r="AU40" s="316">
        <f t="shared" si="7"/>
        <v>3694</v>
      </c>
      <c r="AV40" s="319"/>
      <c r="AW40" s="320"/>
      <c r="AX40" s="320"/>
      <c r="AY40" s="320"/>
      <c r="AZ40" s="320"/>
      <c r="BA40" s="316">
        <f t="shared" si="8"/>
        <v>3694</v>
      </c>
      <c r="BB40" s="321"/>
      <c r="BC40" s="322"/>
      <c r="BD40" s="303" t="str">
        <f t="shared" si="9"/>
        <v>正确</v>
      </c>
    </row>
    <row r="41" s="1" customFormat="1" ht="33" customHeight="1" spans="1:56">
      <c r="A41" s="305">
        <f t="shared" si="1"/>
        <v>37</v>
      </c>
      <c r="B41" s="345" t="s">
        <v>563</v>
      </c>
      <c r="C41" s="324" t="s">
        <v>130</v>
      </c>
      <c r="D41" s="325">
        <v>45953</v>
      </c>
      <c r="E41" s="323" t="s">
        <v>78</v>
      </c>
      <c r="F41" s="327">
        <f t="shared" si="2"/>
        <v>31</v>
      </c>
      <c r="G41" s="311" t="s">
        <v>79</v>
      </c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12"/>
      <c r="S41" s="313">
        <f t="shared" si="3"/>
        <v>0</v>
      </c>
      <c r="T41" s="314"/>
      <c r="U41" s="326" t="s">
        <v>536</v>
      </c>
      <c r="V41" s="315">
        <v>1500</v>
      </c>
      <c r="W41" s="315">
        <v>200</v>
      </c>
      <c r="X41" s="315">
        <v>200</v>
      </c>
      <c r="Y41" s="315">
        <v>200</v>
      </c>
      <c r="Z41" s="315">
        <v>500</v>
      </c>
      <c r="AA41" s="315">
        <v>100</v>
      </c>
      <c r="AB41" s="315">
        <v>1000</v>
      </c>
      <c r="AC41" s="316">
        <f t="shared" si="4"/>
        <v>0</v>
      </c>
      <c r="AD41" s="317"/>
      <c r="AE41" s="317"/>
      <c r="AF41" s="317"/>
      <c r="AG41" s="317"/>
      <c r="AH41" s="317"/>
      <c r="AI41" s="338">
        <f>3700/31*4</f>
        <v>477.41935483871</v>
      </c>
      <c r="AJ41" s="317"/>
      <c r="AK41" s="317"/>
      <c r="AL41" s="317"/>
      <c r="AM41" s="317"/>
      <c r="AN41" s="317"/>
      <c r="AO41" s="317"/>
      <c r="AP41" s="317"/>
      <c r="AQ41" s="317"/>
      <c r="AR41" s="317"/>
      <c r="AS41" s="318">
        <f t="shared" si="5"/>
        <v>0</v>
      </c>
      <c r="AT41" s="316">
        <f t="shared" si="6"/>
        <v>0</v>
      </c>
      <c r="AU41" s="316">
        <f t="shared" si="7"/>
        <v>4177.42</v>
      </c>
      <c r="AV41" s="319"/>
      <c r="AW41" s="320"/>
      <c r="AX41" s="320"/>
      <c r="AY41" s="320"/>
      <c r="AZ41" s="320"/>
      <c r="BA41" s="316">
        <f t="shared" si="8"/>
        <v>4177.42</v>
      </c>
      <c r="BB41" s="321"/>
      <c r="BC41" s="322" t="s">
        <v>564</v>
      </c>
      <c r="BD41" s="303" t="str">
        <f t="shared" si="9"/>
        <v>正确</v>
      </c>
    </row>
    <row r="42" s="1" customFormat="1" ht="33" customHeight="1" spans="1:56">
      <c r="A42" s="305">
        <f t="shared" si="1"/>
        <v>38</v>
      </c>
      <c r="B42" s="345" t="s">
        <v>565</v>
      </c>
      <c r="C42" s="324" t="s">
        <v>130</v>
      </c>
      <c r="D42" s="325">
        <v>45948</v>
      </c>
      <c r="E42" s="323" t="s">
        <v>78</v>
      </c>
      <c r="F42" s="327">
        <f t="shared" si="2"/>
        <v>31</v>
      </c>
      <c r="G42" s="311" t="s">
        <v>79</v>
      </c>
      <c r="H42" s="312"/>
      <c r="I42" s="312">
        <v>4</v>
      </c>
      <c r="J42" s="312"/>
      <c r="K42" s="312"/>
      <c r="L42" s="312"/>
      <c r="M42" s="312"/>
      <c r="N42" s="312"/>
      <c r="O42" s="312"/>
      <c r="P42" s="312"/>
      <c r="Q42" s="312"/>
      <c r="R42" s="312"/>
      <c r="S42" s="313">
        <f t="shared" si="3"/>
        <v>0</v>
      </c>
      <c r="T42" s="314" t="s">
        <v>566</v>
      </c>
      <c r="U42" s="326" t="s">
        <v>536</v>
      </c>
      <c r="V42" s="315">
        <v>1500</v>
      </c>
      <c r="W42" s="315">
        <v>200</v>
      </c>
      <c r="X42" s="315">
        <v>200</v>
      </c>
      <c r="Y42" s="315">
        <v>200</v>
      </c>
      <c r="Z42" s="315">
        <v>500</v>
      </c>
      <c r="AA42" s="315">
        <v>100</v>
      </c>
      <c r="AB42" s="315">
        <v>1000</v>
      </c>
      <c r="AC42" s="316">
        <f t="shared" si="4"/>
        <v>0</v>
      </c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317"/>
      <c r="AQ42" s="317"/>
      <c r="AR42" s="317"/>
      <c r="AS42" s="318">
        <f t="shared" si="5"/>
        <v>8</v>
      </c>
      <c r="AT42" s="316">
        <f t="shared" si="6"/>
        <v>0</v>
      </c>
      <c r="AU42" s="316">
        <f t="shared" si="7"/>
        <v>3692</v>
      </c>
      <c r="AV42" s="319"/>
      <c r="AW42" s="320"/>
      <c r="AX42" s="320"/>
      <c r="AY42" s="320"/>
      <c r="AZ42" s="320"/>
      <c r="BA42" s="316">
        <f t="shared" si="8"/>
        <v>3692</v>
      </c>
      <c r="BB42" s="321"/>
      <c r="BC42" s="346"/>
      <c r="BD42" s="303" t="str">
        <f t="shared" si="9"/>
        <v>正确</v>
      </c>
    </row>
    <row r="43" s="1" customFormat="1" ht="33" customHeight="1" spans="1:56">
      <c r="A43" s="305">
        <f t="shared" si="1"/>
        <v>39</v>
      </c>
      <c r="B43" s="345" t="s">
        <v>567</v>
      </c>
      <c r="C43" s="324" t="s">
        <v>130</v>
      </c>
      <c r="D43" s="325">
        <v>45975</v>
      </c>
      <c r="E43" s="323" t="s">
        <v>78</v>
      </c>
      <c r="F43" s="327">
        <f t="shared" si="2"/>
        <v>31</v>
      </c>
      <c r="G43" s="311" t="s">
        <v>79</v>
      </c>
      <c r="H43" s="312"/>
      <c r="I43" s="312"/>
      <c r="J43" s="312"/>
      <c r="K43" s="312"/>
      <c r="L43" s="312">
        <v>4</v>
      </c>
      <c r="M43" s="312"/>
      <c r="N43" s="312"/>
      <c r="O43" s="312"/>
      <c r="P43" s="312"/>
      <c r="Q43" s="312"/>
      <c r="R43" s="312"/>
      <c r="S43" s="313">
        <f t="shared" si="3"/>
        <v>0</v>
      </c>
      <c r="T43" s="314" t="s">
        <v>568</v>
      </c>
      <c r="U43" s="326" t="s">
        <v>362</v>
      </c>
      <c r="V43" s="315">
        <v>1500</v>
      </c>
      <c r="W43" s="315">
        <v>100</v>
      </c>
      <c r="X43" s="315">
        <v>200</v>
      </c>
      <c r="Y43" s="315">
        <v>200</v>
      </c>
      <c r="Z43" s="315">
        <v>500</v>
      </c>
      <c r="AA43" s="315">
        <v>100</v>
      </c>
      <c r="AB43" s="315">
        <v>1000</v>
      </c>
      <c r="AC43" s="316">
        <f t="shared" si="4"/>
        <v>0</v>
      </c>
      <c r="AD43" s="317"/>
      <c r="AE43" s="317"/>
      <c r="AF43" s="317"/>
      <c r="AG43" s="317"/>
      <c r="AH43" s="317"/>
      <c r="AI43" s="317"/>
      <c r="AJ43" s="317"/>
      <c r="AK43" s="317"/>
      <c r="AL43" s="317"/>
      <c r="AM43" s="317"/>
      <c r="AN43" s="317"/>
      <c r="AO43" s="317"/>
      <c r="AP43" s="317"/>
      <c r="AQ43" s="317"/>
      <c r="AR43" s="317"/>
      <c r="AS43" s="318">
        <f t="shared" si="5"/>
        <v>0</v>
      </c>
      <c r="AT43" s="316">
        <f t="shared" si="6"/>
        <v>464.516129032258</v>
      </c>
      <c r="AU43" s="316">
        <f t="shared" si="7"/>
        <v>3135.48</v>
      </c>
      <c r="AV43" s="319"/>
      <c r="AW43" s="320"/>
      <c r="AX43" s="320"/>
      <c r="AY43" s="320"/>
      <c r="AZ43" s="320"/>
      <c r="BA43" s="316">
        <f t="shared" si="8"/>
        <v>3135.48</v>
      </c>
      <c r="BB43" s="321"/>
      <c r="BC43" s="346"/>
      <c r="BD43" s="303" t="str">
        <f t="shared" si="9"/>
        <v>正确</v>
      </c>
    </row>
    <row r="44" s="1" customFormat="1" ht="33" customHeight="1" spans="1:56">
      <c r="A44" s="305">
        <f t="shared" si="1"/>
        <v>40</v>
      </c>
      <c r="B44" s="347" t="s">
        <v>569</v>
      </c>
      <c r="C44" s="348" t="s">
        <v>130</v>
      </c>
      <c r="D44" s="348" t="s">
        <v>570</v>
      </c>
      <c r="E44" s="349" t="s">
        <v>116</v>
      </c>
      <c r="F44" s="327">
        <f t="shared" si="2"/>
        <v>30</v>
      </c>
      <c r="G44" s="311" t="s">
        <v>79</v>
      </c>
      <c r="H44" s="312"/>
      <c r="I44" s="312"/>
      <c r="J44" s="312"/>
      <c r="K44" s="312"/>
      <c r="L44" s="312"/>
      <c r="M44" s="312"/>
      <c r="N44" s="312"/>
      <c r="O44" s="312"/>
      <c r="P44" s="312"/>
      <c r="Q44" s="312"/>
      <c r="R44" s="312"/>
      <c r="S44" s="313">
        <f t="shared" si="3"/>
        <v>0</v>
      </c>
      <c r="T44" s="336"/>
      <c r="U44" s="326" t="s">
        <v>536</v>
      </c>
      <c r="V44" s="315">
        <f>U44/E2*F44</f>
        <v>3580.64516129032</v>
      </c>
      <c r="W44" s="315"/>
      <c r="X44" s="315"/>
      <c r="Y44" s="315"/>
      <c r="Z44" s="315"/>
      <c r="AA44" s="315"/>
      <c r="AB44" s="315"/>
      <c r="AC44" s="316">
        <f t="shared" si="4"/>
        <v>0</v>
      </c>
      <c r="AD44" s="317"/>
      <c r="AE44" s="317"/>
      <c r="AF44" s="317"/>
      <c r="AG44" s="317"/>
      <c r="AH44" s="317"/>
      <c r="AI44" s="317"/>
      <c r="AJ44" s="317"/>
      <c r="AK44" s="317"/>
      <c r="AL44" s="317"/>
      <c r="AM44" s="317"/>
      <c r="AN44" s="317"/>
      <c r="AO44" s="317"/>
      <c r="AP44" s="317"/>
      <c r="AQ44" s="317"/>
      <c r="AR44" s="317"/>
      <c r="AS44" s="318">
        <f t="shared" si="5"/>
        <v>0</v>
      </c>
      <c r="AT44" s="316">
        <f t="shared" si="6"/>
        <v>0</v>
      </c>
      <c r="AU44" s="316">
        <f t="shared" si="7"/>
        <v>3580.65</v>
      </c>
      <c r="AV44" s="319"/>
      <c r="AW44" s="320"/>
      <c r="AX44" s="320"/>
      <c r="AY44" s="320"/>
      <c r="AZ44" s="320"/>
      <c r="BA44" s="316">
        <f t="shared" si="8"/>
        <v>3580.65</v>
      </c>
      <c r="BB44" s="321"/>
      <c r="BC44" s="346"/>
      <c r="BD44" s="303" t="str">
        <f t="shared" si="9"/>
        <v>错误</v>
      </c>
    </row>
    <row r="45" s="1" customFormat="1" ht="33" customHeight="1" spans="1:56">
      <c r="A45" s="305">
        <f t="shared" si="1"/>
        <v>41</v>
      </c>
      <c r="B45" s="342"/>
      <c r="C45" s="344"/>
      <c r="D45" s="340"/>
      <c r="E45" s="339"/>
      <c r="F45" s="327">
        <f t="shared" si="2"/>
        <v>31</v>
      </c>
      <c r="G45" s="311"/>
      <c r="H45" s="312"/>
      <c r="I45" s="312"/>
      <c r="J45" s="312"/>
      <c r="K45" s="312"/>
      <c r="L45" s="312"/>
      <c r="M45" s="312"/>
      <c r="N45" s="312"/>
      <c r="O45" s="312"/>
      <c r="P45" s="312"/>
      <c r="Q45" s="312"/>
      <c r="R45" s="312"/>
      <c r="S45" s="313">
        <f t="shared" si="3"/>
        <v>0</v>
      </c>
      <c r="T45" s="336"/>
      <c r="U45" s="326"/>
      <c r="W45" s="350"/>
      <c r="X45" s="350"/>
      <c r="Y45" s="350"/>
      <c r="Z45" s="350"/>
      <c r="AA45" s="350"/>
      <c r="AB45" s="317"/>
      <c r="AC45" s="316">
        <f t="shared" si="4"/>
        <v>0</v>
      </c>
      <c r="AD45" s="317"/>
      <c r="AE45" s="317"/>
      <c r="AF45" s="317"/>
      <c r="AG45" s="317"/>
      <c r="AH45" s="317"/>
      <c r="AI45" s="317"/>
      <c r="AJ45" s="317"/>
      <c r="AK45" s="317"/>
      <c r="AL45" s="317"/>
      <c r="AM45" s="317"/>
      <c r="AN45" s="317"/>
      <c r="AO45" s="317"/>
      <c r="AP45" s="317"/>
      <c r="AQ45" s="317"/>
      <c r="AR45" s="317"/>
      <c r="AS45" s="318">
        <f t="shared" si="5"/>
        <v>0</v>
      </c>
      <c r="AT45" s="316">
        <f t="shared" si="6"/>
        <v>0</v>
      </c>
      <c r="AU45" s="316">
        <f t="shared" si="7"/>
        <v>0</v>
      </c>
      <c r="AV45" s="319"/>
      <c r="AW45" s="320"/>
      <c r="AX45" s="320"/>
      <c r="AY45" s="320"/>
      <c r="AZ45" s="320"/>
      <c r="BA45" s="316">
        <f t="shared" si="8"/>
        <v>0</v>
      </c>
      <c r="BB45" s="321"/>
      <c r="BC45" s="346"/>
      <c r="BD45" s="303" t="str">
        <f t="shared" si="9"/>
        <v>正确</v>
      </c>
    </row>
    <row r="46" s="1" customFormat="1" ht="33" customHeight="1" spans="1:56">
      <c r="A46" s="351">
        <f t="shared" si="1"/>
        <v>42</v>
      </c>
      <c r="B46" s="323"/>
      <c r="C46" s="324"/>
      <c r="D46" s="325"/>
      <c r="E46" s="323"/>
      <c r="F46" s="327">
        <f t="shared" si="2"/>
        <v>31</v>
      </c>
      <c r="G46" s="311"/>
      <c r="H46" s="312"/>
      <c r="I46" s="312"/>
      <c r="J46" s="312"/>
      <c r="K46" s="312"/>
      <c r="L46" s="312"/>
      <c r="M46" s="312"/>
      <c r="N46" s="312"/>
      <c r="O46" s="312"/>
      <c r="P46" s="312"/>
      <c r="Q46" s="312"/>
      <c r="R46" s="312"/>
      <c r="S46" s="313">
        <f t="shared" si="3"/>
        <v>0</v>
      </c>
      <c r="T46" s="314"/>
      <c r="U46" s="326"/>
      <c r="V46" s="352"/>
      <c r="W46" s="352"/>
      <c r="X46" s="352"/>
      <c r="Y46" s="352"/>
      <c r="Z46" s="352"/>
      <c r="AA46" s="352"/>
      <c r="AB46" s="352"/>
      <c r="AC46" s="316">
        <f t="shared" si="4"/>
        <v>0</v>
      </c>
      <c r="AD46" s="317"/>
      <c r="AE46" s="317"/>
      <c r="AF46" s="317"/>
      <c r="AG46" s="317"/>
      <c r="AH46" s="317"/>
      <c r="AI46" s="317"/>
      <c r="AJ46" s="317"/>
      <c r="AK46" s="317"/>
      <c r="AL46" s="317"/>
      <c r="AM46" s="317"/>
      <c r="AN46" s="317"/>
      <c r="AO46" s="317"/>
      <c r="AP46" s="317"/>
      <c r="AQ46" s="317"/>
      <c r="AR46" s="317"/>
      <c r="AS46" s="318">
        <f t="shared" si="5"/>
        <v>0</v>
      </c>
      <c r="AT46" s="316">
        <f t="shared" si="6"/>
        <v>0</v>
      </c>
      <c r="AU46" s="316">
        <f t="shared" si="7"/>
        <v>0</v>
      </c>
      <c r="AV46" s="319"/>
      <c r="AW46" s="320"/>
      <c r="AX46" s="320"/>
      <c r="AY46" s="320"/>
      <c r="AZ46" s="320"/>
      <c r="BA46" s="316">
        <f t="shared" si="8"/>
        <v>0</v>
      </c>
      <c r="BB46" s="321"/>
      <c r="BC46" s="346"/>
      <c r="BD46" s="303" t="str">
        <f t="shared" si="9"/>
        <v>正确</v>
      </c>
    </row>
    <row r="47" s="1" customFormat="1" ht="33" customHeight="1" spans="1:56">
      <c r="A47" s="351">
        <f t="shared" si="1"/>
        <v>43</v>
      </c>
      <c r="B47" s="323"/>
      <c r="C47" s="324"/>
      <c r="D47" s="325"/>
      <c r="E47" s="323"/>
      <c r="F47" s="327">
        <f t="shared" si="2"/>
        <v>31</v>
      </c>
      <c r="G47" s="311"/>
      <c r="H47" s="312"/>
      <c r="I47" s="312"/>
      <c r="J47" s="312"/>
      <c r="K47" s="312"/>
      <c r="L47" s="312"/>
      <c r="M47" s="312"/>
      <c r="N47" s="312"/>
      <c r="O47" s="312"/>
      <c r="P47" s="312"/>
      <c r="Q47" s="312"/>
      <c r="R47" s="312"/>
      <c r="S47" s="313">
        <f t="shared" si="3"/>
        <v>0</v>
      </c>
      <c r="T47" s="336"/>
      <c r="U47" s="326"/>
      <c r="V47" s="353"/>
      <c r="W47" s="353"/>
      <c r="X47" s="353"/>
      <c r="Y47" s="353"/>
      <c r="Z47" s="353"/>
      <c r="AA47" s="353"/>
      <c r="AB47" s="353"/>
      <c r="AC47" s="316">
        <f t="shared" si="4"/>
        <v>0</v>
      </c>
      <c r="AD47" s="317"/>
      <c r="AE47" s="317"/>
      <c r="AF47" s="317"/>
      <c r="AG47" s="317"/>
      <c r="AH47" s="317"/>
      <c r="AI47" s="317"/>
      <c r="AJ47" s="317"/>
      <c r="AK47" s="317"/>
      <c r="AL47" s="317"/>
      <c r="AM47" s="317"/>
      <c r="AN47" s="317"/>
      <c r="AO47" s="317"/>
      <c r="AP47" s="317"/>
      <c r="AQ47" s="317"/>
      <c r="AR47" s="317"/>
      <c r="AS47" s="318">
        <f t="shared" si="5"/>
        <v>0</v>
      </c>
      <c r="AT47" s="316">
        <f t="shared" si="6"/>
        <v>0</v>
      </c>
      <c r="AU47" s="316">
        <f t="shared" si="7"/>
        <v>0</v>
      </c>
      <c r="AV47" s="319"/>
      <c r="AW47" s="320"/>
      <c r="AX47" s="320"/>
      <c r="AY47" s="320"/>
      <c r="AZ47" s="320"/>
      <c r="BA47" s="316">
        <f t="shared" si="8"/>
        <v>0</v>
      </c>
      <c r="BB47" s="321"/>
      <c r="BC47" s="346"/>
      <c r="BD47" s="303" t="str">
        <f t="shared" si="9"/>
        <v>正确</v>
      </c>
    </row>
    <row r="48" s="1" customFormat="1" ht="33" customHeight="1" spans="1:56">
      <c r="A48" s="351">
        <f t="shared" si="1"/>
        <v>44</v>
      </c>
      <c r="B48" s="323"/>
      <c r="C48" s="324"/>
      <c r="D48" s="325"/>
      <c r="E48" s="323"/>
      <c r="F48" s="327">
        <f t="shared" si="2"/>
        <v>31</v>
      </c>
      <c r="G48" s="311"/>
      <c r="H48" s="312"/>
      <c r="I48" s="312"/>
      <c r="J48" s="312"/>
      <c r="K48" s="312"/>
      <c r="L48" s="312"/>
      <c r="M48" s="312"/>
      <c r="N48" s="312"/>
      <c r="O48" s="312"/>
      <c r="P48" s="312"/>
      <c r="Q48" s="312"/>
      <c r="R48" s="312"/>
      <c r="S48" s="313">
        <f t="shared" si="3"/>
        <v>0</v>
      </c>
      <c r="T48" s="336"/>
      <c r="U48" s="326"/>
      <c r="V48" s="353"/>
      <c r="W48" s="353"/>
      <c r="X48" s="353"/>
      <c r="Y48" s="353"/>
      <c r="Z48" s="353"/>
      <c r="AA48" s="353"/>
      <c r="AB48" s="353"/>
      <c r="AC48" s="316">
        <f t="shared" si="4"/>
        <v>0</v>
      </c>
      <c r="AD48" s="317"/>
      <c r="AE48" s="317"/>
      <c r="AF48" s="317"/>
      <c r="AG48" s="317"/>
      <c r="AH48" s="317"/>
      <c r="AI48" s="317"/>
      <c r="AJ48" s="317"/>
      <c r="AK48" s="317"/>
      <c r="AL48" s="317"/>
      <c r="AM48" s="317"/>
      <c r="AN48" s="317"/>
      <c r="AO48" s="317"/>
      <c r="AP48" s="317"/>
      <c r="AQ48" s="317"/>
      <c r="AR48" s="317"/>
      <c r="AS48" s="318">
        <f t="shared" si="5"/>
        <v>0</v>
      </c>
      <c r="AT48" s="316">
        <f t="shared" si="6"/>
        <v>0</v>
      </c>
      <c r="AU48" s="316">
        <f t="shared" si="7"/>
        <v>0</v>
      </c>
      <c r="AV48" s="319"/>
      <c r="AW48" s="320"/>
      <c r="AX48" s="320"/>
      <c r="AY48" s="320"/>
      <c r="AZ48" s="320"/>
      <c r="BA48" s="316">
        <f t="shared" si="8"/>
        <v>0</v>
      </c>
      <c r="BB48" s="321"/>
      <c r="BC48" s="346"/>
      <c r="BD48" s="303" t="str">
        <f t="shared" si="9"/>
        <v>正确</v>
      </c>
    </row>
    <row r="49" s="1" customFormat="1" ht="33" customHeight="1" spans="1:56">
      <c r="A49" s="351">
        <f t="shared" si="1"/>
        <v>45</v>
      </c>
      <c r="B49" s="323"/>
      <c r="C49" s="324"/>
      <c r="D49" s="325"/>
      <c r="E49" s="323"/>
      <c r="F49" s="327">
        <f t="shared" si="2"/>
        <v>31</v>
      </c>
      <c r="G49" s="311"/>
      <c r="H49" s="312"/>
      <c r="I49" s="312"/>
      <c r="J49" s="312"/>
      <c r="K49" s="312"/>
      <c r="L49" s="312"/>
      <c r="M49" s="312"/>
      <c r="N49" s="312"/>
      <c r="O49" s="312"/>
      <c r="P49" s="312"/>
      <c r="Q49" s="312"/>
      <c r="R49" s="312"/>
      <c r="S49" s="313">
        <f t="shared" si="3"/>
        <v>0</v>
      </c>
      <c r="T49" s="314"/>
      <c r="U49" s="326"/>
      <c r="V49" s="354"/>
      <c r="W49" s="352"/>
      <c r="X49" s="352"/>
      <c r="Y49" s="352"/>
      <c r="Z49" s="352"/>
      <c r="AA49" s="352"/>
      <c r="AB49" s="352"/>
      <c r="AC49" s="316">
        <f t="shared" si="4"/>
        <v>0</v>
      </c>
      <c r="AD49" s="317"/>
      <c r="AE49" s="317"/>
      <c r="AF49" s="317"/>
      <c r="AG49" s="317"/>
      <c r="AH49" s="317"/>
      <c r="AI49" s="317"/>
      <c r="AJ49" s="317"/>
      <c r="AK49" s="317"/>
      <c r="AL49" s="317"/>
      <c r="AM49" s="317"/>
      <c r="AN49" s="317"/>
      <c r="AO49" s="317"/>
      <c r="AP49" s="317"/>
      <c r="AQ49" s="317"/>
      <c r="AR49" s="317"/>
      <c r="AS49" s="318">
        <f t="shared" si="5"/>
        <v>0</v>
      </c>
      <c r="AT49" s="316">
        <f t="shared" si="6"/>
        <v>0</v>
      </c>
      <c r="AU49" s="316">
        <f t="shared" si="7"/>
        <v>0</v>
      </c>
      <c r="AV49" s="319"/>
      <c r="AW49" s="320"/>
      <c r="AX49" s="320"/>
      <c r="AY49" s="320"/>
      <c r="AZ49" s="320"/>
      <c r="BA49" s="316">
        <f t="shared" si="8"/>
        <v>0</v>
      </c>
      <c r="BB49" s="321"/>
      <c r="BC49" s="346"/>
      <c r="BD49" s="303" t="str">
        <f t="shared" si="9"/>
        <v>正确</v>
      </c>
    </row>
    <row r="50" s="1" customFormat="1" ht="33" customHeight="1" spans="1:56">
      <c r="A50" s="351">
        <f t="shared" si="1"/>
        <v>46</v>
      </c>
      <c r="B50" s="323"/>
      <c r="C50" s="324"/>
      <c r="D50" s="325"/>
      <c r="E50" s="323"/>
      <c r="F50" s="327">
        <f t="shared" si="2"/>
        <v>31</v>
      </c>
      <c r="G50" s="311"/>
      <c r="H50" s="312"/>
      <c r="I50" s="312"/>
      <c r="J50" s="312"/>
      <c r="K50" s="312"/>
      <c r="L50" s="312"/>
      <c r="M50" s="312"/>
      <c r="N50" s="312"/>
      <c r="O50" s="312"/>
      <c r="P50" s="312"/>
      <c r="Q50" s="312"/>
      <c r="R50" s="312"/>
      <c r="S50" s="313">
        <f t="shared" si="3"/>
        <v>0</v>
      </c>
      <c r="T50" s="314"/>
      <c r="U50" s="326"/>
      <c r="V50" s="354"/>
      <c r="W50" s="352"/>
      <c r="X50" s="352"/>
      <c r="Y50" s="352"/>
      <c r="Z50" s="352"/>
      <c r="AA50" s="352"/>
      <c r="AB50" s="352"/>
      <c r="AC50" s="316">
        <f t="shared" si="4"/>
        <v>0</v>
      </c>
      <c r="AD50" s="317"/>
      <c r="AE50" s="317"/>
      <c r="AF50" s="317"/>
      <c r="AG50" s="317"/>
      <c r="AH50" s="317"/>
      <c r="AI50" s="317"/>
      <c r="AJ50" s="317"/>
      <c r="AK50" s="317"/>
      <c r="AL50" s="317"/>
      <c r="AM50" s="317"/>
      <c r="AN50" s="317"/>
      <c r="AO50" s="317"/>
      <c r="AP50" s="317"/>
      <c r="AQ50" s="317"/>
      <c r="AR50" s="317"/>
      <c r="AS50" s="318">
        <f t="shared" si="5"/>
        <v>0</v>
      </c>
      <c r="AT50" s="316">
        <f t="shared" si="6"/>
        <v>0</v>
      </c>
      <c r="AU50" s="316">
        <f t="shared" si="7"/>
        <v>0</v>
      </c>
      <c r="AV50" s="319"/>
      <c r="AW50" s="320"/>
      <c r="AX50" s="320"/>
      <c r="AY50" s="320"/>
      <c r="AZ50" s="320"/>
      <c r="BA50" s="316">
        <f t="shared" si="8"/>
        <v>0</v>
      </c>
      <c r="BB50" s="321"/>
      <c r="BC50" s="346"/>
      <c r="BD50" s="303" t="str">
        <f t="shared" si="9"/>
        <v>正确</v>
      </c>
    </row>
    <row r="51" s="1" customFormat="1" ht="33" customHeight="1" spans="1:56">
      <c r="A51" s="351">
        <f t="shared" si="1"/>
        <v>47</v>
      </c>
      <c r="B51" s="323"/>
      <c r="C51" s="324"/>
      <c r="D51" s="325"/>
      <c r="E51" s="323"/>
      <c r="F51" s="327">
        <f t="shared" si="2"/>
        <v>31</v>
      </c>
      <c r="G51" s="311"/>
      <c r="H51" s="312"/>
      <c r="I51" s="312"/>
      <c r="J51" s="312"/>
      <c r="K51" s="312"/>
      <c r="L51" s="312"/>
      <c r="M51" s="312"/>
      <c r="N51" s="312"/>
      <c r="O51" s="312"/>
      <c r="P51" s="312"/>
      <c r="Q51" s="312"/>
      <c r="R51" s="312"/>
      <c r="S51" s="313">
        <f t="shared" si="3"/>
        <v>0</v>
      </c>
      <c r="T51" s="314"/>
      <c r="U51" s="326"/>
      <c r="V51" s="354"/>
      <c r="W51" s="352"/>
      <c r="X51" s="352"/>
      <c r="Y51" s="352"/>
      <c r="Z51" s="352"/>
      <c r="AA51" s="352"/>
      <c r="AB51" s="352"/>
      <c r="AC51" s="316">
        <f t="shared" si="4"/>
        <v>0</v>
      </c>
      <c r="AD51" s="317"/>
      <c r="AE51" s="317"/>
      <c r="AF51" s="317"/>
      <c r="AG51" s="317"/>
      <c r="AH51" s="317"/>
      <c r="AI51" s="317"/>
      <c r="AJ51" s="317"/>
      <c r="AK51" s="317"/>
      <c r="AL51" s="317"/>
      <c r="AM51" s="317"/>
      <c r="AN51" s="317"/>
      <c r="AO51" s="317"/>
      <c r="AP51" s="317"/>
      <c r="AQ51" s="317"/>
      <c r="AR51" s="317"/>
      <c r="AS51" s="318">
        <f t="shared" si="5"/>
        <v>0</v>
      </c>
      <c r="AT51" s="316">
        <f t="shared" si="6"/>
        <v>0</v>
      </c>
      <c r="AU51" s="316">
        <f t="shared" si="7"/>
        <v>0</v>
      </c>
      <c r="AV51" s="319"/>
      <c r="AW51" s="320"/>
      <c r="AX51" s="320"/>
      <c r="AY51" s="320"/>
      <c r="AZ51" s="320"/>
      <c r="BA51" s="316">
        <f t="shared" si="8"/>
        <v>0</v>
      </c>
      <c r="BB51" s="321"/>
      <c r="BC51" s="346"/>
      <c r="BD51" s="303" t="str">
        <f t="shared" si="9"/>
        <v>正确</v>
      </c>
    </row>
    <row r="52" s="1" customFormat="1" ht="33" customHeight="1" spans="1:56">
      <c r="A52" s="351">
        <f t="shared" si="1"/>
        <v>48</v>
      </c>
      <c r="B52" s="355"/>
      <c r="C52" s="324"/>
      <c r="D52" s="325"/>
      <c r="E52" s="323"/>
      <c r="F52" s="327">
        <f t="shared" si="2"/>
        <v>31</v>
      </c>
      <c r="G52" s="356"/>
      <c r="H52" s="312"/>
      <c r="I52" s="312"/>
      <c r="J52" s="312"/>
      <c r="K52" s="312"/>
      <c r="L52" s="312"/>
      <c r="M52" s="312"/>
      <c r="N52" s="312"/>
      <c r="O52" s="312"/>
      <c r="P52" s="312"/>
      <c r="Q52" s="312"/>
      <c r="R52" s="312"/>
      <c r="S52" s="313">
        <f t="shared" si="3"/>
        <v>0</v>
      </c>
      <c r="T52" s="336"/>
      <c r="U52" s="326"/>
      <c r="V52" s="357"/>
      <c r="W52" s="350"/>
      <c r="X52" s="350"/>
      <c r="Y52" s="350"/>
      <c r="Z52" s="350"/>
      <c r="AA52" s="350"/>
      <c r="AB52" s="317"/>
      <c r="AC52" s="316">
        <f t="shared" si="4"/>
        <v>0</v>
      </c>
      <c r="AD52" s="317"/>
      <c r="AE52" s="317"/>
      <c r="AF52" s="317"/>
      <c r="AG52" s="317"/>
      <c r="AH52" s="317"/>
      <c r="AI52" s="317"/>
      <c r="AJ52" s="317"/>
      <c r="AK52" s="317"/>
      <c r="AL52" s="317"/>
      <c r="AM52" s="317"/>
      <c r="AN52" s="317"/>
      <c r="AO52" s="317"/>
      <c r="AP52" s="317"/>
      <c r="AQ52" s="317"/>
      <c r="AR52" s="317"/>
      <c r="AS52" s="318">
        <f t="shared" si="5"/>
        <v>0</v>
      </c>
      <c r="AT52" s="316">
        <f t="shared" si="6"/>
        <v>0</v>
      </c>
      <c r="AU52" s="316">
        <f t="shared" si="7"/>
        <v>0</v>
      </c>
      <c r="AV52" s="319"/>
      <c r="AW52" s="320"/>
      <c r="AX52" s="320"/>
      <c r="AY52" s="320"/>
      <c r="AZ52" s="320"/>
      <c r="BA52" s="316">
        <f t="shared" si="8"/>
        <v>0</v>
      </c>
      <c r="BB52" s="321"/>
      <c r="BC52" s="346"/>
      <c r="BD52" s="303" t="str">
        <f t="shared" si="9"/>
        <v>正确</v>
      </c>
    </row>
    <row r="53" s="1" customFormat="1" ht="33" customHeight="1" spans="1:56">
      <c r="A53" s="351">
        <f t="shared" si="1"/>
        <v>49</v>
      </c>
      <c r="B53" s="323"/>
      <c r="C53" s="324"/>
      <c r="D53" s="325"/>
      <c r="E53" s="323"/>
      <c r="F53" s="327">
        <f t="shared" si="2"/>
        <v>31</v>
      </c>
      <c r="G53" s="356"/>
      <c r="H53" s="312"/>
      <c r="I53" s="312"/>
      <c r="J53" s="312"/>
      <c r="K53" s="312"/>
      <c r="L53" s="312"/>
      <c r="M53" s="312"/>
      <c r="N53" s="312"/>
      <c r="O53" s="312"/>
      <c r="P53" s="312"/>
      <c r="Q53" s="312"/>
      <c r="R53" s="312"/>
      <c r="S53" s="313">
        <f t="shared" si="3"/>
        <v>0</v>
      </c>
      <c r="T53" s="336"/>
      <c r="U53" s="326"/>
      <c r="V53" s="357"/>
      <c r="W53" s="350"/>
      <c r="X53" s="350"/>
      <c r="Y53" s="350"/>
      <c r="Z53" s="350"/>
      <c r="AA53" s="350"/>
      <c r="AB53" s="317"/>
      <c r="AC53" s="316">
        <f t="shared" si="4"/>
        <v>0</v>
      </c>
      <c r="AD53" s="317"/>
      <c r="AE53" s="317"/>
      <c r="AF53" s="317"/>
      <c r="AG53" s="317"/>
      <c r="AH53" s="317"/>
      <c r="AI53" s="317"/>
      <c r="AJ53" s="317"/>
      <c r="AK53" s="317"/>
      <c r="AL53" s="317"/>
      <c r="AM53" s="317"/>
      <c r="AN53" s="317"/>
      <c r="AO53" s="317"/>
      <c r="AP53" s="317"/>
      <c r="AQ53" s="317"/>
      <c r="AR53" s="317"/>
      <c r="AS53" s="318">
        <f t="shared" si="5"/>
        <v>0</v>
      </c>
      <c r="AT53" s="316">
        <f t="shared" si="6"/>
        <v>0</v>
      </c>
      <c r="AU53" s="316">
        <f t="shared" si="7"/>
        <v>0</v>
      </c>
      <c r="AV53" s="319"/>
      <c r="AW53" s="320"/>
      <c r="AX53" s="320"/>
      <c r="AY53" s="320"/>
      <c r="AZ53" s="320"/>
      <c r="BA53" s="316">
        <f t="shared" si="8"/>
        <v>0</v>
      </c>
      <c r="BB53" s="321"/>
      <c r="BC53" s="346"/>
      <c r="BD53" s="303" t="str">
        <f t="shared" si="9"/>
        <v>正确</v>
      </c>
    </row>
    <row r="54" s="1" customFormat="1" ht="33" customHeight="1" spans="1:56">
      <c r="A54" s="351">
        <f t="shared" si="1"/>
        <v>50</v>
      </c>
      <c r="B54" s="323"/>
      <c r="C54" s="324"/>
      <c r="D54" s="325"/>
      <c r="E54" s="323"/>
      <c r="F54" s="327">
        <f t="shared" si="2"/>
        <v>31</v>
      </c>
      <c r="G54" s="356"/>
      <c r="H54" s="312"/>
      <c r="I54" s="312"/>
      <c r="J54" s="312"/>
      <c r="K54" s="312"/>
      <c r="L54" s="312"/>
      <c r="M54" s="312"/>
      <c r="N54" s="312"/>
      <c r="O54" s="312"/>
      <c r="P54" s="312"/>
      <c r="Q54" s="312"/>
      <c r="R54" s="312"/>
      <c r="S54" s="313">
        <f t="shared" si="3"/>
        <v>0</v>
      </c>
      <c r="T54" s="336"/>
      <c r="U54" s="326"/>
      <c r="V54" s="357"/>
      <c r="W54" s="350"/>
      <c r="X54" s="350"/>
      <c r="Y54" s="350"/>
      <c r="Z54" s="350"/>
      <c r="AA54" s="350"/>
      <c r="AB54" s="317"/>
      <c r="AC54" s="316">
        <f t="shared" si="4"/>
        <v>0</v>
      </c>
      <c r="AD54" s="317"/>
      <c r="AE54" s="317"/>
      <c r="AF54" s="317"/>
      <c r="AG54" s="317"/>
      <c r="AH54" s="317"/>
      <c r="AI54" s="317"/>
      <c r="AJ54" s="317"/>
      <c r="AK54" s="317"/>
      <c r="AL54" s="317"/>
      <c r="AM54" s="317"/>
      <c r="AN54" s="317"/>
      <c r="AO54" s="317"/>
      <c r="AP54" s="317"/>
      <c r="AQ54" s="317"/>
      <c r="AR54" s="317"/>
      <c r="AS54" s="318">
        <f t="shared" si="5"/>
        <v>0</v>
      </c>
      <c r="AT54" s="316">
        <f t="shared" si="6"/>
        <v>0</v>
      </c>
      <c r="AU54" s="316">
        <f t="shared" si="7"/>
        <v>0</v>
      </c>
      <c r="AV54" s="319"/>
      <c r="AW54" s="320"/>
      <c r="AX54" s="320"/>
      <c r="AY54" s="320"/>
      <c r="AZ54" s="320"/>
      <c r="BA54" s="316">
        <f t="shared" si="8"/>
        <v>0</v>
      </c>
      <c r="BB54" s="321"/>
      <c r="BC54" s="346"/>
      <c r="BD54" s="303" t="str">
        <f t="shared" si="9"/>
        <v>正确</v>
      </c>
    </row>
    <row r="55" s="1" customFormat="1" ht="33" customHeight="1" spans="1:56">
      <c r="A55" s="351">
        <f t="shared" si="1"/>
        <v>51</v>
      </c>
      <c r="B55" s="323"/>
      <c r="C55" s="324"/>
      <c r="D55" s="325"/>
      <c r="E55" s="323"/>
      <c r="F55" s="327">
        <f t="shared" si="2"/>
        <v>31</v>
      </c>
      <c r="G55" s="356"/>
      <c r="H55" s="312"/>
      <c r="I55" s="312"/>
      <c r="J55" s="312"/>
      <c r="K55" s="312"/>
      <c r="L55" s="312"/>
      <c r="M55" s="312"/>
      <c r="N55" s="312"/>
      <c r="O55" s="312"/>
      <c r="P55" s="312"/>
      <c r="Q55" s="312"/>
      <c r="R55" s="312"/>
      <c r="S55" s="313">
        <f t="shared" si="3"/>
        <v>0</v>
      </c>
      <c r="T55" s="336"/>
      <c r="U55" s="326"/>
      <c r="V55" s="357"/>
      <c r="W55" s="350"/>
      <c r="X55" s="350"/>
      <c r="Y55" s="350"/>
      <c r="Z55" s="350"/>
      <c r="AA55" s="350"/>
      <c r="AB55" s="317"/>
      <c r="AC55" s="316">
        <f t="shared" si="4"/>
        <v>0</v>
      </c>
      <c r="AD55" s="317"/>
      <c r="AE55" s="317"/>
      <c r="AF55" s="317"/>
      <c r="AG55" s="317"/>
      <c r="AH55" s="317"/>
      <c r="AI55" s="317"/>
      <c r="AJ55" s="317"/>
      <c r="AK55" s="317"/>
      <c r="AL55" s="317"/>
      <c r="AM55" s="317"/>
      <c r="AN55" s="317"/>
      <c r="AO55" s="317"/>
      <c r="AP55" s="317"/>
      <c r="AQ55" s="317"/>
      <c r="AR55" s="317"/>
      <c r="AS55" s="318">
        <f t="shared" si="5"/>
        <v>0</v>
      </c>
      <c r="AT55" s="316">
        <f t="shared" si="6"/>
        <v>0</v>
      </c>
      <c r="AU55" s="316">
        <f t="shared" si="7"/>
        <v>0</v>
      </c>
      <c r="AV55" s="319"/>
      <c r="AW55" s="320"/>
      <c r="AX55" s="320"/>
      <c r="AY55" s="320"/>
      <c r="AZ55" s="320"/>
      <c r="BA55" s="316">
        <f t="shared" si="8"/>
        <v>0</v>
      </c>
      <c r="BB55" s="321"/>
      <c r="BC55" s="346"/>
      <c r="BD55" s="303" t="str">
        <f t="shared" si="9"/>
        <v>正确</v>
      </c>
    </row>
    <row r="56" s="1" customFormat="1" ht="33" customHeight="1" spans="1:56">
      <c r="A56" s="351">
        <f t="shared" si="1"/>
        <v>52</v>
      </c>
      <c r="B56" s="323"/>
      <c r="C56" s="324"/>
      <c r="D56" s="325"/>
      <c r="E56" s="323"/>
      <c r="F56" s="327">
        <f t="shared" si="2"/>
        <v>31</v>
      </c>
      <c r="G56" s="356"/>
      <c r="H56" s="312"/>
      <c r="I56" s="312"/>
      <c r="J56" s="312"/>
      <c r="K56" s="312"/>
      <c r="L56" s="312"/>
      <c r="M56" s="312"/>
      <c r="N56" s="312"/>
      <c r="O56" s="312"/>
      <c r="P56" s="312"/>
      <c r="Q56" s="312"/>
      <c r="R56" s="312"/>
      <c r="S56" s="313">
        <f t="shared" si="3"/>
        <v>0</v>
      </c>
      <c r="T56" s="336"/>
      <c r="U56" s="326"/>
      <c r="V56" s="357"/>
      <c r="W56" s="350"/>
      <c r="X56" s="350"/>
      <c r="Y56" s="350"/>
      <c r="Z56" s="350"/>
      <c r="AA56" s="350"/>
      <c r="AB56" s="317"/>
      <c r="AC56" s="316">
        <f t="shared" si="4"/>
        <v>0</v>
      </c>
      <c r="AD56" s="317"/>
      <c r="AE56" s="317"/>
      <c r="AF56" s="317"/>
      <c r="AG56" s="317"/>
      <c r="AH56" s="317"/>
      <c r="AI56" s="317"/>
      <c r="AJ56" s="317"/>
      <c r="AK56" s="317"/>
      <c r="AL56" s="317"/>
      <c r="AM56" s="317"/>
      <c r="AN56" s="317"/>
      <c r="AO56" s="317"/>
      <c r="AP56" s="317"/>
      <c r="AQ56" s="317"/>
      <c r="AR56" s="317"/>
      <c r="AS56" s="318">
        <f t="shared" si="5"/>
        <v>0</v>
      </c>
      <c r="AT56" s="316">
        <f t="shared" si="6"/>
        <v>0</v>
      </c>
      <c r="AU56" s="316">
        <f t="shared" si="7"/>
        <v>0</v>
      </c>
      <c r="AV56" s="319"/>
      <c r="AW56" s="320"/>
      <c r="AX56" s="320"/>
      <c r="AY56" s="320"/>
      <c r="AZ56" s="320"/>
      <c r="BA56" s="316">
        <f t="shared" si="8"/>
        <v>0</v>
      </c>
      <c r="BB56" s="321"/>
      <c r="BC56" s="346"/>
      <c r="BD56" s="303" t="str">
        <f t="shared" si="9"/>
        <v>正确</v>
      </c>
    </row>
    <row r="57" s="1" customFormat="1" ht="33" customHeight="1" spans="1:56">
      <c r="A57" s="351">
        <f t="shared" si="1"/>
        <v>53</v>
      </c>
      <c r="B57" s="323"/>
      <c r="C57" s="324"/>
      <c r="D57" s="325"/>
      <c r="E57" s="323"/>
      <c r="F57" s="327">
        <f t="shared" si="2"/>
        <v>31</v>
      </c>
      <c r="G57" s="356"/>
      <c r="H57" s="312"/>
      <c r="I57" s="312"/>
      <c r="J57" s="312"/>
      <c r="K57" s="312"/>
      <c r="L57" s="312"/>
      <c r="M57" s="312"/>
      <c r="N57" s="312"/>
      <c r="O57" s="312"/>
      <c r="P57" s="312"/>
      <c r="Q57" s="312"/>
      <c r="R57" s="312"/>
      <c r="S57" s="313">
        <f t="shared" si="3"/>
        <v>0</v>
      </c>
      <c r="T57" s="336"/>
      <c r="U57" s="326"/>
      <c r="V57" s="357"/>
      <c r="W57" s="350"/>
      <c r="X57" s="350"/>
      <c r="Y57" s="350"/>
      <c r="Z57" s="350"/>
      <c r="AA57" s="350"/>
      <c r="AB57" s="317"/>
      <c r="AC57" s="316">
        <f t="shared" si="4"/>
        <v>0</v>
      </c>
      <c r="AD57" s="317"/>
      <c r="AE57" s="317"/>
      <c r="AF57" s="317"/>
      <c r="AG57" s="317"/>
      <c r="AH57" s="317"/>
      <c r="AI57" s="317"/>
      <c r="AJ57" s="317"/>
      <c r="AK57" s="317"/>
      <c r="AL57" s="317"/>
      <c r="AM57" s="317"/>
      <c r="AN57" s="317"/>
      <c r="AO57" s="317"/>
      <c r="AP57" s="317"/>
      <c r="AQ57" s="317"/>
      <c r="AR57" s="317"/>
      <c r="AS57" s="318">
        <f t="shared" si="5"/>
        <v>0</v>
      </c>
      <c r="AT57" s="316">
        <f t="shared" si="6"/>
        <v>0</v>
      </c>
      <c r="AU57" s="316">
        <f t="shared" si="7"/>
        <v>0</v>
      </c>
      <c r="AV57" s="319"/>
      <c r="AW57" s="320"/>
      <c r="AX57" s="320"/>
      <c r="AY57" s="320"/>
      <c r="AZ57" s="320"/>
      <c r="BA57" s="316">
        <f t="shared" si="8"/>
        <v>0</v>
      </c>
      <c r="BB57" s="321"/>
      <c r="BC57" s="346"/>
      <c r="BD57" s="303" t="str">
        <f t="shared" si="9"/>
        <v>正确</v>
      </c>
    </row>
    <row r="58" s="1" customFormat="1" ht="33" customHeight="1" spans="1:56">
      <c r="A58" s="351">
        <f t="shared" si="1"/>
        <v>54</v>
      </c>
      <c r="B58" s="323"/>
      <c r="C58" s="324"/>
      <c r="D58" s="325"/>
      <c r="E58" s="323"/>
      <c r="F58" s="327">
        <f t="shared" si="2"/>
        <v>31</v>
      </c>
      <c r="G58" s="356"/>
      <c r="H58" s="312"/>
      <c r="I58" s="312"/>
      <c r="J58" s="312"/>
      <c r="K58" s="312"/>
      <c r="L58" s="312"/>
      <c r="M58" s="312"/>
      <c r="N58" s="312"/>
      <c r="O58" s="312"/>
      <c r="P58" s="312"/>
      <c r="Q58" s="312"/>
      <c r="R58" s="312"/>
      <c r="S58" s="313">
        <f t="shared" si="3"/>
        <v>0</v>
      </c>
      <c r="T58" s="336"/>
      <c r="U58" s="326"/>
      <c r="V58" s="357"/>
      <c r="W58" s="350"/>
      <c r="X58" s="350"/>
      <c r="Y58" s="350"/>
      <c r="Z58" s="350"/>
      <c r="AA58" s="350"/>
      <c r="AB58" s="317"/>
      <c r="AC58" s="316">
        <f t="shared" si="4"/>
        <v>0</v>
      </c>
      <c r="AD58" s="317"/>
      <c r="AE58" s="317"/>
      <c r="AF58" s="317"/>
      <c r="AG58" s="317"/>
      <c r="AH58" s="317"/>
      <c r="AI58" s="317"/>
      <c r="AJ58" s="317"/>
      <c r="AK58" s="317"/>
      <c r="AL58" s="317"/>
      <c r="AM58" s="317"/>
      <c r="AN58" s="317"/>
      <c r="AO58" s="317"/>
      <c r="AP58" s="317"/>
      <c r="AQ58" s="317"/>
      <c r="AR58" s="317"/>
      <c r="AS58" s="318">
        <f t="shared" si="5"/>
        <v>0</v>
      </c>
      <c r="AT58" s="316">
        <f t="shared" si="6"/>
        <v>0</v>
      </c>
      <c r="AU58" s="316">
        <f t="shared" si="7"/>
        <v>0</v>
      </c>
      <c r="AV58" s="319"/>
      <c r="AW58" s="320"/>
      <c r="AX58" s="320"/>
      <c r="AY58" s="320"/>
      <c r="AZ58" s="320"/>
      <c r="BA58" s="316">
        <f t="shared" si="8"/>
        <v>0</v>
      </c>
      <c r="BB58" s="321"/>
      <c r="BC58" s="346"/>
      <c r="BD58" s="303" t="str">
        <f t="shared" si="9"/>
        <v>正确</v>
      </c>
    </row>
    <row r="59" s="1" customFormat="1" ht="33" customHeight="1" spans="1:56">
      <c r="A59" s="351">
        <f t="shared" si="1"/>
        <v>55</v>
      </c>
      <c r="B59" s="323"/>
      <c r="C59" s="324"/>
      <c r="D59" s="325"/>
      <c r="E59" s="323"/>
      <c r="F59" s="327">
        <f t="shared" si="2"/>
        <v>31</v>
      </c>
      <c r="G59" s="356"/>
      <c r="H59" s="312"/>
      <c r="I59" s="312"/>
      <c r="J59" s="312"/>
      <c r="K59" s="312"/>
      <c r="L59" s="312"/>
      <c r="M59" s="312"/>
      <c r="N59" s="312"/>
      <c r="O59" s="312"/>
      <c r="P59" s="312"/>
      <c r="Q59" s="312"/>
      <c r="R59" s="312"/>
      <c r="S59" s="313">
        <f t="shared" si="3"/>
        <v>0</v>
      </c>
      <c r="T59" s="336"/>
      <c r="U59" s="326"/>
      <c r="V59" s="357"/>
      <c r="W59" s="350"/>
      <c r="X59" s="350"/>
      <c r="Y59" s="350"/>
      <c r="Z59" s="350"/>
      <c r="AA59" s="350"/>
      <c r="AB59" s="317"/>
      <c r="AC59" s="316">
        <f t="shared" si="4"/>
        <v>0</v>
      </c>
      <c r="AD59" s="317"/>
      <c r="AE59" s="317"/>
      <c r="AF59" s="317"/>
      <c r="AG59" s="317"/>
      <c r="AH59" s="317"/>
      <c r="AI59" s="317"/>
      <c r="AJ59" s="317"/>
      <c r="AK59" s="317"/>
      <c r="AL59" s="317"/>
      <c r="AM59" s="317"/>
      <c r="AN59" s="317"/>
      <c r="AO59" s="317"/>
      <c r="AP59" s="317"/>
      <c r="AQ59" s="317"/>
      <c r="AR59" s="317"/>
      <c r="AS59" s="318">
        <f t="shared" si="5"/>
        <v>0</v>
      </c>
      <c r="AT59" s="316">
        <f t="shared" si="6"/>
        <v>0</v>
      </c>
      <c r="AU59" s="316">
        <f t="shared" si="7"/>
        <v>0</v>
      </c>
      <c r="AV59" s="319"/>
      <c r="AW59" s="320"/>
      <c r="AX59" s="320"/>
      <c r="AY59" s="320"/>
      <c r="AZ59" s="320"/>
      <c r="BA59" s="316">
        <f t="shared" si="8"/>
        <v>0</v>
      </c>
      <c r="BB59" s="321"/>
      <c r="BC59" s="346"/>
      <c r="BD59" s="303" t="str">
        <f t="shared" si="9"/>
        <v>正确</v>
      </c>
    </row>
    <row r="60" s="1" customFormat="1" ht="33" customHeight="1" spans="1:56">
      <c r="A60" s="351">
        <f t="shared" si="1"/>
        <v>56</v>
      </c>
      <c r="B60" s="323"/>
      <c r="C60" s="324"/>
      <c r="D60" s="325"/>
      <c r="E60" s="323"/>
      <c r="F60" s="327">
        <f t="shared" si="2"/>
        <v>31</v>
      </c>
      <c r="G60" s="356"/>
      <c r="H60" s="312"/>
      <c r="I60" s="312"/>
      <c r="J60" s="312"/>
      <c r="K60" s="312"/>
      <c r="L60" s="312"/>
      <c r="M60" s="312"/>
      <c r="N60" s="312"/>
      <c r="O60" s="312"/>
      <c r="P60" s="312"/>
      <c r="Q60" s="312"/>
      <c r="R60" s="312"/>
      <c r="S60" s="313">
        <f t="shared" si="3"/>
        <v>0</v>
      </c>
      <c r="T60" s="336"/>
      <c r="U60" s="326"/>
      <c r="V60" s="357"/>
      <c r="W60" s="350"/>
      <c r="X60" s="350"/>
      <c r="Y60" s="350"/>
      <c r="Z60" s="350"/>
      <c r="AA60" s="350"/>
      <c r="AB60" s="317"/>
      <c r="AC60" s="316">
        <f t="shared" si="4"/>
        <v>0</v>
      </c>
      <c r="AD60" s="317"/>
      <c r="AE60" s="317"/>
      <c r="AF60" s="317"/>
      <c r="AG60" s="317"/>
      <c r="AH60" s="317"/>
      <c r="AI60" s="317"/>
      <c r="AJ60" s="317"/>
      <c r="AK60" s="317"/>
      <c r="AL60" s="317"/>
      <c r="AM60" s="317"/>
      <c r="AN60" s="317"/>
      <c r="AO60" s="317"/>
      <c r="AP60" s="317"/>
      <c r="AQ60" s="317"/>
      <c r="AR60" s="317"/>
      <c r="AS60" s="318">
        <f t="shared" si="5"/>
        <v>0</v>
      </c>
      <c r="AT60" s="316">
        <f t="shared" si="6"/>
        <v>0</v>
      </c>
      <c r="AU60" s="316">
        <f t="shared" si="7"/>
        <v>0</v>
      </c>
      <c r="AV60" s="319"/>
      <c r="AW60" s="320"/>
      <c r="AX60" s="320"/>
      <c r="AY60" s="320"/>
      <c r="AZ60" s="320"/>
      <c r="BA60" s="316">
        <f t="shared" si="8"/>
        <v>0</v>
      </c>
      <c r="BB60" s="321"/>
      <c r="BC60" s="346"/>
      <c r="BD60" s="303" t="str">
        <f t="shared" si="9"/>
        <v>正确</v>
      </c>
    </row>
    <row r="61" s="1" customFormat="1" ht="33" customHeight="1" spans="1:56">
      <c r="A61" s="351">
        <f t="shared" si="1"/>
        <v>57</v>
      </c>
      <c r="B61" s="323"/>
      <c r="C61" s="324"/>
      <c r="D61" s="325"/>
      <c r="E61" s="323"/>
      <c r="F61" s="327">
        <f t="shared" si="2"/>
        <v>31</v>
      </c>
      <c r="G61" s="356"/>
      <c r="H61" s="312"/>
      <c r="I61" s="312"/>
      <c r="J61" s="312"/>
      <c r="K61" s="312"/>
      <c r="L61" s="312"/>
      <c r="M61" s="312"/>
      <c r="N61" s="312"/>
      <c r="O61" s="312"/>
      <c r="P61" s="312"/>
      <c r="Q61" s="312"/>
      <c r="R61" s="312"/>
      <c r="S61" s="313">
        <f t="shared" si="3"/>
        <v>0</v>
      </c>
      <c r="T61" s="336"/>
      <c r="U61" s="326"/>
      <c r="V61" s="357"/>
      <c r="W61" s="350"/>
      <c r="X61" s="350"/>
      <c r="Y61" s="350"/>
      <c r="Z61" s="350"/>
      <c r="AA61" s="350"/>
      <c r="AB61" s="317"/>
      <c r="AC61" s="316">
        <f t="shared" si="4"/>
        <v>0</v>
      </c>
      <c r="AD61" s="317"/>
      <c r="AE61" s="317"/>
      <c r="AF61" s="317"/>
      <c r="AG61" s="317"/>
      <c r="AH61" s="317"/>
      <c r="AI61" s="317"/>
      <c r="AJ61" s="317"/>
      <c r="AK61" s="317"/>
      <c r="AL61" s="317"/>
      <c r="AM61" s="317"/>
      <c r="AN61" s="317"/>
      <c r="AO61" s="317"/>
      <c r="AP61" s="317"/>
      <c r="AQ61" s="317"/>
      <c r="AR61" s="317"/>
      <c r="AS61" s="318">
        <f t="shared" si="5"/>
        <v>0</v>
      </c>
      <c r="AT61" s="316">
        <f t="shared" si="6"/>
        <v>0</v>
      </c>
      <c r="AU61" s="316">
        <f t="shared" si="7"/>
        <v>0</v>
      </c>
      <c r="AV61" s="319"/>
      <c r="AW61" s="320"/>
      <c r="AX61" s="320"/>
      <c r="AY61" s="320"/>
      <c r="AZ61" s="320"/>
      <c r="BA61" s="316">
        <f t="shared" si="8"/>
        <v>0</v>
      </c>
      <c r="BB61" s="321"/>
      <c r="BC61" s="346"/>
      <c r="BD61" s="303" t="str">
        <f t="shared" si="9"/>
        <v>正确</v>
      </c>
    </row>
    <row r="62" s="1" customFormat="1" ht="33" customHeight="1" spans="1:56">
      <c r="A62" s="351">
        <f t="shared" si="1"/>
        <v>58</v>
      </c>
      <c r="B62" s="323"/>
      <c r="C62" s="324"/>
      <c r="D62" s="325"/>
      <c r="E62" s="323"/>
      <c r="F62" s="327">
        <f t="shared" si="2"/>
        <v>31</v>
      </c>
      <c r="G62" s="356"/>
      <c r="H62" s="312"/>
      <c r="I62" s="312"/>
      <c r="J62" s="312"/>
      <c r="K62" s="312"/>
      <c r="L62" s="312"/>
      <c r="M62" s="312"/>
      <c r="N62" s="312"/>
      <c r="O62" s="312"/>
      <c r="P62" s="312"/>
      <c r="Q62" s="312"/>
      <c r="R62" s="312"/>
      <c r="S62" s="313">
        <f t="shared" si="3"/>
        <v>0</v>
      </c>
      <c r="T62" s="336"/>
      <c r="U62" s="326"/>
      <c r="V62" s="357"/>
      <c r="W62" s="350"/>
      <c r="X62" s="350"/>
      <c r="Y62" s="350"/>
      <c r="Z62" s="350"/>
      <c r="AA62" s="350"/>
      <c r="AB62" s="317"/>
      <c r="AC62" s="316">
        <f t="shared" si="4"/>
        <v>0</v>
      </c>
      <c r="AD62" s="317"/>
      <c r="AE62" s="317"/>
      <c r="AF62" s="317"/>
      <c r="AG62" s="317"/>
      <c r="AH62" s="317"/>
      <c r="AI62" s="317"/>
      <c r="AJ62" s="317"/>
      <c r="AK62" s="317"/>
      <c r="AL62" s="317"/>
      <c r="AM62" s="317"/>
      <c r="AN62" s="317"/>
      <c r="AO62" s="317"/>
      <c r="AP62" s="317"/>
      <c r="AQ62" s="317"/>
      <c r="AR62" s="317"/>
      <c r="AS62" s="318">
        <f t="shared" si="5"/>
        <v>0</v>
      </c>
      <c r="AT62" s="316">
        <f t="shared" si="6"/>
        <v>0</v>
      </c>
      <c r="AU62" s="316">
        <f t="shared" si="7"/>
        <v>0</v>
      </c>
      <c r="AV62" s="319"/>
      <c r="AW62" s="320"/>
      <c r="AX62" s="320"/>
      <c r="AY62" s="320"/>
      <c r="AZ62" s="320"/>
      <c r="BA62" s="316">
        <f t="shared" si="8"/>
        <v>0</v>
      </c>
      <c r="BB62" s="321"/>
      <c r="BC62" s="346"/>
      <c r="BD62" s="303" t="str">
        <f t="shared" si="9"/>
        <v>正确</v>
      </c>
    </row>
    <row r="63" s="1" customFormat="1" ht="33" customHeight="1" spans="1:56">
      <c r="A63" s="351">
        <f t="shared" si="1"/>
        <v>59</v>
      </c>
      <c r="B63" s="323"/>
      <c r="C63" s="324"/>
      <c r="D63" s="325"/>
      <c r="E63" s="323"/>
      <c r="F63" s="327">
        <f t="shared" si="2"/>
        <v>31</v>
      </c>
      <c r="G63" s="356"/>
      <c r="H63" s="312"/>
      <c r="I63" s="312"/>
      <c r="J63" s="312"/>
      <c r="K63" s="312"/>
      <c r="L63" s="312"/>
      <c r="M63" s="312"/>
      <c r="N63" s="312"/>
      <c r="O63" s="312"/>
      <c r="P63" s="312"/>
      <c r="Q63" s="312"/>
      <c r="R63" s="312"/>
      <c r="S63" s="313">
        <f t="shared" si="3"/>
        <v>0</v>
      </c>
      <c r="T63" s="336"/>
      <c r="U63" s="326"/>
      <c r="V63" s="357"/>
      <c r="W63" s="350"/>
      <c r="X63" s="350"/>
      <c r="Y63" s="350"/>
      <c r="Z63" s="350"/>
      <c r="AA63" s="350"/>
      <c r="AB63" s="317"/>
      <c r="AC63" s="316">
        <f t="shared" si="4"/>
        <v>0</v>
      </c>
      <c r="AD63" s="317"/>
      <c r="AE63" s="317"/>
      <c r="AF63" s="317"/>
      <c r="AG63" s="317"/>
      <c r="AH63" s="317"/>
      <c r="AI63" s="317"/>
      <c r="AJ63" s="317"/>
      <c r="AK63" s="317"/>
      <c r="AL63" s="317"/>
      <c r="AM63" s="317"/>
      <c r="AN63" s="317"/>
      <c r="AO63" s="317"/>
      <c r="AP63" s="317"/>
      <c r="AQ63" s="317"/>
      <c r="AR63" s="317"/>
      <c r="AS63" s="318">
        <f t="shared" si="5"/>
        <v>0</v>
      </c>
      <c r="AT63" s="316">
        <f t="shared" si="6"/>
        <v>0</v>
      </c>
      <c r="AU63" s="316">
        <f t="shared" si="7"/>
        <v>0</v>
      </c>
      <c r="AV63" s="319"/>
      <c r="AW63" s="320"/>
      <c r="AX63" s="320"/>
      <c r="AY63" s="320"/>
      <c r="AZ63" s="320"/>
      <c r="BA63" s="316">
        <f t="shared" si="8"/>
        <v>0</v>
      </c>
      <c r="BB63" s="321"/>
      <c r="BC63" s="346"/>
      <c r="BD63" s="303" t="str">
        <f t="shared" si="9"/>
        <v>正确</v>
      </c>
    </row>
    <row r="64" s="1" customFormat="1" ht="33" customHeight="1" spans="1:56">
      <c r="A64" s="351">
        <f t="shared" si="1"/>
        <v>60</v>
      </c>
      <c r="B64" s="323"/>
      <c r="C64" s="324"/>
      <c r="D64" s="325"/>
      <c r="E64" s="323"/>
      <c r="F64" s="327">
        <f t="shared" si="2"/>
        <v>31</v>
      </c>
      <c r="G64" s="356"/>
      <c r="H64" s="312"/>
      <c r="I64" s="312"/>
      <c r="J64" s="312"/>
      <c r="K64" s="312"/>
      <c r="L64" s="312"/>
      <c r="M64" s="312"/>
      <c r="N64" s="312"/>
      <c r="O64" s="312"/>
      <c r="P64" s="312"/>
      <c r="Q64" s="312"/>
      <c r="R64" s="312"/>
      <c r="S64" s="313">
        <f t="shared" si="3"/>
        <v>0</v>
      </c>
      <c r="T64" s="336"/>
      <c r="U64" s="326"/>
      <c r="V64" s="357"/>
      <c r="W64" s="350"/>
      <c r="X64" s="350"/>
      <c r="Y64" s="350"/>
      <c r="Z64" s="350"/>
      <c r="AA64" s="350"/>
      <c r="AB64" s="317"/>
      <c r="AC64" s="316">
        <f t="shared" si="4"/>
        <v>0</v>
      </c>
      <c r="AD64" s="317"/>
      <c r="AE64" s="317"/>
      <c r="AF64" s="317"/>
      <c r="AG64" s="317"/>
      <c r="AH64" s="317"/>
      <c r="AI64" s="317"/>
      <c r="AJ64" s="317"/>
      <c r="AK64" s="317"/>
      <c r="AL64" s="317"/>
      <c r="AM64" s="317"/>
      <c r="AN64" s="317"/>
      <c r="AO64" s="317"/>
      <c r="AP64" s="317"/>
      <c r="AQ64" s="317"/>
      <c r="AR64" s="317"/>
      <c r="AS64" s="318">
        <f t="shared" si="5"/>
        <v>0</v>
      </c>
      <c r="AT64" s="316">
        <f t="shared" si="6"/>
        <v>0</v>
      </c>
      <c r="AU64" s="316">
        <f t="shared" si="7"/>
        <v>0</v>
      </c>
      <c r="AV64" s="319"/>
      <c r="AW64" s="320"/>
      <c r="AX64" s="320"/>
      <c r="AY64" s="320"/>
      <c r="AZ64" s="320"/>
      <c r="BA64" s="316">
        <f t="shared" si="8"/>
        <v>0</v>
      </c>
      <c r="BB64" s="321"/>
      <c r="BC64" s="346"/>
      <c r="BD64" s="303" t="str">
        <f t="shared" si="9"/>
        <v>正确</v>
      </c>
    </row>
    <row r="65" s="1" customFormat="1" ht="33" customHeight="1" spans="1:56">
      <c r="A65" s="351">
        <f t="shared" si="1"/>
        <v>61</v>
      </c>
      <c r="B65" s="323"/>
      <c r="C65" s="324"/>
      <c r="D65" s="325"/>
      <c r="E65" s="323"/>
      <c r="F65" s="327">
        <f t="shared" si="2"/>
        <v>31</v>
      </c>
      <c r="G65" s="356"/>
      <c r="H65" s="312"/>
      <c r="I65" s="312"/>
      <c r="J65" s="312"/>
      <c r="K65" s="312"/>
      <c r="L65" s="312"/>
      <c r="M65" s="312"/>
      <c r="N65" s="312"/>
      <c r="O65" s="312"/>
      <c r="P65" s="312"/>
      <c r="Q65" s="312"/>
      <c r="R65" s="312"/>
      <c r="S65" s="313">
        <f t="shared" si="3"/>
        <v>0</v>
      </c>
      <c r="T65" s="336"/>
      <c r="U65" s="326"/>
      <c r="V65" s="357"/>
      <c r="W65" s="350"/>
      <c r="X65" s="350"/>
      <c r="Y65" s="350"/>
      <c r="Z65" s="350"/>
      <c r="AA65" s="350"/>
      <c r="AB65" s="317"/>
      <c r="AC65" s="316">
        <f t="shared" si="4"/>
        <v>0</v>
      </c>
      <c r="AD65" s="317"/>
      <c r="AE65" s="317"/>
      <c r="AF65" s="317"/>
      <c r="AG65" s="317"/>
      <c r="AH65" s="317"/>
      <c r="AI65" s="317"/>
      <c r="AJ65" s="317"/>
      <c r="AK65" s="317"/>
      <c r="AL65" s="317"/>
      <c r="AM65" s="317"/>
      <c r="AN65" s="317"/>
      <c r="AO65" s="317"/>
      <c r="AP65" s="317"/>
      <c r="AQ65" s="317"/>
      <c r="AR65" s="317"/>
      <c r="AS65" s="318">
        <f t="shared" si="5"/>
        <v>0</v>
      </c>
      <c r="AT65" s="316">
        <f t="shared" si="6"/>
        <v>0</v>
      </c>
      <c r="AU65" s="316">
        <f t="shared" si="7"/>
        <v>0</v>
      </c>
      <c r="AV65" s="319"/>
      <c r="AW65" s="320"/>
      <c r="AX65" s="320"/>
      <c r="AY65" s="320"/>
      <c r="AZ65" s="320"/>
      <c r="BA65" s="316">
        <f t="shared" si="8"/>
        <v>0</v>
      </c>
      <c r="BB65" s="321"/>
      <c r="BC65" s="346"/>
      <c r="BD65" s="303" t="str">
        <f t="shared" si="9"/>
        <v>正确</v>
      </c>
    </row>
    <row r="66" s="1" customFormat="1" ht="33" customHeight="1" spans="1:56">
      <c r="A66" s="351">
        <f t="shared" si="1"/>
        <v>62</v>
      </c>
      <c r="B66" s="323"/>
      <c r="C66" s="324"/>
      <c r="D66" s="325"/>
      <c r="E66" s="323"/>
      <c r="F66" s="327">
        <f t="shared" si="2"/>
        <v>31</v>
      </c>
      <c r="G66" s="356"/>
      <c r="H66" s="312"/>
      <c r="I66" s="312"/>
      <c r="J66" s="312"/>
      <c r="K66" s="312"/>
      <c r="L66" s="312"/>
      <c r="M66" s="312"/>
      <c r="N66" s="312"/>
      <c r="O66" s="312"/>
      <c r="P66" s="312"/>
      <c r="Q66" s="312"/>
      <c r="R66" s="312"/>
      <c r="S66" s="313">
        <f t="shared" si="3"/>
        <v>0</v>
      </c>
      <c r="T66" s="336"/>
      <c r="U66" s="326"/>
      <c r="V66" s="357"/>
      <c r="W66" s="350"/>
      <c r="X66" s="350"/>
      <c r="Y66" s="350"/>
      <c r="Z66" s="350"/>
      <c r="AA66" s="350"/>
      <c r="AB66" s="317"/>
      <c r="AC66" s="316">
        <f t="shared" si="4"/>
        <v>0</v>
      </c>
      <c r="AD66" s="317"/>
      <c r="AE66" s="317"/>
      <c r="AF66" s="317"/>
      <c r="AG66" s="317"/>
      <c r="AH66" s="317"/>
      <c r="AI66" s="317"/>
      <c r="AJ66" s="317"/>
      <c r="AK66" s="317"/>
      <c r="AL66" s="317"/>
      <c r="AM66" s="317"/>
      <c r="AN66" s="317"/>
      <c r="AO66" s="317"/>
      <c r="AP66" s="317"/>
      <c r="AQ66" s="317"/>
      <c r="AR66" s="317"/>
      <c r="AS66" s="318">
        <f t="shared" si="5"/>
        <v>0</v>
      </c>
      <c r="AT66" s="316">
        <f t="shared" si="6"/>
        <v>0</v>
      </c>
      <c r="AU66" s="316">
        <f t="shared" si="7"/>
        <v>0</v>
      </c>
      <c r="AV66" s="319"/>
      <c r="AW66" s="320"/>
      <c r="AX66" s="320"/>
      <c r="AY66" s="320"/>
      <c r="AZ66" s="320"/>
      <c r="BA66" s="316">
        <f t="shared" si="8"/>
        <v>0</v>
      </c>
      <c r="BB66" s="321"/>
      <c r="BC66" s="346"/>
      <c r="BD66" s="303" t="str">
        <f t="shared" si="9"/>
        <v>正确</v>
      </c>
    </row>
    <row r="67" s="1" customFormat="1" ht="33" customHeight="1" spans="1:56">
      <c r="A67" s="351">
        <f t="shared" si="1"/>
        <v>63</v>
      </c>
      <c r="B67" s="323"/>
      <c r="C67" s="324"/>
      <c r="D67" s="325"/>
      <c r="E67" s="323"/>
      <c r="F67" s="327">
        <f t="shared" si="2"/>
        <v>31</v>
      </c>
      <c r="G67" s="356"/>
      <c r="H67" s="312"/>
      <c r="I67" s="312"/>
      <c r="J67" s="312"/>
      <c r="K67" s="312"/>
      <c r="L67" s="312"/>
      <c r="M67" s="312"/>
      <c r="N67" s="312"/>
      <c r="O67" s="312"/>
      <c r="P67" s="312"/>
      <c r="Q67" s="312"/>
      <c r="R67" s="312"/>
      <c r="S67" s="313">
        <f t="shared" si="3"/>
        <v>0</v>
      </c>
      <c r="T67" s="336"/>
      <c r="U67" s="326"/>
      <c r="V67" s="357"/>
      <c r="W67" s="350"/>
      <c r="X67" s="350"/>
      <c r="Y67" s="350"/>
      <c r="Z67" s="350"/>
      <c r="AA67" s="350"/>
      <c r="AB67" s="317"/>
      <c r="AC67" s="316">
        <f t="shared" si="4"/>
        <v>0</v>
      </c>
      <c r="AD67" s="317"/>
      <c r="AE67" s="317"/>
      <c r="AF67" s="317"/>
      <c r="AG67" s="317"/>
      <c r="AH67" s="317"/>
      <c r="AI67" s="317"/>
      <c r="AJ67" s="317"/>
      <c r="AK67" s="317"/>
      <c r="AL67" s="317"/>
      <c r="AM67" s="317"/>
      <c r="AN67" s="317"/>
      <c r="AO67" s="317"/>
      <c r="AP67" s="317"/>
      <c r="AQ67" s="317"/>
      <c r="AR67" s="317"/>
      <c r="AS67" s="318">
        <f t="shared" si="5"/>
        <v>0</v>
      </c>
      <c r="AT67" s="316">
        <f t="shared" si="6"/>
        <v>0</v>
      </c>
      <c r="AU67" s="316">
        <f t="shared" si="7"/>
        <v>0</v>
      </c>
      <c r="AV67" s="319"/>
      <c r="AW67" s="320"/>
      <c r="AX67" s="320"/>
      <c r="AY67" s="320"/>
      <c r="AZ67" s="320"/>
      <c r="BA67" s="316">
        <f t="shared" si="8"/>
        <v>0</v>
      </c>
      <c r="BB67" s="321"/>
      <c r="BC67" s="346"/>
      <c r="BD67" s="303" t="str">
        <f t="shared" si="9"/>
        <v>正确</v>
      </c>
    </row>
    <row r="68" s="1" customFormat="1" ht="33" customHeight="1" spans="1:56">
      <c r="A68" s="351">
        <f t="shared" si="1"/>
        <v>64</v>
      </c>
      <c r="B68" s="323"/>
      <c r="C68" s="324"/>
      <c r="D68" s="325"/>
      <c r="E68" s="323"/>
      <c r="F68" s="327">
        <f t="shared" si="2"/>
        <v>31</v>
      </c>
      <c r="G68" s="356"/>
      <c r="H68" s="312"/>
      <c r="I68" s="312"/>
      <c r="J68" s="312"/>
      <c r="K68" s="312"/>
      <c r="L68" s="312"/>
      <c r="M68" s="312"/>
      <c r="N68" s="312"/>
      <c r="O68" s="312"/>
      <c r="P68" s="312"/>
      <c r="Q68" s="312"/>
      <c r="R68" s="312"/>
      <c r="S68" s="313">
        <f t="shared" si="3"/>
        <v>0</v>
      </c>
      <c r="T68" s="336"/>
      <c r="U68" s="326"/>
      <c r="V68" s="357"/>
      <c r="W68" s="350"/>
      <c r="X68" s="350"/>
      <c r="Y68" s="350"/>
      <c r="Z68" s="350"/>
      <c r="AA68" s="350"/>
      <c r="AB68" s="317"/>
      <c r="AC68" s="316">
        <f t="shared" si="4"/>
        <v>0</v>
      </c>
      <c r="AD68" s="317"/>
      <c r="AE68" s="317"/>
      <c r="AF68" s="317"/>
      <c r="AG68" s="317"/>
      <c r="AH68" s="317"/>
      <c r="AI68" s="317"/>
      <c r="AJ68" s="317"/>
      <c r="AK68" s="317"/>
      <c r="AL68" s="317"/>
      <c r="AM68" s="317"/>
      <c r="AN68" s="317"/>
      <c r="AO68" s="317"/>
      <c r="AP68" s="317"/>
      <c r="AQ68" s="317"/>
      <c r="AR68" s="317"/>
      <c r="AS68" s="318">
        <f t="shared" si="5"/>
        <v>0</v>
      </c>
      <c r="AT68" s="316">
        <f t="shared" si="6"/>
        <v>0</v>
      </c>
      <c r="AU68" s="316">
        <f t="shared" si="7"/>
        <v>0</v>
      </c>
      <c r="AV68" s="319"/>
      <c r="AW68" s="320"/>
      <c r="AX68" s="320"/>
      <c r="AY68" s="320"/>
      <c r="AZ68" s="320"/>
      <c r="BA68" s="316">
        <f t="shared" si="8"/>
        <v>0</v>
      </c>
      <c r="BB68" s="321"/>
      <c r="BC68" s="346"/>
      <c r="BD68" s="303" t="str">
        <f t="shared" si="9"/>
        <v>正确</v>
      </c>
    </row>
    <row r="69" s="1" customFormat="1" ht="33" customHeight="1" spans="1:56">
      <c r="A69" s="351">
        <f t="shared" si="1"/>
        <v>65</v>
      </c>
      <c r="B69" s="323"/>
      <c r="C69" s="324"/>
      <c r="D69" s="325"/>
      <c r="E69" s="323"/>
      <c r="F69" s="327">
        <f t="shared" si="2"/>
        <v>31</v>
      </c>
      <c r="G69" s="356"/>
      <c r="H69" s="312"/>
      <c r="I69" s="312"/>
      <c r="J69" s="312"/>
      <c r="K69" s="312"/>
      <c r="L69" s="312"/>
      <c r="M69" s="312"/>
      <c r="N69" s="312"/>
      <c r="O69" s="312"/>
      <c r="P69" s="312"/>
      <c r="Q69" s="312"/>
      <c r="R69" s="312"/>
      <c r="S69" s="313">
        <f t="shared" si="3"/>
        <v>0</v>
      </c>
      <c r="T69" s="336"/>
      <c r="U69" s="326"/>
      <c r="V69" s="357"/>
      <c r="W69" s="350"/>
      <c r="X69" s="350"/>
      <c r="Y69" s="350"/>
      <c r="Z69" s="350"/>
      <c r="AA69" s="350"/>
      <c r="AB69" s="317"/>
      <c r="AC69" s="316">
        <f t="shared" si="4"/>
        <v>0</v>
      </c>
      <c r="AD69" s="317"/>
      <c r="AE69" s="317"/>
      <c r="AF69" s="317"/>
      <c r="AG69" s="317"/>
      <c r="AH69" s="317"/>
      <c r="AI69" s="317"/>
      <c r="AJ69" s="317"/>
      <c r="AK69" s="317"/>
      <c r="AL69" s="317"/>
      <c r="AM69" s="317"/>
      <c r="AN69" s="317"/>
      <c r="AO69" s="317"/>
      <c r="AP69" s="317"/>
      <c r="AQ69" s="317"/>
      <c r="AR69" s="317"/>
      <c r="AS69" s="318">
        <f t="shared" si="5"/>
        <v>0</v>
      </c>
      <c r="AT69" s="316">
        <f t="shared" si="6"/>
        <v>0</v>
      </c>
      <c r="AU69" s="316">
        <f t="shared" si="7"/>
        <v>0</v>
      </c>
      <c r="AV69" s="319"/>
      <c r="AW69" s="320"/>
      <c r="AX69" s="320"/>
      <c r="AY69" s="320"/>
      <c r="AZ69" s="320"/>
      <c r="BA69" s="316">
        <f t="shared" si="8"/>
        <v>0</v>
      </c>
      <c r="BB69" s="321"/>
      <c r="BC69" s="346"/>
      <c r="BD69" s="303" t="str">
        <f t="shared" si="9"/>
        <v>正确</v>
      </c>
    </row>
    <row r="70" s="1" customFormat="1" ht="33" customHeight="1" spans="1:56">
      <c r="A70" s="351">
        <f t="shared" ref="A70:A133" si="10">ROW()-4</f>
        <v>66</v>
      </c>
      <c r="B70" s="323"/>
      <c r="C70" s="324"/>
      <c r="D70" s="325"/>
      <c r="E70" s="323"/>
      <c r="F70" s="327">
        <f t="shared" ref="F70:F133" si="11">IF($C$2-D70+1&lt;$E$2,$C$2-D70+1,$E$2)</f>
        <v>31</v>
      </c>
      <c r="G70" s="356"/>
      <c r="H70" s="312"/>
      <c r="I70" s="312"/>
      <c r="J70" s="312"/>
      <c r="K70" s="312"/>
      <c r="L70" s="312"/>
      <c r="M70" s="312"/>
      <c r="N70" s="312"/>
      <c r="O70" s="312"/>
      <c r="P70" s="312"/>
      <c r="Q70" s="312"/>
      <c r="R70" s="312"/>
      <c r="S70" s="313">
        <f t="shared" ref="S70:S133" si="12">P70+Q70-R70</f>
        <v>0</v>
      </c>
      <c r="T70" s="336"/>
      <c r="U70" s="326"/>
      <c r="V70" s="357"/>
      <c r="W70" s="350"/>
      <c r="X70" s="350"/>
      <c r="Y70" s="350"/>
      <c r="Z70" s="350"/>
      <c r="AA70" s="350"/>
      <c r="AB70" s="317"/>
      <c r="AC70" s="316">
        <f t="shared" ref="AC70:AC133" si="13">IF(G70="是",30,0)</f>
        <v>0</v>
      </c>
      <c r="AD70" s="317"/>
      <c r="AE70" s="317"/>
      <c r="AF70" s="317"/>
      <c r="AG70" s="317"/>
      <c r="AH70" s="317"/>
      <c r="AI70" s="317"/>
      <c r="AJ70" s="317"/>
      <c r="AK70" s="317"/>
      <c r="AL70" s="317"/>
      <c r="AM70" s="317"/>
      <c r="AN70" s="317"/>
      <c r="AO70" s="317"/>
      <c r="AP70" s="317"/>
      <c r="AQ70" s="317"/>
      <c r="AR70" s="317"/>
      <c r="AS70" s="318">
        <f t="shared" ref="AS70:AS133" si="14">IFERROR(U70/$E$2*2*H70+I70*2,0)</f>
        <v>0</v>
      </c>
      <c r="AT70" s="316">
        <f t="shared" ref="AT70:AT133" si="15">IFERROR(U70/$E$2*(J70+K70*0.2+L70+M70*0.5),0)</f>
        <v>0</v>
      </c>
      <c r="AU70" s="316">
        <f t="shared" ref="AU70:AU133" si="16">ROUND(SUM(V70:AP70)-SUM(AQ70:AT70),2)</f>
        <v>0</v>
      </c>
      <c r="AV70" s="319"/>
      <c r="AW70" s="320"/>
      <c r="AX70" s="320"/>
      <c r="AY70" s="320"/>
      <c r="AZ70" s="320"/>
      <c r="BA70" s="316">
        <f t="shared" ref="BA70:BA133" si="17">ROUND(AU70-SUM(AV70:AZ70),2)</f>
        <v>0</v>
      </c>
      <c r="BB70" s="321"/>
      <c r="BC70" s="346"/>
      <c r="BD70" s="303" t="str">
        <f t="shared" ref="BD70:BD133" si="18">IF(U70-SUM(V70:AB70)=0,"正确","错误")</f>
        <v>正确</v>
      </c>
    </row>
    <row r="71" s="1" customFormat="1" ht="33" customHeight="1" spans="1:56">
      <c r="A71" s="351">
        <f t="shared" si="10"/>
        <v>67</v>
      </c>
      <c r="B71" s="323"/>
      <c r="C71" s="324"/>
      <c r="D71" s="325"/>
      <c r="E71" s="323"/>
      <c r="F71" s="327">
        <f t="shared" si="11"/>
        <v>31</v>
      </c>
      <c r="G71" s="356"/>
      <c r="H71" s="312"/>
      <c r="I71" s="312"/>
      <c r="J71" s="312"/>
      <c r="K71" s="312"/>
      <c r="L71" s="312"/>
      <c r="M71" s="312"/>
      <c r="N71" s="312"/>
      <c r="O71" s="312"/>
      <c r="P71" s="312"/>
      <c r="Q71" s="312"/>
      <c r="R71" s="312"/>
      <c r="S71" s="313">
        <f t="shared" si="12"/>
        <v>0</v>
      </c>
      <c r="T71" s="336"/>
      <c r="U71" s="326"/>
      <c r="V71" s="357"/>
      <c r="W71" s="350"/>
      <c r="X71" s="350"/>
      <c r="Y71" s="350"/>
      <c r="Z71" s="350"/>
      <c r="AA71" s="350"/>
      <c r="AB71" s="317"/>
      <c r="AC71" s="316">
        <f t="shared" si="13"/>
        <v>0</v>
      </c>
      <c r="AD71" s="317"/>
      <c r="AE71" s="317"/>
      <c r="AF71" s="317"/>
      <c r="AG71" s="317"/>
      <c r="AH71" s="317"/>
      <c r="AI71" s="317"/>
      <c r="AJ71" s="317"/>
      <c r="AK71" s="317"/>
      <c r="AL71" s="317"/>
      <c r="AM71" s="317"/>
      <c r="AN71" s="317"/>
      <c r="AO71" s="317"/>
      <c r="AP71" s="317"/>
      <c r="AQ71" s="317"/>
      <c r="AR71" s="317"/>
      <c r="AS71" s="318">
        <f t="shared" si="14"/>
        <v>0</v>
      </c>
      <c r="AT71" s="316">
        <f t="shared" si="15"/>
        <v>0</v>
      </c>
      <c r="AU71" s="316">
        <f t="shared" si="16"/>
        <v>0</v>
      </c>
      <c r="AV71" s="319"/>
      <c r="AW71" s="320"/>
      <c r="AX71" s="320"/>
      <c r="AY71" s="320"/>
      <c r="AZ71" s="320"/>
      <c r="BA71" s="316">
        <f t="shared" si="17"/>
        <v>0</v>
      </c>
      <c r="BB71" s="321"/>
      <c r="BC71" s="346"/>
      <c r="BD71" s="303" t="str">
        <f t="shared" si="18"/>
        <v>正确</v>
      </c>
    </row>
    <row r="72" s="1" customFormat="1" ht="33" customHeight="1" spans="1:56">
      <c r="A72" s="351">
        <f t="shared" si="10"/>
        <v>68</v>
      </c>
      <c r="B72" s="323"/>
      <c r="C72" s="324"/>
      <c r="D72" s="325"/>
      <c r="E72" s="323"/>
      <c r="F72" s="327">
        <f t="shared" si="11"/>
        <v>31</v>
      </c>
      <c r="G72" s="356"/>
      <c r="H72" s="312"/>
      <c r="I72" s="312"/>
      <c r="J72" s="312"/>
      <c r="K72" s="312"/>
      <c r="L72" s="312"/>
      <c r="M72" s="312"/>
      <c r="N72" s="312"/>
      <c r="O72" s="312"/>
      <c r="P72" s="312"/>
      <c r="Q72" s="312"/>
      <c r="R72" s="312"/>
      <c r="S72" s="313">
        <f t="shared" si="12"/>
        <v>0</v>
      </c>
      <c r="T72" s="336"/>
      <c r="U72" s="326"/>
      <c r="V72" s="357"/>
      <c r="W72" s="350"/>
      <c r="X72" s="350"/>
      <c r="Y72" s="350"/>
      <c r="Z72" s="350"/>
      <c r="AA72" s="350"/>
      <c r="AB72" s="317"/>
      <c r="AC72" s="316">
        <f t="shared" si="13"/>
        <v>0</v>
      </c>
      <c r="AD72" s="317"/>
      <c r="AE72" s="317"/>
      <c r="AF72" s="317"/>
      <c r="AG72" s="317"/>
      <c r="AH72" s="317"/>
      <c r="AI72" s="317"/>
      <c r="AJ72" s="317"/>
      <c r="AK72" s="317"/>
      <c r="AL72" s="317"/>
      <c r="AM72" s="317"/>
      <c r="AN72" s="317"/>
      <c r="AO72" s="317"/>
      <c r="AP72" s="317"/>
      <c r="AQ72" s="317"/>
      <c r="AR72" s="317"/>
      <c r="AS72" s="318">
        <f t="shared" si="14"/>
        <v>0</v>
      </c>
      <c r="AT72" s="316">
        <f t="shared" si="15"/>
        <v>0</v>
      </c>
      <c r="AU72" s="316">
        <f t="shared" si="16"/>
        <v>0</v>
      </c>
      <c r="AV72" s="319"/>
      <c r="AW72" s="320"/>
      <c r="AX72" s="320"/>
      <c r="AY72" s="320"/>
      <c r="AZ72" s="320"/>
      <c r="BA72" s="316">
        <f t="shared" si="17"/>
        <v>0</v>
      </c>
      <c r="BB72" s="321"/>
      <c r="BC72" s="346"/>
      <c r="BD72" s="303" t="str">
        <f t="shared" si="18"/>
        <v>正确</v>
      </c>
    </row>
    <row r="73" s="1" customFormat="1" ht="33" customHeight="1" spans="1:56">
      <c r="A73" s="351">
        <f t="shared" si="10"/>
        <v>69</v>
      </c>
      <c r="B73" s="323"/>
      <c r="C73" s="324"/>
      <c r="D73" s="325"/>
      <c r="E73" s="323"/>
      <c r="F73" s="327">
        <f t="shared" si="11"/>
        <v>31</v>
      </c>
      <c r="G73" s="356"/>
      <c r="H73" s="312"/>
      <c r="I73" s="312"/>
      <c r="J73" s="312"/>
      <c r="K73" s="312"/>
      <c r="L73" s="312"/>
      <c r="M73" s="312"/>
      <c r="N73" s="312"/>
      <c r="O73" s="312"/>
      <c r="P73" s="312"/>
      <c r="Q73" s="312"/>
      <c r="R73" s="312"/>
      <c r="S73" s="313">
        <f t="shared" si="12"/>
        <v>0</v>
      </c>
      <c r="T73" s="336"/>
      <c r="U73" s="326"/>
      <c r="V73" s="357"/>
      <c r="W73" s="350"/>
      <c r="X73" s="350"/>
      <c r="Y73" s="350"/>
      <c r="Z73" s="350"/>
      <c r="AA73" s="350"/>
      <c r="AB73" s="317"/>
      <c r="AC73" s="316">
        <f t="shared" si="13"/>
        <v>0</v>
      </c>
      <c r="AD73" s="317"/>
      <c r="AE73" s="317"/>
      <c r="AF73" s="317"/>
      <c r="AG73" s="317"/>
      <c r="AH73" s="317"/>
      <c r="AI73" s="317"/>
      <c r="AJ73" s="317"/>
      <c r="AK73" s="317"/>
      <c r="AL73" s="317"/>
      <c r="AM73" s="317"/>
      <c r="AN73" s="317"/>
      <c r="AO73" s="317"/>
      <c r="AP73" s="317"/>
      <c r="AQ73" s="317"/>
      <c r="AR73" s="317"/>
      <c r="AS73" s="318">
        <f t="shared" si="14"/>
        <v>0</v>
      </c>
      <c r="AT73" s="316">
        <f t="shared" si="15"/>
        <v>0</v>
      </c>
      <c r="AU73" s="316">
        <f t="shared" si="16"/>
        <v>0</v>
      </c>
      <c r="AV73" s="319"/>
      <c r="AW73" s="320"/>
      <c r="AX73" s="320"/>
      <c r="AY73" s="320"/>
      <c r="AZ73" s="320"/>
      <c r="BA73" s="316">
        <f t="shared" si="17"/>
        <v>0</v>
      </c>
      <c r="BB73" s="321"/>
      <c r="BC73" s="346"/>
      <c r="BD73" s="303" t="str">
        <f t="shared" si="18"/>
        <v>正确</v>
      </c>
    </row>
    <row r="74" s="1" customFormat="1" ht="33" customHeight="1" spans="1:56">
      <c r="A74" s="351">
        <f t="shared" si="10"/>
        <v>70</v>
      </c>
      <c r="B74" s="323"/>
      <c r="C74" s="324"/>
      <c r="D74" s="325"/>
      <c r="E74" s="323"/>
      <c r="F74" s="327">
        <f t="shared" si="11"/>
        <v>31</v>
      </c>
      <c r="G74" s="356"/>
      <c r="H74" s="312"/>
      <c r="I74" s="312"/>
      <c r="J74" s="312"/>
      <c r="K74" s="312"/>
      <c r="L74" s="312"/>
      <c r="M74" s="312"/>
      <c r="N74" s="312"/>
      <c r="O74" s="312"/>
      <c r="P74" s="312"/>
      <c r="Q74" s="312"/>
      <c r="R74" s="312"/>
      <c r="S74" s="313">
        <f t="shared" si="12"/>
        <v>0</v>
      </c>
      <c r="T74" s="336"/>
      <c r="U74" s="326"/>
      <c r="V74" s="357"/>
      <c r="W74" s="350"/>
      <c r="X74" s="350"/>
      <c r="Y74" s="350"/>
      <c r="Z74" s="350"/>
      <c r="AA74" s="350"/>
      <c r="AB74" s="317"/>
      <c r="AC74" s="316">
        <f t="shared" si="13"/>
        <v>0</v>
      </c>
      <c r="AD74" s="317"/>
      <c r="AE74" s="317"/>
      <c r="AF74" s="317"/>
      <c r="AG74" s="317"/>
      <c r="AH74" s="317"/>
      <c r="AI74" s="317"/>
      <c r="AJ74" s="317"/>
      <c r="AK74" s="317"/>
      <c r="AL74" s="317"/>
      <c r="AM74" s="317"/>
      <c r="AN74" s="317"/>
      <c r="AO74" s="317"/>
      <c r="AP74" s="317"/>
      <c r="AQ74" s="317"/>
      <c r="AR74" s="317"/>
      <c r="AS74" s="318">
        <f t="shared" si="14"/>
        <v>0</v>
      </c>
      <c r="AT74" s="316">
        <f t="shared" si="15"/>
        <v>0</v>
      </c>
      <c r="AU74" s="316">
        <f t="shared" si="16"/>
        <v>0</v>
      </c>
      <c r="AV74" s="319"/>
      <c r="AW74" s="320"/>
      <c r="AX74" s="320"/>
      <c r="AY74" s="320"/>
      <c r="AZ74" s="320"/>
      <c r="BA74" s="316">
        <f t="shared" si="17"/>
        <v>0</v>
      </c>
      <c r="BB74" s="321"/>
      <c r="BC74" s="346"/>
      <c r="BD74" s="303" t="str">
        <f t="shared" si="18"/>
        <v>正确</v>
      </c>
    </row>
    <row r="75" s="1" customFormat="1" ht="33" customHeight="1" spans="1:56">
      <c r="A75" s="351">
        <f t="shared" si="10"/>
        <v>71</v>
      </c>
      <c r="B75" s="323"/>
      <c r="C75" s="324"/>
      <c r="D75" s="325"/>
      <c r="E75" s="323"/>
      <c r="F75" s="327">
        <f t="shared" si="11"/>
        <v>31</v>
      </c>
      <c r="G75" s="356"/>
      <c r="H75" s="312"/>
      <c r="I75" s="312"/>
      <c r="J75" s="312"/>
      <c r="K75" s="312"/>
      <c r="L75" s="312"/>
      <c r="M75" s="312"/>
      <c r="N75" s="312"/>
      <c r="O75" s="312"/>
      <c r="P75" s="312"/>
      <c r="Q75" s="312"/>
      <c r="R75" s="312"/>
      <c r="S75" s="313">
        <f t="shared" si="12"/>
        <v>0</v>
      </c>
      <c r="T75" s="336"/>
      <c r="U75" s="326"/>
      <c r="V75" s="357"/>
      <c r="W75" s="350"/>
      <c r="X75" s="350"/>
      <c r="Y75" s="350"/>
      <c r="Z75" s="350"/>
      <c r="AA75" s="350"/>
      <c r="AB75" s="317"/>
      <c r="AC75" s="316">
        <f t="shared" si="13"/>
        <v>0</v>
      </c>
      <c r="AD75" s="317"/>
      <c r="AE75" s="317"/>
      <c r="AF75" s="317"/>
      <c r="AG75" s="317"/>
      <c r="AH75" s="317"/>
      <c r="AI75" s="317"/>
      <c r="AJ75" s="317"/>
      <c r="AK75" s="317"/>
      <c r="AL75" s="317"/>
      <c r="AM75" s="317"/>
      <c r="AN75" s="317"/>
      <c r="AO75" s="317"/>
      <c r="AP75" s="317"/>
      <c r="AQ75" s="317"/>
      <c r="AR75" s="317"/>
      <c r="AS75" s="318">
        <f t="shared" si="14"/>
        <v>0</v>
      </c>
      <c r="AT75" s="316">
        <f t="shared" si="15"/>
        <v>0</v>
      </c>
      <c r="AU75" s="316">
        <f t="shared" si="16"/>
        <v>0</v>
      </c>
      <c r="AV75" s="319"/>
      <c r="AW75" s="320"/>
      <c r="AX75" s="320"/>
      <c r="AY75" s="320"/>
      <c r="AZ75" s="320"/>
      <c r="BA75" s="316">
        <f t="shared" si="17"/>
        <v>0</v>
      </c>
      <c r="BB75" s="321"/>
      <c r="BC75" s="346"/>
      <c r="BD75" s="303" t="str">
        <f t="shared" si="18"/>
        <v>正确</v>
      </c>
    </row>
    <row r="76" s="1" customFormat="1" ht="33" customHeight="1" spans="1:56">
      <c r="A76" s="351">
        <f t="shared" si="10"/>
        <v>72</v>
      </c>
      <c r="B76" s="323"/>
      <c r="C76" s="324"/>
      <c r="D76" s="325"/>
      <c r="E76" s="323"/>
      <c r="F76" s="327">
        <f t="shared" si="11"/>
        <v>31</v>
      </c>
      <c r="G76" s="356"/>
      <c r="H76" s="312"/>
      <c r="I76" s="312"/>
      <c r="J76" s="312"/>
      <c r="K76" s="312"/>
      <c r="L76" s="312"/>
      <c r="M76" s="312"/>
      <c r="N76" s="312"/>
      <c r="O76" s="312"/>
      <c r="P76" s="312"/>
      <c r="Q76" s="312"/>
      <c r="R76" s="312"/>
      <c r="S76" s="313">
        <f t="shared" si="12"/>
        <v>0</v>
      </c>
      <c r="T76" s="336"/>
      <c r="U76" s="326"/>
      <c r="V76" s="357"/>
      <c r="W76" s="350"/>
      <c r="X76" s="350"/>
      <c r="Y76" s="350"/>
      <c r="Z76" s="350"/>
      <c r="AA76" s="350"/>
      <c r="AB76" s="317"/>
      <c r="AC76" s="316">
        <f t="shared" si="13"/>
        <v>0</v>
      </c>
      <c r="AD76" s="317"/>
      <c r="AE76" s="317"/>
      <c r="AF76" s="317"/>
      <c r="AG76" s="317"/>
      <c r="AH76" s="317"/>
      <c r="AI76" s="317"/>
      <c r="AJ76" s="317"/>
      <c r="AK76" s="317"/>
      <c r="AL76" s="317"/>
      <c r="AM76" s="317"/>
      <c r="AN76" s="317"/>
      <c r="AO76" s="317"/>
      <c r="AP76" s="317"/>
      <c r="AQ76" s="317"/>
      <c r="AR76" s="317"/>
      <c r="AS76" s="318">
        <f t="shared" si="14"/>
        <v>0</v>
      </c>
      <c r="AT76" s="316">
        <f t="shared" si="15"/>
        <v>0</v>
      </c>
      <c r="AU76" s="316">
        <f t="shared" si="16"/>
        <v>0</v>
      </c>
      <c r="AV76" s="319"/>
      <c r="AW76" s="320"/>
      <c r="AX76" s="320"/>
      <c r="AY76" s="320"/>
      <c r="AZ76" s="320"/>
      <c r="BA76" s="316">
        <f t="shared" si="17"/>
        <v>0</v>
      </c>
      <c r="BB76" s="321"/>
      <c r="BC76" s="346"/>
      <c r="BD76" s="303" t="str">
        <f t="shared" si="18"/>
        <v>正确</v>
      </c>
    </row>
    <row r="77" s="1" customFormat="1" ht="33" customHeight="1" spans="1:56">
      <c r="A77" s="351">
        <f t="shared" si="10"/>
        <v>73</v>
      </c>
      <c r="B77" s="323"/>
      <c r="C77" s="324"/>
      <c r="D77" s="325"/>
      <c r="E77" s="323"/>
      <c r="F77" s="327">
        <f t="shared" si="11"/>
        <v>31</v>
      </c>
      <c r="G77" s="356"/>
      <c r="H77" s="312"/>
      <c r="I77" s="312"/>
      <c r="J77" s="312"/>
      <c r="K77" s="312"/>
      <c r="L77" s="312"/>
      <c r="M77" s="312"/>
      <c r="N77" s="312"/>
      <c r="O77" s="312"/>
      <c r="P77" s="312"/>
      <c r="Q77" s="312"/>
      <c r="R77" s="312"/>
      <c r="S77" s="313">
        <f t="shared" si="12"/>
        <v>0</v>
      </c>
      <c r="T77" s="336"/>
      <c r="U77" s="326"/>
      <c r="V77" s="357"/>
      <c r="W77" s="350"/>
      <c r="X77" s="350"/>
      <c r="Y77" s="350"/>
      <c r="Z77" s="350"/>
      <c r="AA77" s="350"/>
      <c r="AB77" s="317"/>
      <c r="AC77" s="316">
        <f t="shared" si="13"/>
        <v>0</v>
      </c>
      <c r="AD77" s="317"/>
      <c r="AE77" s="317"/>
      <c r="AF77" s="317"/>
      <c r="AG77" s="317"/>
      <c r="AH77" s="317"/>
      <c r="AI77" s="317"/>
      <c r="AJ77" s="317"/>
      <c r="AK77" s="317"/>
      <c r="AL77" s="317"/>
      <c r="AM77" s="317"/>
      <c r="AN77" s="317"/>
      <c r="AO77" s="317"/>
      <c r="AP77" s="317"/>
      <c r="AQ77" s="317"/>
      <c r="AR77" s="317"/>
      <c r="AS77" s="318">
        <f t="shared" si="14"/>
        <v>0</v>
      </c>
      <c r="AT77" s="316">
        <f t="shared" si="15"/>
        <v>0</v>
      </c>
      <c r="AU77" s="316">
        <f t="shared" si="16"/>
        <v>0</v>
      </c>
      <c r="AV77" s="319"/>
      <c r="AW77" s="320"/>
      <c r="AX77" s="320"/>
      <c r="AY77" s="320"/>
      <c r="AZ77" s="320"/>
      <c r="BA77" s="316">
        <f t="shared" si="17"/>
        <v>0</v>
      </c>
      <c r="BB77" s="321"/>
      <c r="BC77" s="346"/>
      <c r="BD77" s="303" t="str">
        <f t="shared" si="18"/>
        <v>正确</v>
      </c>
    </row>
    <row r="78" s="1" customFormat="1" ht="33" customHeight="1" spans="1:56">
      <c r="A78" s="351">
        <f t="shared" si="10"/>
        <v>74</v>
      </c>
      <c r="B78" s="323"/>
      <c r="C78" s="324"/>
      <c r="D78" s="325"/>
      <c r="E78" s="323"/>
      <c r="F78" s="327">
        <f t="shared" si="11"/>
        <v>31</v>
      </c>
      <c r="G78" s="356"/>
      <c r="H78" s="312"/>
      <c r="I78" s="312"/>
      <c r="J78" s="312"/>
      <c r="K78" s="312"/>
      <c r="L78" s="312"/>
      <c r="M78" s="312"/>
      <c r="N78" s="312"/>
      <c r="O78" s="312"/>
      <c r="P78" s="312"/>
      <c r="Q78" s="312"/>
      <c r="R78" s="312"/>
      <c r="S78" s="313">
        <f t="shared" si="12"/>
        <v>0</v>
      </c>
      <c r="T78" s="336"/>
      <c r="U78" s="326"/>
      <c r="V78" s="357"/>
      <c r="W78" s="350"/>
      <c r="X78" s="350"/>
      <c r="Y78" s="350"/>
      <c r="Z78" s="350"/>
      <c r="AA78" s="350"/>
      <c r="AB78" s="317"/>
      <c r="AC78" s="316">
        <f t="shared" si="13"/>
        <v>0</v>
      </c>
      <c r="AD78" s="317"/>
      <c r="AE78" s="317"/>
      <c r="AF78" s="317"/>
      <c r="AG78" s="317"/>
      <c r="AH78" s="317"/>
      <c r="AI78" s="317"/>
      <c r="AJ78" s="317"/>
      <c r="AK78" s="317"/>
      <c r="AL78" s="317"/>
      <c r="AM78" s="317"/>
      <c r="AN78" s="317"/>
      <c r="AO78" s="317"/>
      <c r="AP78" s="317"/>
      <c r="AQ78" s="317"/>
      <c r="AR78" s="317"/>
      <c r="AS78" s="318">
        <f t="shared" si="14"/>
        <v>0</v>
      </c>
      <c r="AT78" s="316">
        <f t="shared" si="15"/>
        <v>0</v>
      </c>
      <c r="AU78" s="316">
        <f t="shared" si="16"/>
        <v>0</v>
      </c>
      <c r="AV78" s="319"/>
      <c r="AW78" s="320"/>
      <c r="AX78" s="320"/>
      <c r="AY78" s="320"/>
      <c r="AZ78" s="320"/>
      <c r="BA78" s="316">
        <f t="shared" si="17"/>
        <v>0</v>
      </c>
      <c r="BB78" s="321"/>
      <c r="BC78" s="346"/>
      <c r="BD78" s="303" t="str">
        <f t="shared" si="18"/>
        <v>正确</v>
      </c>
    </row>
    <row r="79" s="1" customFormat="1" ht="33" customHeight="1" spans="1:56">
      <c r="A79" s="351">
        <f t="shared" si="10"/>
        <v>75</v>
      </c>
      <c r="B79" s="323"/>
      <c r="C79" s="324"/>
      <c r="D79" s="325"/>
      <c r="E79" s="323"/>
      <c r="F79" s="327">
        <f t="shared" si="11"/>
        <v>31</v>
      </c>
      <c r="G79" s="356"/>
      <c r="H79" s="312"/>
      <c r="I79" s="312"/>
      <c r="J79" s="312"/>
      <c r="K79" s="312"/>
      <c r="L79" s="312"/>
      <c r="M79" s="312"/>
      <c r="N79" s="312"/>
      <c r="O79" s="312"/>
      <c r="P79" s="312"/>
      <c r="Q79" s="312"/>
      <c r="R79" s="312"/>
      <c r="S79" s="313">
        <f t="shared" si="12"/>
        <v>0</v>
      </c>
      <c r="T79" s="336"/>
      <c r="U79" s="326"/>
      <c r="V79" s="357"/>
      <c r="W79" s="350"/>
      <c r="X79" s="350"/>
      <c r="Y79" s="350"/>
      <c r="Z79" s="350"/>
      <c r="AA79" s="350"/>
      <c r="AB79" s="317"/>
      <c r="AC79" s="316">
        <f t="shared" si="13"/>
        <v>0</v>
      </c>
      <c r="AD79" s="317"/>
      <c r="AE79" s="317"/>
      <c r="AF79" s="317"/>
      <c r="AG79" s="317"/>
      <c r="AH79" s="317"/>
      <c r="AI79" s="317"/>
      <c r="AJ79" s="317"/>
      <c r="AK79" s="317"/>
      <c r="AL79" s="317"/>
      <c r="AM79" s="317"/>
      <c r="AN79" s="317"/>
      <c r="AO79" s="317"/>
      <c r="AP79" s="317"/>
      <c r="AQ79" s="317"/>
      <c r="AR79" s="317"/>
      <c r="AS79" s="318">
        <f t="shared" si="14"/>
        <v>0</v>
      </c>
      <c r="AT79" s="316">
        <f t="shared" si="15"/>
        <v>0</v>
      </c>
      <c r="AU79" s="316">
        <f t="shared" si="16"/>
        <v>0</v>
      </c>
      <c r="AV79" s="319"/>
      <c r="AW79" s="320"/>
      <c r="AX79" s="320"/>
      <c r="AY79" s="320"/>
      <c r="AZ79" s="320"/>
      <c r="BA79" s="316">
        <f t="shared" si="17"/>
        <v>0</v>
      </c>
      <c r="BB79" s="321"/>
      <c r="BC79" s="346"/>
      <c r="BD79" s="303" t="str">
        <f t="shared" si="18"/>
        <v>正确</v>
      </c>
    </row>
    <row r="80" s="1" customFormat="1" ht="33" customHeight="1" spans="1:56">
      <c r="A80" s="351">
        <f t="shared" si="10"/>
        <v>76</v>
      </c>
      <c r="B80" s="323"/>
      <c r="C80" s="324"/>
      <c r="D80" s="325"/>
      <c r="E80" s="323"/>
      <c r="F80" s="327">
        <f t="shared" si="11"/>
        <v>31</v>
      </c>
      <c r="G80" s="356"/>
      <c r="H80" s="312"/>
      <c r="I80" s="312"/>
      <c r="J80" s="312"/>
      <c r="K80" s="312"/>
      <c r="L80" s="312"/>
      <c r="M80" s="312"/>
      <c r="N80" s="312"/>
      <c r="O80" s="312"/>
      <c r="P80" s="312"/>
      <c r="Q80" s="312"/>
      <c r="R80" s="312"/>
      <c r="S80" s="313">
        <f t="shared" si="12"/>
        <v>0</v>
      </c>
      <c r="T80" s="336"/>
      <c r="U80" s="326"/>
      <c r="V80" s="357"/>
      <c r="W80" s="350"/>
      <c r="X80" s="350"/>
      <c r="Y80" s="350"/>
      <c r="Z80" s="350"/>
      <c r="AA80" s="350"/>
      <c r="AB80" s="317"/>
      <c r="AC80" s="316">
        <f t="shared" si="13"/>
        <v>0</v>
      </c>
      <c r="AD80" s="317"/>
      <c r="AE80" s="317"/>
      <c r="AF80" s="317"/>
      <c r="AG80" s="317"/>
      <c r="AH80" s="317"/>
      <c r="AI80" s="317"/>
      <c r="AJ80" s="317"/>
      <c r="AK80" s="317"/>
      <c r="AL80" s="317"/>
      <c r="AM80" s="317"/>
      <c r="AN80" s="317"/>
      <c r="AO80" s="317"/>
      <c r="AP80" s="317"/>
      <c r="AQ80" s="317"/>
      <c r="AR80" s="317"/>
      <c r="AS80" s="318">
        <f t="shared" si="14"/>
        <v>0</v>
      </c>
      <c r="AT80" s="316">
        <f t="shared" si="15"/>
        <v>0</v>
      </c>
      <c r="AU80" s="316">
        <f t="shared" si="16"/>
        <v>0</v>
      </c>
      <c r="AV80" s="319"/>
      <c r="AW80" s="320"/>
      <c r="AX80" s="320"/>
      <c r="AY80" s="320"/>
      <c r="AZ80" s="320"/>
      <c r="BA80" s="316">
        <f t="shared" si="17"/>
        <v>0</v>
      </c>
      <c r="BB80" s="321"/>
      <c r="BC80" s="346"/>
      <c r="BD80" s="303" t="str">
        <f t="shared" si="18"/>
        <v>正确</v>
      </c>
    </row>
    <row r="81" s="1" customFormat="1" ht="33" customHeight="1" spans="1:56">
      <c r="A81" s="351">
        <f t="shared" si="10"/>
        <v>77</v>
      </c>
      <c r="B81" s="323"/>
      <c r="C81" s="324"/>
      <c r="D81" s="325"/>
      <c r="E81" s="323"/>
      <c r="F81" s="327">
        <f t="shared" si="11"/>
        <v>31</v>
      </c>
      <c r="G81" s="356"/>
      <c r="H81" s="312"/>
      <c r="I81" s="312"/>
      <c r="J81" s="312"/>
      <c r="K81" s="312"/>
      <c r="L81" s="312"/>
      <c r="M81" s="312"/>
      <c r="N81" s="312"/>
      <c r="O81" s="312"/>
      <c r="P81" s="312"/>
      <c r="Q81" s="312"/>
      <c r="R81" s="312"/>
      <c r="S81" s="313">
        <f t="shared" si="12"/>
        <v>0</v>
      </c>
      <c r="T81" s="336"/>
      <c r="U81" s="326"/>
      <c r="V81" s="357"/>
      <c r="W81" s="350"/>
      <c r="X81" s="350"/>
      <c r="Y81" s="350"/>
      <c r="Z81" s="350"/>
      <c r="AA81" s="350"/>
      <c r="AB81" s="317"/>
      <c r="AC81" s="316">
        <f t="shared" si="13"/>
        <v>0</v>
      </c>
      <c r="AD81" s="317"/>
      <c r="AE81" s="317"/>
      <c r="AF81" s="317"/>
      <c r="AG81" s="317"/>
      <c r="AH81" s="317"/>
      <c r="AI81" s="317"/>
      <c r="AJ81" s="317"/>
      <c r="AK81" s="317"/>
      <c r="AL81" s="317"/>
      <c r="AM81" s="317"/>
      <c r="AN81" s="317"/>
      <c r="AO81" s="317"/>
      <c r="AP81" s="317"/>
      <c r="AQ81" s="317"/>
      <c r="AR81" s="317"/>
      <c r="AS81" s="318">
        <f t="shared" si="14"/>
        <v>0</v>
      </c>
      <c r="AT81" s="316">
        <f t="shared" si="15"/>
        <v>0</v>
      </c>
      <c r="AU81" s="316">
        <f t="shared" si="16"/>
        <v>0</v>
      </c>
      <c r="AV81" s="319"/>
      <c r="AW81" s="320"/>
      <c r="AX81" s="320"/>
      <c r="AY81" s="320"/>
      <c r="AZ81" s="320"/>
      <c r="BA81" s="316">
        <f t="shared" si="17"/>
        <v>0</v>
      </c>
      <c r="BB81" s="321"/>
      <c r="BC81" s="346"/>
      <c r="BD81" s="303" t="str">
        <f t="shared" si="18"/>
        <v>正确</v>
      </c>
    </row>
    <row r="82" s="1" customFormat="1" ht="33" customHeight="1" spans="1:56">
      <c r="A82" s="351">
        <f t="shared" si="10"/>
        <v>78</v>
      </c>
      <c r="B82" s="323"/>
      <c r="C82" s="324"/>
      <c r="D82" s="325"/>
      <c r="E82" s="323"/>
      <c r="F82" s="327">
        <f t="shared" si="11"/>
        <v>31</v>
      </c>
      <c r="G82" s="356"/>
      <c r="H82" s="312"/>
      <c r="I82" s="312"/>
      <c r="J82" s="312"/>
      <c r="K82" s="312"/>
      <c r="L82" s="312"/>
      <c r="M82" s="312"/>
      <c r="N82" s="312"/>
      <c r="O82" s="312"/>
      <c r="P82" s="312"/>
      <c r="Q82" s="312"/>
      <c r="R82" s="312"/>
      <c r="S82" s="313">
        <f t="shared" si="12"/>
        <v>0</v>
      </c>
      <c r="T82" s="336"/>
      <c r="U82" s="326"/>
      <c r="V82" s="357"/>
      <c r="W82" s="350"/>
      <c r="X82" s="350"/>
      <c r="Y82" s="350"/>
      <c r="Z82" s="350"/>
      <c r="AA82" s="350"/>
      <c r="AB82" s="317"/>
      <c r="AC82" s="316">
        <f t="shared" si="13"/>
        <v>0</v>
      </c>
      <c r="AD82" s="317"/>
      <c r="AE82" s="317"/>
      <c r="AF82" s="317"/>
      <c r="AG82" s="317"/>
      <c r="AH82" s="317"/>
      <c r="AI82" s="317"/>
      <c r="AJ82" s="317"/>
      <c r="AK82" s="317"/>
      <c r="AL82" s="317"/>
      <c r="AM82" s="317"/>
      <c r="AN82" s="317"/>
      <c r="AO82" s="317"/>
      <c r="AP82" s="317"/>
      <c r="AQ82" s="317"/>
      <c r="AR82" s="317"/>
      <c r="AS82" s="318">
        <f t="shared" si="14"/>
        <v>0</v>
      </c>
      <c r="AT82" s="316">
        <f t="shared" si="15"/>
        <v>0</v>
      </c>
      <c r="AU82" s="316">
        <f t="shared" si="16"/>
        <v>0</v>
      </c>
      <c r="AV82" s="319"/>
      <c r="AW82" s="320"/>
      <c r="AX82" s="320"/>
      <c r="AY82" s="320"/>
      <c r="AZ82" s="320"/>
      <c r="BA82" s="316">
        <f t="shared" si="17"/>
        <v>0</v>
      </c>
      <c r="BB82" s="321"/>
      <c r="BC82" s="346"/>
      <c r="BD82" s="303" t="str">
        <f t="shared" si="18"/>
        <v>正确</v>
      </c>
    </row>
    <row r="83" s="1" customFormat="1" ht="33" customHeight="1" spans="1:56">
      <c r="A83" s="351">
        <f t="shared" si="10"/>
        <v>79</v>
      </c>
      <c r="B83" s="323"/>
      <c r="C83" s="324"/>
      <c r="D83" s="325"/>
      <c r="E83" s="323"/>
      <c r="F83" s="327">
        <f t="shared" si="11"/>
        <v>31</v>
      </c>
      <c r="G83" s="356"/>
      <c r="H83" s="312"/>
      <c r="I83" s="312"/>
      <c r="J83" s="312"/>
      <c r="K83" s="312"/>
      <c r="L83" s="312"/>
      <c r="M83" s="312"/>
      <c r="N83" s="312"/>
      <c r="O83" s="312"/>
      <c r="P83" s="312"/>
      <c r="Q83" s="312"/>
      <c r="R83" s="312"/>
      <c r="S83" s="313">
        <f t="shared" si="12"/>
        <v>0</v>
      </c>
      <c r="T83" s="336"/>
      <c r="U83" s="326"/>
      <c r="V83" s="357"/>
      <c r="W83" s="350"/>
      <c r="X83" s="350"/>
      <c r="Y83" s="350"/>
      <c r="Z83" s="350"/>
      <c r="AA83" s="350"/>
      <c r="AB83" s="317"/>
      <c r="AC83" s="316">
        <f t="shared" si="13"/>
        <v>0</v>
      </c>
      <c r="AD83" s="317"/>
      <c r="AE83" s="317"/>
      <c r="AF83" s="317"/>
      <c r="AG83" s="317"/>
      <c r="AH83" s="317"/>
      <c r="AI83" s="317"/>
      <c r="AJ83" s="317"/>
      <c r="AK83" s="317"/>
      <c r="AL83" s="317"/>
      <c r="AM83" s="317"/>
      <c r="AN83" s="317"/>
      <c r="AO83" s="317"/>
      <c r="AP83" s="317"/>
      <c r="AQ83" s="317"/>
      <c r="AR83" s="317"/>
      <c r="AS83" s="318">
        <f t="shared" si="14"/>
        <v>0</v>
      </c>
      <c r="AT83" s="316">
        <f t="shared" si="15"/>
        <v>0</v>
      </c>
      <c r="AU83" s="316">
        <f t="shared" si="16"/>
        <v>0</v>
      </c>
      <c r="AV83" s="319"/>
      <c r="AW83" s="320"/>
      <c r="AX83" s="320"/>
      <c r="AY83" s="320"/>
      <c r="AZ83" s="320"/>
      <c r="BA83" s="316">
        <f t="shared" si="17"/>
        <v>0</v>
      </c>
      <c r="BB83" s="321"/>
      <c r="BC83" s="346"/>
      <c r="BD83" s="303" t="str">
        <f t="shared" si="18"/>
        <v>正确</v>
      </c>
    </row>
    <row r="84" s="1" customFormat="1" ht="33" customHeight="1" spans="1:56">
      <c r="A84" s="351">
        <f t="shared" si="10"/>
        <v>80</v>
      </c>
      <c r="B84" s="323"/>
      <c r="C84" s="324"/>
      <c r="D84" s="325"/>
      <c r="E84" s="323"/>
      <c r="F84" s="327">
        <f t="shared" si="11"/>
        <v>31</v>
      </c>
      <c r="G84" s="356"/>
      <c r="H84" s="312"/>
      <c r="I84" s="312"/>
      <c r="J84" s="312"/>
      <c r="K84" s="312"/>
      <c r="L84" s="312"/>
      <c r="M84" s="312"/>
      <c r="N84" s="312"/>
      <c r="O84" s="312"/>
      <c r="P84" s="312"/>
      <c r="Q84" s="312"/>
      <c r="R84" s="312"/>
      <c r="S84" s="313">
        <f t="shared" si="12"/>
        <v>0</v>
      </c>
      <c r="T84" s="336"/>
      <c r="U84" s="326"/>
      <c r="V84" s="357"/>
      <c r="W84" s="350"/>
      <c r="X84" s="350"/>
      <c r="Y84" s="350"/>
      <c r="Z84" s="350"/>
      <c r="AA84" s="350"/>
      <c r="AB84" s="317"/>
      <c r="AC84" s="316">
        <f t="shared" si="13"/>
        <v>0</v>
      </c>
      <c r="AD84" s="317"/>
      <c r="AE84" s="317"/>
      <c r="AF84" s="317"/>
      <c r="AG84" s="317"/>
      <c r="AH84" s="317"/>
      <c r="AI84" s="317"/>
      <c r="AJ84" s="317"/>
      <c r="AK84" s="317"/>
      <c r="AL84" s="317"/>
      <c r="AM84" s="317"/>
      <c r="AN84" s="317"/>
      <c r="AO84" s="317"/>
      <c r="AP84" s="317"/>
      <c r="AQ84" s="317"/>
      <c r="AR84" s="317"/>
      <c r="AS84" s="318">
        <f t="shared" si="14"/>
        <v>0</v>
      </c>
      <c r="AT84" s="316">
        <f t="shared" si="15"/>
        <v>0</v>
      </c>
      <c r="AU84" s="316">
        <f t="shared" si="16"/>
        <v>0</v>
      </c>
      <c r="AV84" s="319"/>
      <c r="AW84" s="320"/>
      <c r="AX84" s="320"/>
      <c r="AY84" s="320"/>
      <c r="AZ84" s="320"/>
      <c r="BA84" s="316">
        <f t="shared" si="17"/>
        <v>0</v>
      </c>
      <c r="BB84" s="321"/>
      <c r="BC84" s="346"/>
      <c r="BD84" s="303" t="str">
        <f t="shared" si="18"/>
        <v>正确</v>
      </c>
    </row>
    <row r="85" s="1" customFormat="1" ht="33" customHeight="1" spans="1:56">
      <c r="A85" s="351">
        <f t="shared" si="10"/>
        <v>81</v>
      </c>
      <c r="B85" s="323"/>
      <c r="C85" s="324"/>
      <c r="D85" s="325"/>
      <c r="E85" s="323"/>
      <c r="F85" s="327">
        <f t="shared" si="11"/>
        <v>31</v>
      </c>
      <c r="G85" s="356"/>
      <c r="H85" s="312"/>
      <c r="I85" s="312"/>
      <c r="J85" s="312"/>
      <c r="K85" s="312"/>
      <c r="L85" s="312"/>
      <c r="M85" s="312"/>
      <c r="N85" s="312"/>
      <c r="O85" s="312"/>
      <c r="P85" s="312"/>
      <c r="Q85" s="312"/>
      <c r="R85" s="312"/>
      <c r="S85" s="313">
        <f t="shared" si="12"/>
        <v>0</v>
      </c>
      <c r="T85" s="336"/>
      <c r="U85" s="326"/>
      <c r="V85" s="357"/>
      <c r="W85" s="350"/>
      <c r="X85" s="350"/>
      <c r="Y85" s="350"/>
      <c r="Z85" s="350"/>
      <c r="AA85" s="350"/>
      <c r="AB85" s="317"/>
      <c r="AC85" s="316">
        <f t="shared" si="13"/>
        <v>0</v>
      </c>
      <c r="AD85" s="317"/>
      <c r="AE85" s="317"/>
      <c r="AF85" s="317"/>
      <c r="AG85" s="317"/>
      <c r="AH85" s="317"/>
      <c r="AI85" s="317"/>
      <c r="AJ85" s="317"/>
      <c r="AK85" s="317"/>
      <c r="AL85" s="317"/>
      <c r="AM85" s="317"/>
      <c r="AN85" s="317"/>
      <c r="AO85" s="317"/>
      <c r="AP85" s="317"/>
      <c r="AQ85" s="317"/>
      <c r="AR85" s="317"/>
      <c r="AS85" s="318">
        <f t="shared" si="14"/>
        <v>0</v>
      </c>
      <c r="AT85" s="316">
        <f t="shared" si="15"/>
        <v>0</v>
      </c>
      <c r="AU85" s="316">
        <f t="shared" si="16"/>
        <v>0</v>
      </c>
      <c r="AV85" s="319"/>
      <c r="AW85" s="320"/>
      <c r="AX85" s="320"/>
      <c r="AY85" s="320"/>
      <c r="AZ85" s="320"/>
      <c r="BA85" s="316">
        <f t="shared" si="17"/>
        <v>0</v>
      </c>
      <c r="BB85" s="321"/>
      <c r="BC85" s="346"/>
      <c r="BD85" s="303" t="str">
        <f t="shared" si="18"/>
        <v>正确</v>
      </c>
    </row>
    <row r="86" s="1" customFormat="1" ht="33" customHeight="1" spans="1:56">
      <c r="A86" s="351">
        <f t="shared" si="10"/>
        <v>82</v>
      </c>
      <c r="B86" s="323"/>
      <c r="C86" s="324"/>
      <c r="D86" s="325"/>
      <c r="E86" s="323"/>
      <c r="F86" s="327">
        <f t="shared" si="11"/>
        <v>31</v>
      </c>
      <c r="G86" s="356"/>
      <c r="H86" s="312"/>
      <c r="I86" s="312"/>
      <c r="J86" s="312"/>
      <c r="K86" s="312"/>
      <c r="L86" s="312"/>
      <c r="M86" s="312"/>
      <c r="N86" s="312"/>
      <c r="O86" s="312"/>
      <c r="P86" s="312"/>
      <c r="Q86" s="312"/>
      <c r="R86" s="312"/>
      <c r="S86" s="313">
        <f t="shared" si="12"/>
        <v>0</v>
      </c>
      <c r="T86" s="336"/>
      <c r="U86" s="326"/>
      <c r="V86" s="357"/>
      <c r="W86" s="350"/>
      <c r="X86" s="350"/>
      <c r="Y86" s="350"/>
      <c r="Z86" s="350"/>
      <c r="AA86" s="350"/>
      <c r="AB86" s="317"/>
      <c r="AC86" s="316">
        <f t="shared" si="13"/>
        <v>0</v>
      </c>
      <c r="AD86" s="317"/>
      <c r="AE86" s="317"/>
      <c r="AF86" s="317"/>
      <c r="AG86" s="317"/>
      <c r="AH86" s="317"/>
      <c r="AI86" s="317"/>
      <c r="AJ86" s="317"/>
      <c r="AK86" s="317"/>
      <c r="AL86" s="317"/>
      <c r="AM86" s="317"/>
      <c r="AN86" s="317"/>
      <c r="AO86" s="317"/>
      <c r="AP86" s="317"/>
      <c r="AQ86" s="317"/>
      <c r="AR86" s="317"/>
      <c r="AS86" s="318">
        <f t="shared" si="14"/>
        <v>0</v>
      </c>
      <c r="AT86" s="316">
        <f t="shared" si="15"/>
        <v>0</v>
      </c>
      <c r="AU86" s="316">
        <f t="shared" si="16"/>
        <v>0</v>
      </c>
      <c r="AV86" s="319"/>
      <c r="AW86" s="320"/>
      <c r="AX86" s="320"/>
      <c r="AY86" s="320"/>
      <c r="AZ86" s="320"/>
      <c r="BA86" s="316">
        <f t="shared" si="17"/>
        <v>0</v>
      </c>
      <c r="BB86" s="321"/>
      <c r="BC86" s="346"/>
      <c r="BD86" s="303" t="str">
        <f t="shared" si="18"/>
        <v>正确</v>
      </c>
    </row>
    <row r="87" s="1" customFormat="1" ht="33" customHeight="1" spans="1:56">
      <c r="A87" s="351">
        <f t="shared" si="10"/>
        <v>83</v>
      </c>
      <c r="B87" s="323"/>
      <c r="C87" s="324"/>
      <c r="D87" s="325"/>
      <c r="E87" s="323"/>
      <c r="F87" s="327">
        <f t="shared" si="11"/>
        <v>31</v>
      </c>
      <c r="G87" s="356"/>
      <c r="H87" s="312"/>
      <c r="I87" s="312"/>
      <c r="J87" s="312"/>
      <c r="K87" s="312"/>
      <c r="L87" s="312"/>
      <c r="M87" s="312"/>
      <c r="N87" s="312"/>
      <c r="O87" s="312"/>
      <c r="P87" s="312"/>
      <c r="Q87" s="312"/>
      <c r="R87" s="312"/>
      <c r="S87" s="313">
        <f t="shared" si="12"/>
        <v>0</v>
      </c>
      <c r="T87" s="336"/>
      <c r="U87" s="326"/>
      <c r="V87" s="357"/>
      <c r="W87" s="350"/>
      <c r="X87" s="350"/>
      <c r="Y87" s="350"/>
      <c r="Z87" s="350"/>
      <c r="AA87" s="350"/>
      <c r="AB87" s="317"/>
      <c r="AC87" s="316">
        <f t="shared" si="13"/>
        <v>0</v>
      </c>
      <c r="AD87" s="317"/>
      <c r="AE87" s="317"/>
      <c r="AF87" s="317"/>
      <c r="AG87" s="317"/>
      <c r="AH87" s="317"/>
      <c r="AI87" s="317"/>
      <c r="AJ87" s="317"/>
      <c r="AK87" s="317"/>
      <c r="AL87" s="317"/>
      <c r="AM87" s="317"/>
      <c r="AN87" s="317"/>
      <c r="AO87" s="317"/>
      <c r="AP87" s="317"/>
      <c r="AQ87" s="317"/>
      <c r="AR87" s="317"/>
      <c r="AS87" s="318">
        <f t="shared" si="14"/>
        <v>0</v>
      </c>
      <c r="AT87" s="316">
        <f t="shared" si="15"/>
        <v>0</v>
      </c>
      <c r="AU87" s="316">
        <f t="shared" si="16"/>
        <v>0</v>
      </c>
      <c r="AV87" s="319"/>
      <c r="AW87" s="320"/>
      <c r="AX87" s="320"/>
      <c r="AY87" s="320"/>
      <c r="AZ87" s="320"/>
      <c r="BA87" s="316">
        <f t="shared" si="17"/>
        <v>0</v>
      </c>
      <c r="BB87" s="321"/>
      <c r="BC87" s="346"/>
      <c r="BD87" s="303" t="str">
        <f t="shared" si="18"/>
        <v>正确</v>
      </c>
    </row>
    <row r="88" s="1" customFormat="1" ht="33" customHeight="1" spans="1:56">
      <c r="A88" s="351">
        <f t="shared" si="10"/>
        <v>84</v>
      </c>
      <c r="B88" s="323"/>
      <c r="C88" s="324"/>
      <c r="D88" s="325"/>
      <c r="E88" s="323"/>
      <c r="F88" s="327">
        <f t="shared" si="11"/>
        <v>31</v>
      </c>
      <c r="G88" s="356"/>
      <c r="H88" s="312"/>
      <c r="I88" s="312"/>
      <c r="J88" s="312"/>
      <c r="K88" s="312"/>
      <c r="L88" s="312"/>
      <c r="M88" s="312"/>
      <c r="N88" s="312"/>
      <c r="O88" s="312"/>
      <c r="P88" s="312"/>
      <c r="Q88" s="312"/>
      <c r="R88" s="312"/>
      <c r="S88" s="313">
        <f t="shared" si="12"/>
        <v>0</v>
      </c>
      <c r="T88" s="336"/>
      <c r="U88" s="326"/>
      <c r="V88" s="357"/>
      <c r="W88" s="350"/>
      <c r="X88" s="350"/>
      <c r="Y88" s="350"/>
      <c r="Z88" s="350"/>
      <c r="AA88" s="350"/>
      <c r="AB88" s="317"/>
      <c r="AC88" s="316">
        <f t="shared" si="13"/>
        <v>0</v>
      </c>
      <c r="AD88" s="317"/>
      <c r="AE88" s="317"/>
      <c r="AF88" s="317"/>
      <c r="AG88" s="317"/>
      <c r="AH88" s="317"/>
      <c r="AI88" s="317"/>
      <c r="AJ88" s="317"/>
      <c r="AK88" s="317"/>
      <c r="AL88" s="317"/>
      <c r="AM88" s="317"/>
      <c r="AN88" s="317"/>
      <c r="AO88" s="317"/>
      <c r="AP88" s="317"/>
      <c r="AQ88" s="317"/>
      <c r="AR88" s="317"/>
      <c r="AS88" s="318">
        <f t="shared" si="14"/>
        <v>0</v>
      </c>
      <c r="AT88" s="316">
        <f t="shared" si="15"/>
        <v>0</v>
      </c>
      <c r="AU88" s="316">
        <f t="shared" si="16"/>
        <v>0</v>
      </c>
      <c r="AV88" s="319"/>
      <c r="AW88" s="320"/>
      <c r="AX88" s="320"/>
      <c r="AY88" s="320"/>
      <c r="AZ88" s="320"/>
      <c r="BA88" s="316">
        <f t="shared" si="17"/>
        <v>0</v>
      </c>
      <c r="BB88" s="321"/>
      <c r="BC88" s="346"/>
      <c r="BD88" s="303" t="str">
        <f t="shared" si="18"/>
        <v>正确</v>
      </c>
    </row>
    <row r="89" s="1" customFormat="1" ht="33" customHeight="1" spans="1:56">
      <c r="A89" s="351">
        <f t="shared" si="10"/>
        <v>85</v>
      </c>
      <c r="B89" s="323"/>
      <c r="C89" s="324"/>
      <c r="D89" s="325"/>
      <c r="E89" s="323"/>
      <c r="F89" s="327">
        <f t="shared" si="11"/>
        <v>31</v>
      </c>
      <c r="G89" s="356"/>
      <c r="H89" s="312"/>
      <c r="I89" s="312"/>
      <c r="J89" s="312"/>
      <c r="K89" s="312"/>
      <c r="L89" s="312"/>
      <c r="M89" s="312"/>
      <c r="N89" s="312"/>
      <c r="O89" s="312"/>
      <c r="P89" s="312"/>
      <c r="Q89" s="312"/>
      <c r="R89" s="312"/>
      <c r="S89" s="313">
        <f t="shared" si="12"/>
        <v>0</v>
      </c>
      <c r="T89" s="336"/>
      <c r="U89" s="326"/>
      <c r="V89" s="357"/>
      <c r="W89" s="350"/>
      <c r="X89" s="350"/>
      <c r="Y89" s="350"/>
      <c r="Z89" s="350"/>
      <c r="AA89" s="350"/>
      <c r="AB89" s="317"/>
      <c r="AC89" s="316">
        <f t="shared" si="13"/>
        <v>0</v>
      </c>
      <c r="AD89" s="317"/>
      <c r="AE89" s="317"/>
      <c r="AF89" s="317"/>
      <c r="AG89" s="317"/>
      <c r="AH89" s="317"/>
      <c r="AI89" s="317"/>
      <c r="AJ89" s="317"/>
      <c r="AK89" s="317"/>
      <c r="AL89" s="317"/>
      <c r="AM89" s="317"/>
      <c r="AN89" s="317"/>
      <c r="AO89" s="317"/>
      <c r="AP89" s="317"/>
      <c r="AQ89" s="317"/>
      <c r="AR89" s="317"/>
      <c r="AS89" s="318">
        <f t="shared" si="14"/>
        <v>0</v>
      </c>
      <c r="AT89" s="316">
        <f t="shared" si="15"/>
        <v>0</v>
      </c>
      <c r="AU89" s="316">
        <f t="shared" si="16"/>
        <v>0</v>
      </c>
      <c r="AV89" s="319"/>
      <c r="AW89" s="320"/>
      <c r="AX89" s="320"/>
      <c r="AY89" s="320"/>
      <c r="AZ89" s="320"/>
      <c r="BA89" s="316">
        <f t="shared" si="17"/>
        <v>0</v>
      </c>
      <c r="BB89" s="321"/>
      <c r="BC89" s="346"/>
      <c r="BD89" s="303" t="str">
        <f t="shared" si="18"/>
        <v>正确</v>
      </c>
    </row>
    <row r="90" s="1" customFormat="1" ht="33" customHeight="1" spans="1:56">
      <c r="A90" s="351">
        <f t="shared" si="10"/>
        <v>86</v>
      </c>
      <c r="B90" s="323"/>
      <c r="C90" s="324"/>
      <c r="D90" s="325"/>
      <c r="E90" s="323"/>
      <c r="F90" s="327">
        <f t="shared" si="11"/>
        <v>31</v>
      </c>
      <c r="G90" s="356"/>
      <c r="H90" s="312"/>
      <c r="I90" s="312"/>
      <c r="J90" s="312"/>
      <c r="K90" s="312"/>
      <c r="L90" s="312"/>
      <c r="M90" s="312"/>
      <c r="N90" s="312"/>
      <c r="O90" s="312"/>
      <c r="P90" s="312"/>
      <c r="Q90" s="312"/>
      <c r="R90" s="312"/>
      <c r="S90" s="313">
        <f t="shared" si="12"/>
        <v>0</v>
      </c>
      <c r="T90" s="336"/>
      <c r="U90" s="326"/>
      <c r="V90" s="357"/>
      <c r="W90" s="350"/>
      <c r="X90" s="350"/>
      <c r="Y90" s="350"/>
      <c r="Z90" s="350"/>
      <c r="AA90" s="350"/>
      <c r="AB90" s="317"/>
      <c r="AC90" s="316">
        <f t="shared" si="13"/>
        <v>0</v>
      </c>
      <c r="AD90" s="317"/>
      <c r="AE90" s="317"/>
      <c r="AF90" s="317"/>
      <c r="AG90" s="317"/>
      <c r="AH90" s="317"/>
      <c r="AI90" s="317"/>
      <c r="AJ90" s="317"/>
      <c r="AK90" s="317"/>
      <c r="AL90" s="317"/>
      <c r="AM90" s="317"/>
      <c r="AN90" s="317"/>
      <c r="AO90" s="317"/>
      <c r="AP90" s="317"/>
      <c r="AQ90" s="317"/>
      <c r="AR90" s="317"/>
      <c r="AS90" s="318">
        <f t="shared" si="14"/>
        <v>0</v>
      </c>
      <c r="AT90" s="316">
        <f t="shared" si="15"/>
        <v>0</v>
      </c>
      <c r="AU90" s="316">
        <f t="shared" si="16"/>
        <v>0</v>
      </c>
      <c r="AV90" s="319"/>
      <c r="AW90" s="320"/>
      <c r="AX90" s="320"/>
      <c r="AY90" s="320"/>
      <c r="AZ90" s="320"/>
      <c r="BA90" s="316">
        <f t="shared" si="17"/>
        <v>0</v>
      </c>
      <c r="BB90" s="321"/>
      <c r="BC90" s="346"/>
      <c r="BD90" s="303" t="str">
        <f t="shared" si="18"/>
        <v>正确</v>
      </c>
    </row>
    <row r="91" s="1" customFormat="1" ht="33" customHeight="1" spans="1:56">
      <c r="A91" s="351">
        <f t="shared" si="10"/>
        <v>87</v>
      </c>
      <c r="B91" s="323"/>
      <c r="C91" s="324"/>
      <c r="D91" s="325"/>
      <c r="E91" s="323"/>
      <c r="F91" s="327">
        <f t="shared" si="11"/>
        <v>31</v>
      </c>
      <c r="G91" s="356"/>
      <c r="H91" s="312"/>
      <c r="I91" s="312"/>
      <c r="J91" s="312"/>
      <c r="K91" s="312"/>
      <c r="L91" s="312"/>
      <c r="M91" s="312"/>
      <c r="N91" s="312"/>
      <c r="O91" s="312"/>
      <c r="P91" s="312"/>
      <c r="Q91" s="312"/>
      <c r="R91" s="312"/>
      <c r="S91" s="313">
        <f t="shared" si="12"/>
        <v>0</v>
      </c>
      <c r="T91" s="336"/>
      <c r="U91" s="326"/>
      <c r="V91" s="357"/>
      <c r="W91" s="350"/>
      <c r="X91" s="350"/>
      <c r="Y91" s="350"/>
      <c r="Z91" s="350"/>
      <c r="AA91" s="350"/>
      <c r="AB91" s="317"/>
      <c r="AC91" s="316">
        <f t="shared" si="13"/>
        <v>0</v>
      </c>
      <c r="AD91" s="317"/>
      <c r="AE91" s="317"/>
      <c r="AF91" s="317"/>
      <c r="AG91" s="317"/>
      <c r="AH91" s="317"/>
      <c r="AI91" s="317"/>
      <c r="AJ91" s="317"/>
      <c r="AK91" s="317"/>
      <c r="AL91" s="317"/>
      <c r="AM91" s="317"/>
      <c r="AN91" s="317"/>
      <c r="AO91" s="317"/>
      <c r="AP91" s="317"/>
      <c r="AQ91" s="317"/>
      <c r="AR91" s="317"/>
      <c r="AS91" s="318">
        <f t="shared" si="14"/>
        <v>0</v>
      </c>
      <c r="AT91" s="316">
        <f t="shared" si="15"/>
        <v>0</v>
      </c>
      <c r="AU91" s="316">
        <f t="shared" si="16"/>
        <v>0</v>
      </c>
      <c r="AV91" s="319"/>
      <c r="AW91" s="320"/>
      <c r="AX91" s="320"/>
      <c r="AY91" s="320"/>
      <c r="AZ91" s="320"/>
      <c r="BA91" s="316">
        <f t="shared" si="17"/>
        <v>0</v>
      </c>
      <c r="BB91" s="321"/>
      <c r="BC91" s="346"/>
      <c r="BD91" s="303" t="str">
        <f t="shared" si="18"/>
        <v>正确</v>
      </c>
    </row>
    <row r="92" s="1" customFormat="1" ht="33" customHeight="1" spans="1:56">
      <c r="A92" s="351">
        <f t="shared" si="10"/>
        <v>88</v>
      </c>
      <c r="B92" s="323"/>
      <c r="C92" s="324"/>
      <c r="D92" s="325"/>
      <c r="E92" s="323"/>
      <c r="F92" s="327">
        <f t="shared" si="11"/>
        <v>31</v>
      </c>
      <c r="G92" s="356"/>
      <c r="H92" s="312"/>
      <c r="I92" s="312"/>
      <c r="J92" s="312"/>
      <c r="K92" s="312"/>
      <c r="L92" s="312"/>
      <c r="M92" s="312"/>
      <c r="N92" s="312"/>
      <c r="O92" s="312"/>
      <c r="P92" s="312"/>
      <c r="Q92" s="312"/>
      <c r="R92" s="312"/>
      <c r="S92" s="313">
        <f t="shared" si="12"/>
        <v>0</v>
      </c>
      <c r="T92" s="336"/>
      <c r="U92" s="326"/>
      <c r="V92" s="357"/>
      <c r="W92" s="350"/>
      <c r="X92" s="350"/>
      <c r="Y92" s="350"/>
      <c r="Z92" s="350"/>
      <c r="AA92" s="350"/>
      <c r="AB92" s="317"/>
      <c r="AC92" s="316">
        <f t="shared" si="13"/>
        <v>0</v>
      </c>
      <c r="AD92" s="317"/>
      <c r="AE92" s="317"/>
      <c r="AF92" s="317"/>
      <c r="AG92" s="317"/>
      <c r="AH92" s="317"/>
      <c r="AI92" s="317"/>
      <c r="AJ92" s="317"/>
      <c r="AK92" s="317"/>
      <c r="AL92" s="317"/>
      <c r="AM92" s="317"/>
      <c r="AN92" s="317"/>
      <c r="AO92" s="317"/>
      <c r="AP92" s="317"/>
      <c r="AQ92" s="317"/>
      <c r="AR92" s="317"/>
      <c r="AS92" s="318">
        <f t="shared" si="14"/>
        <v>0</v>
      </c>
      <c r="AT92" s="316">
        <f t="shared" si="15"/>
        <v>0</v>
      </c>
      <c r="AU92" s="316">
        <f t="shared" si="16"/>
        <v>0</v>
      </c>
      <c r="AV92" s="319"/>
      <c r="AW92" s="320"/>
      <c r="AX92" s="320"/>
      <c r="AY92" s="320"/>
      <c r="AZ92" s="320"/>
      <c r="BA92" s="316">
        <f t="shared" si="17"/>
        <v>0</v>
      </c>
      <c r="BB92" s="321"/>
      <c r="BC92" s="346"/>
      <c r="BD92" s="303" t="str">
        <f t="shared" si="18"/>
        <v>正确</v>
      </c>
    </row>
    <row r="93" s="1" customFormat="1" ht="33" customHeight="1" spans="1:56">
      <c r="A93" s="351">
        <f t="shared" si="10"/>
        <v>89</v>
      </c>
      <c r="B93" s="323"/>
      <c r="C93" s="324"/>
      <c r="D93" s="325"/>
      <c r="E93" s="323"/>
      <c r="F93" s="327">
        <f t="shared" si="11"/>
        <v>31</v>
      </c>
      <c r="G93" s="356"/>
      <c r="H93" s="312"/>
      <c r="I93" s="312"/>
      <c r="J93" s="312"/>
      <c r="K93" s="312"/>
      <c r="L93" s="312"/>
      <c r="M93" s="312"/>
      <c r="N93" s="312"/>
      <c r="O93" s="312"/>
      <c r="P93" s="312"/>
      <c r="Q93" s="312"/>
      <c r="R93" s="312"/>
      <c r="S93" s="313">
        <f t="shared" si="12"/>
        <v>0</v>
      </c>
      <c r="T93" s="336"/>
      <c r="U93" s="326"/>
      <c r="V93" s="357"/>
      <c r="W93" s="350"/>
      <c r="X93" s="350"/>
      <c r="Y93" s="350"/>
      <c r="Z93" s="350"/>
      <c r="AA93" s="350"/>
      <c r="AB93" s="317"/>
      <c r="AC93" s="316">
        <f t="shared" si="13"/>
        <v>0</v>
      </c>
      <c r="AD93" s="317"/>
      <c r="AE93" s="317"/>
      <c r="AF93" s="317"/>
      <c r="AG93" s="317"/>
      <c r="AH93" s="317"/>
      <c r="AI93" s="317"/>
      <c r="AJ93" s="317"/>
      <c r="AK93" s="317"/>
      <c r="AL93" s="317"/>
      <c r="AM93" s="317"/>
      <c r="AN93" s="317"/>
      <c r="AO93" s="317"/>
      <c r="AP93" s="317"/>
      <c r="AQ93" s="317"/>
      <c r="AR93" s="317"/>
      <c r="AS93" s="318">
        <f t="shared" si="14"/>
        <v>0</v>
      </c>
      <c r="AT93" s="316">
        <f t="shared" si="15"/>
        <v>0</v>
      </c>
      <c r="AU93" s="316">
        <f t="shared" si="16"/>
        <v>0</v>
      </c>
      <c r="AV93" s="319"/>
      <c r="AW93" s="320"/>
      <c r="AX93" s="320"/>
      <c r="AY93" s="320"/>
      <c r="AZ93" s="320"/>
      <c r="BA93" s="316">
        <f t="shared" si="17"/>
        <v>0</v>
      </c>
      <c r="BB93" s="321"/>
      <c r="BC93" s="346"/>
      <c r="BD93" s="303" t="str">
        <f t="shared" si="18"/>
        <v>正确</v>
      </c>
    </row>
    <row r="94" s="1" customFormat="1" ht="33" customHeight="1" spans="1:56">
      <c r="A94" s="351">
        <f t="shared" si="10"/>
        <v>90</v>
      </c>
      <c r="B94" s="323"/>
      <c r="C94" s="324"/>
      <c r="D94" s="325"/>
      <c r="E94" s="323"/>
      <c r="F94" s="327">
        <f t="shared" si="11"/>
        <v>31</v>
      </c>
      <c r="G94" s="356"/>
      <c r="H94" s="312"/>
      <c r="I94" s="312"/>
      <c r="J94" s="312"/>
      <c r="K94" s="312"/>
      <c r="L94" s="312"/>
      <c r="M94" s="312"/>
      <c r="N94" s="312"/>
      <c r="O94" s="312"/>
      <c r="P94" s="312"/>
      <c r="Q94" s="312"/>
      <c r="R94" s="312"/>
      <c r="S94" s="313">
        <f t="shared" si="12"/>
        <v>0</v>
      </c>
      <c r="T94" s="336"/>
      <c r="U94" s="326"/>
      <c r="V94" s="357"/>
      <c r="W94" s="350"/>
      <c r="X94" s="350"/>
      <c r="Y94" s="350"/>
      <c r="Z94" s="350"/>
      <c r="AA94" s="350"/>
      <c r="AB94" s="317"/>
      <c r="AC94" s="316">
        <f t="shared" si="13"/>
        <v>0</v>
      </c>
      <c r="AD94" s="317"/>
      <c r="AE94" s="317"/>
      <c r="AF94" s="317"/>
      <c r="AG94" s="317"/>
      <c r="AH94" s="317"/>
      <c r="AI94" s="317"/>
      <c r="AJ94" s="317"/>
      <c r="AK94" s="317"/>
      <c r="AL94" s="317"/>
      <c r="AM94" s="317"/>
      <c r="AN94" s="317"/>
      <c r="AO94" s="317"/>
      <c r="AP94" s="317"/>
      <c r="AQ94" s="317"/>
      <c r="AR94" s="317"/>
      <c r="AS94" s="318">
        <f t="shared" si="14"/>
        <v>0</v>
      </c>
      <c r="AT94" s="316">
        <f t="shared" si="15"/>
        <v>0</v>
      </c>
      <c r="AU94" s="316">
        <f t="shared" si="16"/>
        <v>0</v>
      </c>
      <c r="AV94" s="319"/>
      <c r="AW94" s="320"/>
      <c r="AX94" s="320"/>
      <c r="AY94" s="320"/>
      <c r="AZ94" s="320"/>
      <c r="BA94" s="316">
        <f t="shared" si="17"/>
        <v>0</v>
      </c>
      <c r="BB94" s="321"/>
      <c r="BC94" s="346"/>
      <c r="BD94" s="303" t="str">
        <f t="shared" si="18"/>
        <v>正确</v>
      </c>
    </row>
    <row r="95" s="1" customFormat="1" ht="33" customHeight="1" spans="1:56">
      <c r="A95" s="351">
        <f t="shared" si="10"/>
        <v>91</v>
      </c>
      <c r="B95" s="323"/>
      <c r="C95" s="324"/>
      <c r="D95" s="325"/>
      <c r="E95" s="323"/>
      <c r="F95" s="327">
        <f t="shared" si="11"/>
        <v>31</v>
      </c>
      <c r="G95" s="356"/>
      <c r="H95" s="312"/>
      <c r="I95" s="312"/>
      <c r="J95" s="312"/>
      <c r="K95" s="312"/>
      <c r="L95" s="312"/>
      <c r="M95" s="312"/>
      <c r="N95" s="312"/>
      <c r="O95" s="312"/>
      <c r="P95" s="312"/>
      <c r="Q95" s="312"/>
      <c r="R95" s="312"/>
      <c r="S95" s="313">
        <f t="shared" si="12"/>
        <v>0</v>
      </c>
      <c r="T95" s="336"/>
      <c r="U95" s="326"/>
      <c r="V95" s="357"/>
      <c r="W95" s="350"/>
      <c r="X95" s="350"/>
      <c r="Y95" s="350"/>
      <c r="Z95" s="350"/>
      <c r="AA95" s="350"/>
      <c r="AB95" s="317"/>
      <c r="AC95" s="316">
        <f t="shared" si="13"/>
        <v>0</v>
      </c>
      <c r="AD95" s="317"/>
      <c r="AE95" s="317"/>
      <c r="AF95" s="317"/>
      <c r="AG95" s="317"/>
      <c r="AH95" s="317"/>
      <c r="AI95" s="317"/>
      <c r="AJ95" s="317"/>
      <c r="AK95" s="317"/>
      <c r="AL95" s="317"/>
      <c r="AM95" s="317"/>
      <c r="AN95" s="317"/>
      <c r="AO95" s="317"/>
      <c r="AP95" s="317"/>
      <c r="AQ95" s="317"/>
      <c r="AR95" s="317"/>
      <c r="AS95" s="318">
        <f t="shared" si="14"/>
        <v>0</v>
      </c>
      <c r="AT95" s="316">
        <f t="shared" si="15"/>
        <v>0</v>
      </c>
      <c r="AU95" s="316">
        <f t="shared" si="16"/>
        <v>0</v>
      </c>
      <c r="AV95" s="319"/>
      <c r="AW95" s="320"/>
      <c r="AX95" s="320"/>
      <c r="AY95" s="320"/>
      <c r="AZ95" s="320"/>
      <c r="BA95" s="316">
        <f t="shared" si="17"/>
        <v>0</v>
      </c>
      <c r="BB95" s="321"/>
      <c r="BC95" s="346"/>
      <c r="BD95" s="303" t="str">
        <f t="shared" si="18"/>
        <v>正确</v>
      </c>
    </row>
    <row r="96" s="1" customFormat="1" ht="33" customHeight="1" spans="1:56">
      <c r="A96" s="351">
        <f t="shared" si="10"/>
        <v>92</v>
      </c>
      <c r="B96" s="323"/>
      <c r="C96" s="324"/>
      <c r="D96" s="325"/>
      <c r="E96" s="323"/>
      <c r="F96" s="327">
        <f t="shared" si="11"/>
        <v>31</v>
      </c>
      <c r="G96" s="356"/>
      <c r="H96" s="312"/>
      <c r="I96" s="312"/>
      <c r="J96" s="312"/>
      <c r="K96" s="312"/>
      <c r="L96" s="312"/>
      <c r="M96" s="312"/>
      <c r="N96" s="312"/>
      <c r="O96" s="312"/>
      <c r="P96" s="312"/>
      <c r="Q96" s="312"/>
      <c r="R96" s="312"/>
      <c r="S96" s="313">
        <f t="shared" si="12"/>
        <v>0</v>
      </c>
      <c r="T96" s="336"/>
      <c r="U96" s="326"/>
      <c r="V96" s="357"/>
      <c r="W96" s="350"/>
      <c r="X96" s="350"/>
      <c r="Y96" s="350"/>
      <c r="Z96" s="350"/>
      <c r="AA96" s="350"/>
      <c r="AB96" s="317"/>
      <c r="AC96" s="316">
        <f t="shared" si="13"/>
        <v>0</v>
      </c>
      <c r="AD96" s="317"/>
      <c r="AE96" s="317"/>
      <c r="AF96" s="317"/>
      <c r="AG96" s="317"/>
      <c r="AH96" s="317"/>
      <c r="AI96" s="317"/>
      <c r="AJ96" s="317"/>
      <c r="AK96" s="317"/>
      <c r="AL96" s="317"/>
      <c r="AM96" s="317"/>
      <c r="AN96" s="317"/>
      <c r="AO96" s="317"/>
      <c r="AP96" s="317"/>
      <c r="AQ96" s="317"/>
      <c r="AR96" s="317"/>
      <c r="AS96" s="318">
        <f t="shared" si="14"/>
        <v>0</v>
      </c>
      <c r="AT96" s="316">
        <f t="shared" si="15"/>
        <v>0</v>
      </c>
      <c r="AU96" s="316">
        <f t="shared" si="16"/>
        <v>0</v>
      </c>
      <c r="AV96" s="319"/>
      <c r="AW96" s="320"/>
      <c r="AX96" s="320"/>
      <c r="AY96" s="320"/>
      <c r="AZ96" s="320"/>
      <c r="BA96" s="316">
        <f t="shared" si="17"/>
        <v>0</v>
      </c>
      <c r="BB96" s="321"/>
      <c r="BC96" s="346"/>
      <c r="BD96" s="303" t="str">
        <f t="shared" si="18"/>
        <v>正确</v>
      </c>
    </row>
    <row r="97" s="1" customFormat="1" ht="33" customHeight="1" spans="1:56">
      <c r="A97" s="351">
        <f t="shared" si="10"/>
        <v>93</v>
      </c>
      <c r="B97" s="323"/>
      <c r="C97" s="324"/>
      <c r="D97" s="325"/>
      <c r="E97" s="323"/>
      <c r="F97" s="327">
        <f t="shared" si="11"/>
        <v>31</v>
      </c>
      <c r="G97" s="356"/>
      <c r="H97" s="312"/>
      <c r="I97" s="312"/>
      <c r="J97" s="312"/>
      <c r="K97" s="312"/>
      <c r="L97" s="312"/>
      <c r="M97" s="312"/>
      <c r="N97" s="312"/>
      <c r="O97" s="312"/>
      <c r="P97" s="312"/>
      <c r="Q97" s="312"/>
      <c r="R97" s="312"/>
      <c r="S97" s="313">
        <f t="shared" si="12"/>
        <v>0</v>
      </c>
      <c r="T97" s="336"/>
      <c r="U97" s="326"/>
      <c r="V97" s="357"/>
      <c r="W97" s="350"/>
      <c r="X97" s="350"/>
      <c r="Y97" s="350"/>
      <c r="Z97" s="350"/>
      <c r="AA97" s="350"/>
      <c r="AB97" s="317"/>
      <c r="AC97" s="316">
        <f t="shared" si="13"/>
        <v>0</v>
      </c>
      <c r="AD97" s="317"/>
      <c r="AE97" s="317"/>
      <c r="AF97" s="317"/>
      <c r="AG97" s="317"/>
      <c r="AH97" s="317"/>
      <c r="AI97" s="317"/>
      <c r="AJ97" s="317"/>
      <c r="AK97" s="317"/>
      <c r="AL97" s="317"/>
      <c r="AM97" s="317"/>
      <c r="AN97" s="317"/>
      <c r="AO97" s="317"/>
      <c r="AP97" s="317"/>
      <c r="AQ97" s="317"/>
      <c r="AR97" s="317"/>
      <c r="AS97" s="318">
        <f t="shared" si="14"/>
        <v>0</v>
      </c>
      <c r="AT97" s="316">
        <f t="shared" si="15"/>
        <v>0</v>
      </c>
      <c r="AU97" s="316">
        <f t="shared" si="16"/>
        <v>0</v>
      </c>
      <c r="AV97" s="319"/>
      <c r="AW97" s="320"/>
      <c r="AX97" s="320"/>
      <c r="AY97" s="320"/>
      <c r="AZ97" s="320"/>
      <c r="BA97" s="316">
        <f t="shared" si="17"/>
        <v>0</v>
      </c>
      <c r="BB97" s="321"/>
      <c r="BC97" s="346"/>
      <c r="BD97" s="303" t="str">
        <f t="shared" si="18"/>
        <v>正确</v>
      </c>
    </row>
    <row r="98" s="1" customFormat="1" ht="33" customHeight="1" spans="1:56">
      <c r="A98" s="351">
        <f t="shared" si="10"/>
        <v>94</v>
      </c>
      <c r="B98" s="323"/>
      <c r="C98" s="324"/>
      <c r="D98" s="325"/>
      <c r="E98" s="323"/>
      <c r="F98" s="327">
        <f t="shared" si="11"/>
        <v>31</v>
      </c>
      <c r="G98" s="356"/>
      <c r="H98" s="312"/>
      <c r="I98" s="312"/>
      <c r="J98" s="312"/>
      <c r="K98" s="312"/>
      <c r="L98" s="312"/>
      <c r="M98" s="312"/>
      <c r="N98" s="312"/>
      <c r="O98" s="312"/>
      <c r="P98" s="312"/>
      <c r="Q98" s="312"/>
      <c r="R98" s="312"/>
      <c r="S98" s="313">
        <f t="shared" si="12"/>
        <v>0</v>
      </c>
      <c r="T98" s="336"/>
      <c r="U98" s="326"/>
      <c r="V98" s="357"/>
      <c r="W98" s="350"/>
      <c r="X98" s="350"/>
      <c r="Y98" s="350"/>
      <c r="Z98" s="350"/>
      <c r="AA98" s="350"/>
      <c r="AB98" s="317"/>
      <c r="AC98" s="316">
        <f t="shared" si="13"/>
        <v>0</v>
      </c>
      <c r="AD98" s="317"/>
      <c r="AE98" s="317"/>
      <c r="AF98" s="317"/>
      <c r="AG98" s="317"/>
      <c r="AH98" s="317"/>
      <c r="AI98" s="317"/>
      <c r="AJ98" s="317"/>
      <c r="AK98" s="317"/>
      <c r="AL98" s="317"/>
      <c r="AM98" s="317"/>
      <c r="AN98" s="317"/>
      <c r="AO98" s="317"/>
      <c r="AP98" s="317"/>
      <c r="AQ98" s="317"/>
      <c r="AR98" s="317"/>
      <c r="AS98" s="318">
        <f t="shared" si="14"/>
        <v>0</v>
      </c>
      <c r="AT98" s="316">
        <f t="shared" si="15"/>
        <v>0</v>
      </c>
      <c r="AU98" s="316">
        <f t="shared" si="16"/>
        <v>0</v>
      </c>
      <c r="AV98" s="319"/>
      <c r="AW98" s="320"/>
      <c r="AX98" s="320"/>
      <c r="AY98" s="320"/>
      <c r="AZ98" s="320"/>
      <c r="BA98" s="316">
        <f t="shared" si="17"/>
        <v>0</v>
      </c>
      <c r="BB98" s="321"/>
      <c r="BC98" s="346"/>
      <c r="BD98" s="303" t="str">
        <f t="shared" si="18"/>
        <v>正确</v>
      </c>
    </row>
    <row r="99" s="1" customFormat="1" ht="33" customHeight="1" spans="1:56">
      <c r="A99" s="351">
        <f t="shared" si="10"/>
        <v>95</v>
      </c>
      <c r="B99" s="323"/>
      <c r="C99" s="324"/>
      <c r="D99" s="325"/>
      <c r="E99" s="323"/>
      <c r="F99" s="327">
        <f t="shared" si="11"/>
        <v>31</v>
      </c>
      <c r="G99" s="356"/>
      <c r="H99" s="312"/>
      <c r="I99" s="312"/>
      <c r="J99" s="312"/>
      <c r="K99" s="312"/>
      <c r="L99" s="312"/>
      <c r="M99" s="312"/>
      <c r="N99" s="312"/>
      <c r="O99" s="312"/>
      <c r="P99" s="312"/>
      <c r="Q99" s="312"/>
      <c r="R99" s="312"/>
      <c r="S99" s="313">
        <f t="shared" si="12"/>
        <v>0</v>
      </c>
      <c r="T99" s="336"/>
      <c r="U99" s="326"/>
      <c r="V99" s="357"/>
      <c r="W99" s="350"/>
      <c r="X99" s="350"/>
      <c r="Y99" s="350"/>
      <c r="Z99" s="350"/>
      <c r="AA99" s="350"/>
      <c r="AB99" s="317"/>
      <c r="AC99" s="316">
        <f t="shared" si="13"/>
        <v>0</v>
      </c>
      <c r="AD99" s="317"/>
      <c r="AE99" s="317"/>
      <c r="AF99" s="317"/>
      <c r="AG99" s="317"/>
      <c r="AH99" s="317"/>
      <c r="AI99" s="317"/>
      <c r="AJ99" s="317"/>
      <c r="AK99" s="317"/>
      <c r="AL99" s="317"/>
      <c r="AM99" s="317"/>
      <c r="AN99" s="317"/>
      <c r="AO99" s="317"/>
      <c r="AP99" s="317"/>
      <c r="AQ99" s="317"/>
      <c r="AR99" s="317"/>
      <c r="AS99" s="318">
        <f t="shared" si="14"/>
        <v>0</v>
      </c>
      <c r="AT99" s="316">
        <f t="shared" si="15"/>
        <v>0</v>
      </c>
      <c r="AU99" s="316">
        <f t="shared" si="16"/>
        <v>0</v>
      </c>
      <c r="AV99" s="319"/>
      <c r="AW99" s="320"/>
      <c r="AX99" s="320"/>
      <c r="AY99" s="320"/>
      <c r="AZ99" s="320"/>
      <c r="BA99" s="316">
        <f t="shared" si="17"/>
        <v>0</v>
      </c>
      <c r="BB99" s="321"/>
      <c r="BC99" s="346"/>
      <c r="BD99" s="303" t="str">
        <f t="shared" si="18"/>
        <v>正确</v>
      </c>
    </row>
    <row r="100" s="1" customFormat="1" ht="33" customHeight="1" spans="1:56">
      <c r="A100" s="351">
        <f t="shared" si="10"/>
        <v>96</v>
      </c>
      <c r="B100" s="323"/>
      <c r="C100" s="324"/>
      <c r="D100" s="325"/>
      <c r="E100" s="323"/>
      <c r="F100" s="327">
        <f t="shared" si="11"/>
        <v>31</v>
      </c>
      <c r="G100" s="356"/>
      <c r="H100" s="312"/>
      <c r="I100" s="312"/>
      <c r="J100" s="312"/>
      <c r="K100" s="312"/>
      <c r="L100" s="312"/>
      <c r="M100" s="312"/>
      <c r="N100" s="312"/>
      <c r="O100" s="312"/>
      <c r="P100" s="312"/>
      <c r="Q100" s="312"/>
      <c r="R100" s="312"/>
      <c r="S100" s="313">
        <f t="shared" si="12"/>
        <v>0</v>
      </c>
      <c r="T100" s="336"/>
      <c r="U100" s="326"/>
      <c r="V100" s="357"/>
      <c r="W100" s="350"/>
      <c r="X100" s="350"/>
      <c r="Y100" s="350"/>
      <c r="Z100" s="350"/>
      <c r="AA100" s="350"/>
      <c r="AB100" s="317"/>
      <c r="AC100" s="316">
        <f t="shared" si="13"/>
        <v>0</v>
      </c>
      <c r="AD100" s="317"/>
      <c r="AE100" s="317"/>
      <c r="AF100" s="317"/>
      <c r="AG100" s="317"/>
      <c r="AH100" s="317"/>
      <c r="AI100" s="317"/>
      <c r="AJ100" s="317"/>
      <c r="AK100" s="317"/>
      <c r="AL100" s="317"/>
      <c r="AM100" s="317"/>
      <c r="AN100" s="317"/>
      <c r="AO100" s="317"/>
      <c r="AP100" s="317"/>
      <c r="AQ100" s="317"/>
      <c r="AR100" s="317"/>
      <c r="AS100" s="318">
        <f t="shared" si="14"/>
        <v>0</v>
      </c>
      <c r="AT100" s="316">
        <f t="shared" si="15"/>
        <v>0</v>
      </c>
      <c r="AU100" s="316">
        <f t="shared" si="16"/>
        <v>0</v>
      </c>
      <c r="AV100" s="319"/>
      <c r="AW100" s="320"/>
      <c r="AX100" s="320"/>
      <c r="AY100" s="320"/>
      <c r="AZ100" s="320"/>
      <c r="BA100" s="316">
        <f t="shared" si="17"/>
        <v>0</v>
      </c>
      <c r="BB100" s="321"/>
      <c r="BC100" s="346"/>
      <c r="BD100" s="303" t="str">
        <f t="shared" si="18"/>
        <v>正确</v>
      </c>
    </row>
    <row r="101" s="1" customFormat="1" ht="33" customHeight="1" spans="1:56">
      <c r="A101" s="351">
        <f t="shared" si="10"/>
        <v>97</v>
      </c>
      <c r="B101" s="323"/>
      <c r="C101" s="324"/>
      <c r="D101" s="325"/>
      <c r="E101" s="323"/>
      <c r="F101" s="327">
        <f t="shared" si="11"/>
        <v>31</v>
      </c>
      <c r="G101" s="356"/>
      <c r="H101" s="312"/>
      <c r="I101" s="312"/>
      <c r="J101" s="312"/>
      <c r="K101" s="312"/>
      <c r="L101" s="312"/>
      <c r="M101" s="312"/>
      <c r="N101" s="312"/>
      <c r="O101" s="312"/>
      <c r="P101" s="312"/>
      <c r="Q101" s="312"/>
      <c r="R101" s="312"/>
      <c r="S101" s="313">
        <f t="shared" si="12"/>
        <v>0</v>
      </c>
      <c r="T101" s="336"/>
      <c r="U101" s="326"/>
      <c r="V101" s="357"/>
      <c r="W101" s="350"/>
      <c r="X101" s="350"/>
      <c r="Y101" s="350"/>
      <c r="Z101" s="350"/>
      <c r="AA101" s="350"/>
      <c r="AB101" s="317"/>
      <c r="AC101" s="316">
        <f t="shared" si="13"/>
        <v>0</v>
      </c>
      <c r="AD101" s="317"/>
      <c r="AE101" s="317"/>
      <c r="AF101" s="317"/>
      <c r="AG101" s="317"/>
      <c r="AH101" s="317"/>
      <c r="AI101" s="317"/>
      <c r="AJ101" s="317"/>
      <c r="AK101" s="317"/>
      <c r="AL101" s="317"/>
      <c r="AM101" s="317"/>
      <c r="AN101" s="317"/>
      <c r="AO101" s="317"/>
      <c r="AP101" s="317"/>
      <c r="AQ101" s="317"/>
      <c r="AR101" s="317"/>
      <c r="AS101" s="318">
        <f t="shared" si="14"/>
        <v>0</v>
      </c>
      <c r="AT101" s="316">
        <f t="shared" si="15"/>
        <v>0</v>
      </c>
      <c r="AU101" s="316">
        <f t="shared" si="16"/>
        <v>0</v>
      </c>
      <c r="AV101" s="319"/>
      <c r="AW101" s="320"/>
      <c r="AX101" s="320"/>
      <c r="AY101" s="320"/>
      <c r="AZ101" s="320"/>
      <c r="BA101" s="316">
        <f t="shared" si="17"/>
        <v>0</v>
      </c>
      <c r="BB101" s="321"/>
      <c r="BC101" s="346"/>
      <c r="BD101" s="303" t="str">
        <f t="shared" si="18"/>
        <v>正确</v>
      </c>
    </row>
    <row r="102" s="1" customFormat="1" ht="33" customHeight="1" spans="1:56">
      <c r="A102" s="351">
        <f t="shared" si="10"/>
        <v>98</v>
      </c>
      <c r="B102" s="323"/>
      <c r="C102" s="324"/>
      <c r="D102" s="325"/>
      <c r="E102" s="323"/>
      <c r="F102" s="327">
        <f t="shared" si="11"/>
        <v>31</v>
      </c>
      <c r="G102" s="356"/>
      <c r="H102" s="312"/>
      <c r="I102" s="312"/>
      <c r="J102" s="312"/>
      <c r="K102" s="312"/>
      <c r="L102" s="312"/>
      <c r="M102" s="312"/>
      <c r="N102" s="312"/>
      <c r="O102" s="312"/>
      <c r="P102" s="312"/>
      <c r="Q102" s="312"/>
      <c r="R102" s="312"/>
      <c r="S102" s="313">
        <f t="shared" si="12"/>
        <v>0</v>
      </c>
      <c r="T102" s="336"/>
      <c r="U102" s="326"/>
      <c r="V102" s="357"/>
      <c r="W102" s="350"/>
      <c r="X102" s="350"/>
      <c r="Y102" s="350"/>
      <c r="Z102" s="350"/>
      <c r="AA102" s="350"/>
      <c r="AB102" s="317"/>
      <c r="AC102" s="316">
        <f t="shared" si="13"/>
        <v>0</v>
      </c>
      <c r="AD102" s="317"/>
      <c r="AE102" s="317"/>
      <c r="AF102" s="317"/>
      <c r="AG102" s="317"/>
      <c r="AH102" s="317"/>
      <c r="AI102" s="317"/>
      <c r="AJ102" s="317"/>
      <c r="AK102" s="317"/>
      <c r="AL102" s="317"/>
      <c r="AM102" s="317"/>
      <c r="AN102" s="317"/>
      <c r="AO102" s="317"/>
      <c r="AP102" s="317"/>
      <c r="AQ102" s="317"/>
      <c r="AR102" s="317"/>
      <c r="AS102" s="318">
        <f t="shared" si="14"/>
        <v>0</v>
      </c>
      <c r="AT102" s="316">
        <f t="shared" si="15"/>
        <v>0</v>
      </c>
      <c r="AU102" s="316">
        <f t="shared" si="16"/>
        <v>0</v>
      </c>
      <c r="AV102" s="319"/>
      <c r="AW102" s="320"/>
      <c r="AX102" s="320"/>
      <c r="AY102" s="320"/>
      <c r="AZ102" s="320"/>
      <c r="BA102" s="316">
        <f t="shared" si="17"/>
        <v>0</v>
      </c>
      <c r="BB102" s="321"/>
      <c r="BC102" s="346"/>
      <c r="BD102" s="303" t="str">
        <f t="shared" si="18"/>
        <v>正确</v>
      </c>
    </row>
    <row r="103" s="1" customFormat="1" ht="33" customHeight="1" spans="1:56">
      <c r="A103" s="351">
        <f t="shared" si="10"/>
        <v>99</v>
      </c>
      <c r="B103" s="323"/>
      <c r="C103" s="324"/>
      <c r="D103" s="325"/>
      <c r="E103" s="323"/>
      <c r="F103" s="327">
        <f t="shared" si="11"/>
        <v>31</v>
      </c>
      <c r="G103" s="356"/>
      <c r="H103" s="312"/>
      <c r="I103" s="312"/>
      <c r="J103" s="312"/>
      <c r="K103" s="312"/>
      <c r="L103" s="312"/>
      <c r="M103" s="312"/>
      <c r="N103" s="312"/>
      <c r="O103" s="312"/>
      <c r="P103" s="312"/>
      <c r="Q103" s="312"/>
      <c r="R103" s="312"/>
      <c r="S103" s="313">
        <f t="shared" si="12"/>
        <v>0</v>
      </c>
      <c r="T103" s="336"/>
      <c r="U103" s="326"/>
      <c r="V103" s="357"/>
      <c r="W103" s="350"/>
      <c r="X103" s="350"/>
      <c r="Y103" s="350"/>
      <c r="Z103" s="350"/>
      <c r="AA103" s="350"/>
      <c r="AB103" s="317"/>
      <c r="AC103" s="316">
        <f t="shared" si="13"/>
        <v>0</v>
      </c>
      <c r="AD103" s="317"/>
      <c r="AE103" s="317"/>
      <c r="AF103" s="317"/>
      <c r="AG103" s="317"/>
      <c r="AH103" s="317"/>
      <c r="AI103" s="317"/>
      <c r="AJ103" s="317"/>
      <c r="AK103" s="317"/>
      <c r="AL103" s="317"/>
      <c r="AM103" s="317"/>
      <c r="AN103" s="317"/>
      <c r="AO103" s="317"/>
      <c r="AP103" s="317"/>
      <c r="AQ103" s="317"/>
      <c r="AR103" s="317"/>
      <c r="AS103" s="318">
        <f t="shared" si="14"/>
        <v>0</v>
      </c>
      <c r="AT103" s="316">
        <f t="shared" si="15"/>
        <v>0</v>
      </c>
      <c r="AU103" s="316">
        <f t="shared" si="16"/>
        <v>0</v>
      </c>
      <c r="AV103" s="319"/>
      <c r="AW103" s="320"/>
      <c r="AX103" s="320"/>
      <c r="AY103" s="320"/>
      <c r="AZ103" s="320"/>
      <c r="BA103" s="316">
        <f t="shared" si="17"/>
        <v>0</v>
      </c>
      <c r="BB103" s="321"/>
      <c r="BC103" s="346"/>
      <c r="BD103" s="303" t="str">
        <f t="shared" si="18"/>
        <v>正确</v>
      </c>
    </row>
    <row r="104" s="1" customFormat="1" ht="33" customHeight="1" spans="1:56">
      <c r="A104" s="351">
        <f t="shared" si="10"/>
        <v>100</v>
      </c>
      <c r="B104" s="323"/>
      <c r="C104" s="324"/>
      <c r="D104" s="325"/>
      <c r="E104" s="323"/>
      <c r="F104" s="327">
        <f t="shared" si="11"/>
        <v>31</v>
      </c>
      <c r="G104" s="356"/>
      <c r="H104" s="312"/>
      <c r="I104" s="312"/>
      <c r="J104" s="312"/>
      <c r="K104" s="312"/>
      <c r="L104" s="312"/>
      <c r="M104" s="312"/>
      <c r="N104" s="312"/>
      <c r="O104" s="312"/>
      <c r="P104" s="312"/>
      <c r="Q104" s="312"/>
      <c r="R104" s="312"/>
      <c r="S104" s="313">
        <f t="shared" si="12"/>
        <v>0</v>
      </c>
      <c r="T104" s="336"/>
      <c r="U104" s="326"/>
      <c r="V104" s="357"/>
      <c r="W104" s="350"/>
      <c r="X104" s="350"/>
      <c r="Y104" s="350"/>
      <c r="Z104" s="350"/>
      <c r="AA104" s="350"/>
      <c r="AB104" s="317"/>
      <c r="AC104" s="316">
        <f t="shared" si="13"/>
        <v>0</v>
      </c>
      <c r="AD104" s="317"/>
      <c r="AE104" s="317"/>
      <c r="AF104" s="317"/>
      <c r="AG104" s="317"/>
      <c r="AH104" s="317"/>
      <c r="AI104" s="317"/>
      <c r="AJ104" s="317"/>
      <c r="AK104" s="317"/>
      <c r="AL104" s="317"/>
      <c r="AM104" s="317"/>
      <c r="AN104" s="317"/>
      <c r="AO104" s="317"/>
      <c r="AP104" s="317"/>
      <c r="AQ104" s="317"/>
      <c r="AR104" s="317"/>
      <c r="AS104" s="318">
        <f t="shared" si="14"/>
        <v>0</v>
      </c>
      <c r="AT104" s="316">
        <f t="shared" si="15"/>
        <v>0</v>
      </c>
      <c r="AU104" s="316">
        <f t="shared" si="16"/>
        <v>0</v>
      </c>
      <c r="AV104" s="319"/>
      <c r="AW104" s="320"/>
      <c r="AX104" s="320"/>
      <c r="AY104" s="320"/>
      <c r="AZ104" s="320"/>
      <c r="BA104" s="316">
        <f t="shared" si="17"/>
        <v>0</v>
      </c>
      <c r="BB104" s="321"/>
      <c r="BC104" s="346"/>
      <c r="BD104" s="303" t="str">
        <f t="shared" si="18"/>
        <v>正确</v>
      </c>
    </row>
    <row r="105" s="1" customFormat="1" ht="33" customHeight="1" spans="1:56">
      <c r="A105" s="351">
        <f t="shared" si="10"/>
        <v>101</v>
      </c>
      <c r="B105" s="323"/>
      <c r="C105" s="324"/>
      <c r="D105" s="325"/>
      <c r="E105" s="323"/>
      <c r="F105" s="327">
        <f t="shared" si="11"/>
        <v>31</v>
      </c>
      <c r="G105" s="356"/>
      <c r="H105" s="312"/>
      <c r="I105" s="312"/>
      <c r="J105" s="312"/>
      <c r="K105" s="312"/>
      <c r="L105" s="312"/>
      <c r="M105" s="312"/>
      <c r="N105" s="312"/>
      <c r="O105" s="312"/>
      <c r="P105" s="312"/>
      <c r="Q105" s="312"/>
      <c r="R105" s="312"/>
      <c r="S105" s="313">
        <f t="shared" si="12"/>
        <v>0</v>
      </c>
      <c r="T105" s="336"/>
      <c r="U105" s="326"/>
      <c r="V105" s="357"/>
      <c r="W105" s="350"/>
      <c r="X105" s="350"/>
      <c r="Y105" s="350"/>
      <c r="Z105" s="350"/>
      <c r="AA105" s="350"/>
      <c r="AB105" s="317"/>
      <c r="AC105" s="316">
        <f t="shared" si="13"/>
        <v>0</v>
      </c>
      <c r="AD105" s="317"/>
      <c r="AE105" s="317"/>
      <c r="AF105" s="317"/>
      <c r="AG105" s="317"/>
      <c r="AH105" s="317"/>
      <c r="AI105" s="317"/>
      <c r="AJ105" s="317"/>
      <c r="AK105" s="317"/>
      <c r="AL105" s="317"/>
      <c r="AM105" s="317"/>
      <c r="AN105" s="317"/>
      <c r="AO105" s="317"/>
      <c r="AP105" s="317"/>
      <c r="AQ105" s="317"/>
      <c r="AR105" s="317"/>
      <c r="AS105" s="318">
        <f t="shared" si="14"/>
        <v>0</v>
      </c>
      <c r="AT105" s="316">
        <f t="shared" si="15"/>
        <v>0</v>
      </c>
      <c r="AU105" s="316">
        <f t="shared" si="16"/>
        <v>0</v>
      </c>
      <c r="AV105" s="319"/>
      <c r="AW105" s="320"/>
      <c r="AX105" s="320"/>
      <c r="AY105" s="320"/>
      <c r="AZ105" s="320"/>
      <c r="BA105" s="316">
        <f t="shared" si="17"/>
        <v>0</v>
      </c>
      <c r="BB105" s="321"/>
      <c r="BC105" s="346"/>
      <c r="BD105" s="303" t="str">
        <f t="shared" si="18"/>
        <v>正确</v>
      </c>
    </row>
    <row r="106" s="1" customFormat="1" ht="33" customHeight="1" spans="1:56">
      <c r="A106" s="351">
        <f t="shared" si="10"/>
        <v>102</v>
      </c>
      <c r="B106" s="323"/>
      <c r="C106" s="324"/>
      <c r="D106" s="325"/>
      <c r="E106" s="323"/>
      <c r="F106" s="327">
        <f t="shared" si="11"/>
        <v>31</v>
      </c>
      <c r="G106" s="356"/>
      <c r="H106" s="312"/>
      <c r="I106" s="312"/>
      <c r="J106" s="312"/>
      <c r="K106" s="312"/>
      <c r="L106" s="312"/>
      <c r="M106" s="312"/>
      <c r="N106" s="312"/>
      <c r="O106" s="312"/>
      <c r="P106" s="312"/>
      <c r="Q106" s="312"/>
      <c r="R106" s="312"/>
      <c r="S106" s="313">
        <f t="shared" si="12"/>
        <v>0</v>
      </c>
      <c r="T106" s="336"/>
      <c r="U106" s="326"/>
      <c r="V106" s="357"/>
      <c r="W106" s="350"/>
      <c r="X106" s="350"/>
      <c r="Y106" s="350"/>
      <c r="Z106" s="350"/>
      <c r="AA106" s="350"/>
      <c r="AB106" s="317"/>
      <c r="AC106" s="316">
        <f t="shared" si="13"/>
        <v>0</v>
      </c>
      <c r="AD106" s="317"/>
      <c r="AE106" s="317"/>
      <c r="AF106" s="317"/>
      <c r="AG106" s="317"/>
      <c r="AH106" s="317"/>
      <c r="AI106" s="317"/>
      <c r="AJ106" s="317"/>
      <c r="AK106" s="317"/>
      <c r="AL106" s="317"/>
      <c r="AM106" s="317"/>
      <c r="AN106" s="317"/>
      <c r="AO106" s="317"/>
      <c r="AP106" s="317"/>
      <c r="AQ106" s="317"/>
      <c r="AR106" s="317"/>
      <c r="AS106" s="318">
        <f t="shared" si="14"/>
        <v>0</v>
      </c>
      <c r="AT106" s="316">
        <f t="shared" si="15"/>
        <v>0</v>
      </c>
      <c r="AU106" s="316">
        <f t="shared" si="16"/>
        <v>0</v>
      </c>
      <c r="AV106" s="319"/>
      <c r="AW106" s="320"/>
      <c r="AX106" s="320"/>
      <c r="AY106" s="320"/>
      <c r="AZ106" s="320"/>
      <c r="BA106" s="316">
        <f t="shared" si="17"/>
        <v>0</v>
      </c>
      <c r="BB106" s="321"/>
      <c r="BC106" s="346"/>
      <c r="BD106" s="303" t="str">
        <f t="shared" si="18"/>
        <v>正确</v>
      </c>
    </row>
    <row r="107" s="1" customFormat="1" ht="33" customHeight="1" spans="1:56">
      <c r="A107" s="351">
        <f t="shared" si="10"/>
        <v>103</v>
      </c>
      <c r="B107" s="323"/>
      <c r="C107" s="324"/>
      <c r="D107" s="325"/>
      <c r="E107" s="323"/>
      <c r="F107" s="327">
        <f t="shared" si="11"/>
        <v>31</v>
      </c>
      <c r="G107" s="356"/>
      <c r="H107" s="312"/>
      <c r="I107" s="312"/>
      <c r="J107" s="312"/>
      <c r="K107" s="312"/>
      <c r="L107" s="312"/>
      <c r="M107" s="312"/>
      <c r="N107" s="312"/>
      <c r="O107" s="312"/>
      <c r="P107" s="312"/>
      <c r="Q107" s="312"/>
      <c r="R107" s="312"/>
      <c r="S107" s="313">
        <f t="shared" si="12"/>
        <v>0</v>
      </c>
      <c r="T107" s="336"/>
      <c r="U107" s="326"/>
      <c r="V107" s="357"/>
      <c r="W107" s="350"/>
      <c r="X107" s="350"/>
      <c r="Y107" s="350"/>
      <c r="Z107" s="350"/>
      <c r="AA107" s="350"/>
      <c r="AB107" s="317"/>
      <c r="AC107" s="316">
        <f t="shared" si="13"/>
        <v>0</v>
      </c>
      <c r="AD107" s="317"/>
      <c r="AE107" s="317"/>
      <c r="AF107" s="317"/>
      <c r="AG107" s="317"/>
      <c r="AH107" s="317"/>
      <c r="AI107" s="317"/>
      <c r="AJ107" s="317"/>
      <c r="AK107" s="317"/>
      <c r="AL107" s="317"/>
      <c r="AM107" s="317"/>
      <c r="AN107" s="317"/>
      <c r="AO107" s="317"/>
      <c r="AP107" s="317"/>
      <c r="AQ107" s="317"/>
      <c r="AR107" s="317"/>
      <c r="AS107" s="318">
        <f t="shared" si="14"/>
        <v>0</v>
      </c>
      <c r="AT107" s="316">
        <f t="shared" si="15"/>
        <v>0</v>
      </c>
      <c r="AU107" s="316">
        <f t="shared" si="16"/>
        <v>0</v>
      </c>
      <c r="AV107" s="319"/>
      <c r="AW107" s="320"/>
      <c r="AX107" s="320"/>
      <c r="AY107" s="320"/>
      <c r="AZ107" s="320"/>
      <c r="BA107" s="316">
        <f t="shared" si="17"/>
        <v>0</v>
      </c>
      <c r="BB107" s="321"/>
      <c r="BC107" s="346"/>
      <c r="BD107" s="303" t="str">
        <f t="shared" si="18"/>
        <v>正确</v>
      </c>
    </row>
    <row r="108" s="1" customFormat="1" ht="33" customHeight="1" spans="1:56">
      <c r="A108" s="351">
        <f t="shared" si="10"/>
        <v>104</v>
      </c>
      <c r="B108" s="323"/>
      <c r="C108" s="324"/>
      <c r="D108" s="325"/>
      <c r="E108" s="323"/>
      <c r="F108" s="327">
        <f t="shared" si="11"/>
        <v>31</v>
      </c>
      <c r="G108" s="356"/>
      <c r="H108" s="312"/>
      <c r="I108" s="312"/>
      <c r="J108" s="312"/>
      <c r="K108" s="312"/>
      <c r="L108" s="312"/>
      <c r="M108" s="312"/>
      <c r="N108" s="312"/>
      <c r="O108" s="312"/>
      <c r="P108" s="312"/>
      <c r="Q108" s="312"/>
      <c r="R108" s="312"/>
      <c r="S108" s="313">
        <f t="shared" si="12"/>
        <v>0</v>
      </c>
      <c r="T108" s="336"/>
      <c r="U108" s="326"/>
      <c r="V108" s="357"/>
      <c r="W108" s="350"/>
      <c r="X108" s="350"/>
      <c r="Y108" s="350"/>
      <c r="Z108" s="350"/>
      <c r="AA108" s="350"/>
      <c r="AB108" s="317"/>
      <c r="AC108" s="316">
        <f t="shared" si="13"/>
        <v>0</v>
      </c>
      <c r="AD108" s="317"/>
      <c r="AE108" s="317"/>
      <c r="AF108" s="317"/>
      <c r="AG108" s="317"/>
      <c r="AH108" s="317"/>
      <c r="AI108" s="317"/>
      <c r="AJ108" s="317"/>
      <c r="AK108" s="317"/>
      <c r="AL108" s="317"/>
      <c r="AM108" s="317"/>
      <c r="AN108" s="317"/>
      <c r="AO108" s="317"/>
      <c r="AP108" s="317"/>
      <c r="AQ108" s="317"/>
      <c r="AR108" s="317"/>
      <c r="AS108" s="318">
        <f t="shared" si="14"/>
        <v>0</v>
      </c>
      <c r="AT108" s="316">
        <f t="shared" si="15"/>
        <v>0</v>
      </c>
      <c r="AU108" s="316">
        <f t="shared" si="16"/>
        <v>0</v>
      </c>
      <c r="AV108" s="319"/>
      <c r="AW108" s="320"/>
      <c r="AX108" s="320"/>
      <c r="AY108" s="320"/>
      <c r="AZ108" s="320"/>
      <c r="BA108" s="316">
        <f t="shared" si="17"/>
        <v>0</v>
      </c>
      <c r="BB108" s="321"/>
      <c r="BC108" s="346"/>
      <c r="BD108" s="303" t="str">
        <f t="shared" si="18"/>
        <v>正确</v>
      </c>
    </row>
    <row r="109" s="1" customFormat="1" ht="33" customHeight="1" spans="1:56">
      <c r="A109" s="351">
        <f t="shared" si="10"/>
        <v>105</v>
      </c>
      <c r="B109" s="323"/>
      <c r="C109" s="324"/>
      <c r="D109" s="325"/>
      <c r="E109" s="323"/>
      <c r="F109" s="327">
        <f t="shared" si="11"/>
        <v>31</v>
      </c>
      <c r="G109" s="356"/>
      <c r="H109" s="312"/>
      <c r="I109" s="312"/>
      <c r="J109" s="312"/>
      <c r="K109" s="312"/>
      <c r="L109" s="312"/>
      <c r="M109" s="312"/>
      <c r="N109" s="312"/>
      <c r="O109" s="312"/>
      <c r="P109" s="312"/>
      <c r="Q109" s="312"/>
      <c r="R109" s="312"/>
      <c r="S109" s="313">
        <f t="shared" si="12"/>
        <v>0</v>
      </c>
      <c r="T109" s="336"/>
      <c r="U109" s="326"/>
      <c r="V109" s="357"/>
      <c r="W109" s="350"/>
      <c r="X109" s="350"/>
      <c r="Y109" s="350"/>
      <c r="Z109" s="350"/>
      <c r="AA109" s="350"/>
      <c r="AB109" s="317"/>
      <c r="AC109" s="316">
        <f t="shared" si="13"/>
        <v>0</v>
      </c>
      <c r="AD109" s="317"/>
      <c r="AE109" s="317"/>
      <c r="AF109" s="317"/>
      <c r="AG109" s="317"/>
      <c r="AH109" s="317"/>
      <c r="AI109" s="317"/>
      <c r="AJ109" s="317"/>
      <c r="AK109" s="317"/>
      <c r="AL109" s="317"/>
      <c r="AM109" s="317"/>
      <c r="AN109" s="317"/>
      <c r="AO109" s="317"/>
      <c r="AP109" s="317"/>
      <c r="AQ109" s="317"/>
      <c r="AR109" s="317"/>
      <c r="AS109" s="318">
        <f t="shared" si="14"/>
        <v>0</v>
      </c>
      <c r="AT109" s="316">
        <f t="shared" si="15"/>
        <v>0</v>
      </c>
      <c r="AU109" s="316">
        <f t="shared" si="16"/>
        <v>0</v>
      </c>
      <c r="AV109" s="319"/>
      <c r="AW109" s="320"/>
      <c r="AX109" s="320"/>
      <c r="AY109" s="320"/>
      <c r="AZ109" s="320"/>
      <c r="BA109" s="316">
        <f t="shared" si="17"/>
        <v>0</v>
      </c>
      <c r="BB109" s="321"/>
      <c r="BC109" s="346"/>
      <c r="BD109" s="303" t="str">
        <f t="shared" si="18"/>
        <v>正确</v>
      </c>
    </row>
    <row r="110" s="1" customFormat="1" ht="33" customHeight="1" spans="1:56">
      <c r="A110" s="351">
        <f t="shared" si="10"/>
        <v>106</v>
      </c>
      <c r="B110" s="323"/>
      <c r="C110" s="324"/>
      <c r="D110" s="325"/>
      <c r="E110" s="323"/>
      <c r="F110" s="327">
        <f t="shared" si="11"/>
        <v>31</v>
      </c>
      <c r="G110" s="356"/>
      <c r="H110" s="312"/>
      <c r="I110" s="312"/>
      <c r="J110" s="312"/>
      <c r="K110" s="312"/>
      <c r="L110" s="312"/>
      <c r="M110" s="312"/>
      <c r="N110" s="312"/>
      <c r="O110" s="312"/>
      <c r="P110" s="312"/>
      <c r="Q110" s="312"/>
      <c r="R110" s="312"/>
      <c r="S110" s="313">
        <f t="shared" si="12"/>
        <v>0</v>
      </c>
      <c r="T110" s="336"/>
      <c r="U110" s="326"/>
      <c r="V110" s="357"/>
      <c r="W110" s="350"/>
      <c r="X110" s="350"/>
      <c r="Y110" s="350"/>
      <c r="Z110" s="350"/>
      <c r="AA110" s="350"/>
      <c r="AB110" s="317"/>
      <c r="AC110" s="316">
        <f t="shared" si="13"/>
        <v>0</v>
      </c>
      <c r="AD110" s="317"/>
      <c r="AE110" s="317"/>
      <c r="AF110" s="317"/>
      <c r="AG110" s="317"/>
      <c r="AH110" s="317"/>
      <c r="AI110" s="317"/>
      <c r="AJ110" s="317"/>
      <c r="AK110" s="317"/>
      <c r="AL110" s="317"/>
      <c r="AM110" s="317"/>
      <c r="AN110" s="317"/>
      <c r="AO110" s="317"/>
      <c r="AP110" s="317"/>
      <c r="AQ110" s="317"/>
      <c r="AR110" s="317"/>
      <c r="AS110" s="318">
        <f t="shared" si="14"/>
        <v>0</v>
      </c>
      <c r="AT110" s="316">
        <f t="shared" si="15"/>
        <v>0</v>
      </c>
      <c r="AU110" s="316">
        <f t="shared" si="16"/>
        <v>0</v>
      </c>
      <c r="AV110" s="319"/>
      <c r="AW110" s="320"/>
      <c r="AX110" s="320"/>
      <c r="AY110" s="320"/>
      <c r="AZ110" s="320"/>
      <c r="BA110" s="316">
        <f t="shared" si="17"/>
        <v>0</v>
      </c>
      <c r="BB110" s="321"/>
      <c r="BC110" s="346"/>
      <c r="BD110" s="303" t="str">
        <f t="shared" si="18"/>
        <v>正确</v>
      </c>
    </row>
    <row r="111" s="1" customFormat="1" ht="33" customHeight="1" spans="1:56">
      <c r="A111" s="351">
        <f t="shared" si="10"/>
        <v>107</v>
      </c>
      <c r="B111" s="323"/>
      <c r="C111" s="324"/>
      <c r="D111" s="325"/>
      <c r="E111" s="323"/>
      <c r="F111" s="327">
        <f t="shared" si="11"/>
        <v>31</v>
      </c>
      <c r="G111" s="356"/>
      <c r="H111" s="312"/>
      <c r="I111" s="312"/>
      <c r="J111" s="312"/>
      <c r="K111" s="312"/>
      <c r="L111" s="312"/>
      <c r="M111" s="312"/>
      <c r="N111" s="312"/>
      <c r="O111" s="312"/>
      <c r="P111" s="312"/>
      <c r="Q111" s="312"/>
      <c r="R111" s="312"/>
      <c r="S111" s="313">
        <f t="shared" si="12"/>
        <v>0</v>
      </c>
      <c r="T111" s="336"/>
      <c r="U111" s="326"/>
      <c r="V111" s="357"/>
      <c r="W111" s="350"/>
      <c r="X111" s="350"/>
      <c r="Y111" s="350"/>
      <c r="Z111" s="350"/>
      <c r="AA111" s="350"/>
      <c r="AB111" s="317"/>
      <c r="AC111" s="316">
        <f t="shared" si="13"/>
        <v>0</v>
      </c>
      <c r="AD111" s="317"/>
      <c r="AE111" s="317"/>
      <c r="AF111" s="317"/>
      <c r="AG111" s="317"/>
      <c r="AH111" s="317"/>
      <c r="AI111" s="317"/>
      <c r="AJ111" s="317"/>
      <c r="AK111" s="317"/>
      <c r="AL111" s="317"/>
      <c r="AM111" s="317"/>
      <c r="AN111" s="317"/>
      <c r="AO111" s="317"/>
      <c r="AP111" s="317"/>
      <c r="AQ111" s="317"/>
      <c r="AR111" s="317"/>
      <c r="AS111" s="318">
        <f t="shared" si="14"/>
        <v>0</v>
      </c>
      <c r="AT111" s="316">
        <f t="shared" si="15"/>
        <v>0</v>
      </c>
      <c r="AU111" s="316">
        <f t="shared" si="16"/>
        <v>0</v>
      </c>
      <c r="AV111" s="319"/>
      <c r="AW111" s="320"/>
      <c r="AX111" s="320"/>
      <c r="AY111" s="320"/>
      <c r="AZ111" s="320"/>
      <c r="BA111" s="316">
        <f t="shared" si="17"/>
        <v>0</v>
      </c>
      <c r="BB111" s="321"/>
      <c r="BC111" s="346"/>
      <c r="BD111" s="303" t="str">
        <f t="shared" si="18"/>
        <v>正确</v>
      </c>
    </row>
    <row r="112" s="1" customFormat="1" ht="33" customHeight="1" spans="1:56">
      <c r="A112" s="351">
        <f t="shared" si="10"/>
        <v>108</v>
      </c>
      <c r="B112" s="323"/>
      <c r="C112" s="324"/>
      <c r="D112" s="325"/>
      <c r="E112" s="323"/>
      <c r="F112" s="327">
        <f t="shared" si="11"/>
        <v>31</v>
      </c>
      <c r="G112" s="356"/>
      <c r="H112" s="312"/>
      <c r="I112" s="312"/>
      <c r="J112" s="312"/>
      <c r="K112" s="312"/>
      <c r="L112" s="312"/>
      <c r="M112" s="312"/>
      <c r="N112" s="312"/>
      <c r="O112" s="312"/>
      <c r="P112" s="312"/>
      <c r="Q112" s="312"/>
      <c r="R112" s="312"/>
      <c r="S112" s="313">
        <f t="shared" si="12"/>
        <v>0</v>
      </c>
      <c r="T112" s="336"/>
      <c r="U112" s="326"/>
      <c r="V112" s="357"/>
      <c r="W112" s="350"/>
      <c r="X112" s="350"/>
      <c r="Y112" s="350"/>
      <c r="Z112" s="350"/>
      <c r="AA112" s="350"/>
      <c r="AB112" s="317"/>
      <c r="AC112" s="316">
        <f t="shared" si="13"/>
        <v>0</v>
      </c>
      <c r="AD112" s="317"/>
      <c r="AE112" s="317"/>
      <c r="AF112" s="317"/>
      <c r="AG112" s="317"/>
      <c r="AH112" s="317"/>
      <c r="AI112" s="317"/>
      <c r="AJ112" s="317"/>
      <c r="AK112" s="317"/>
      <c r="AL112" s="317"/>
      <c r="AM112" s="317"/>
      <c r="AN112" s="317"/>
      <c r="AO112" s="317"/>
      <c r="AP112" s="317"/>
      <c r="AQ112" s="317"/>
      <c r="AR112" s="317"/>
      <c r="AS112" s="318">
        <f t="shared" si="14"/>
        <v>0</v>
      </c>
      <c r="AT112" s="316">
        <f t="shared" si="15"/>
        <v>0</v>
      </c>
      <c r="AU112" s="316">
        <f t="shared" si="16"/>
        <v>0</v>
      </c>
      <c r="AV112" s="319"/>
      <c r="AW112" s="320"/>
      <c r="AX112" s="320"/>
      <c r="AY112" s="320"/>
      <c r="AZ112" s="320"/>
      <c r="BA112" s="316">
        <f t="shared" si="17"/>
        <v>0</v>
      </c>
      <c r="BB112" s="321"/>
      <c r="BC112" s="346"/>
      <c r="BD112" s="303" t="str">
        <f t="shared" si="18"/>
        <v>正确</v>
      </c>
    </row>
    <row r="113" s="1" customFormat="1" ht="33" customHeight="1" spans="1:56">
      <c r="A113" s="351">
        <f t="shared" si="10"/>
        <v>109</v>
      </c>
      <c r="B113" s="323"/>
      <c r="C113" s="324"/>
      <c r="D113" s="325"/>
      <c r="E113" s="323"/>
      <c r="F113" s="327">
        <f t="shared" si="11"/>
        <v>31</v>
      </c>
      <c r="G113" s="356"/>
      <c r="H113" s="312"/>
      <c r="I113" s="312"/>
      <c r="J113" s="312"/>
      <c r="K113" s="312"/>
      <c r="L113" s="312"/>
      <c r="M113" s="312"/>
      <c r="N113" s="312"/>
      <c r="O113" s="312"/>
      <c r="P113" s="312"/>
      <c r="Q113" s="312"/>
      <c r="R113" s="312"/>
      <c r="S113" s="313">
        <f t="shared" si="12"/>
        <v>0</v>
      </c>
      <c r="T113" s="336"/>
      <c r="U113" s="326"/>
      <c r="V113" s="357"/>
      <c r="W113" s="350"/>
      <c r="X113" s="350"/>
      <c r="Y113" s="350"/>
      <c r="Z113" s="350"/>
      <c r="AA113" s="350"/>
      <c r="AB113" s="317"/>
      <c r="AC113" s="316">
        <f t="shared" si="13"/>
        <v>0</v>
      </c>
      <c r="AD113" s="317"/>
      <c r="AE113" s="317"/>
      <c r="AF113" s="317"/>
      <c r="AG113" s="317"/>
      <c r="AH113" s="317"/>
      <c r="AI113" s="317"/>
      <c r="AJ113" s="317"/>
      <c r="AK113" s="317"/>
      <c r="AL113" s="317"/>
      <c r="AM113" s="317"/>
      <c r="AN113" s="317"/>
      <c r="AO113" s="317"/>
      <c r="AP113" s="317"/>
      <c r="AQ113" s="317"/>
      <c r="AR113" s="317"/>
      <c r="AS113" s="318">
        <f t="shared" si="14"/>
        <v>0</v>
      </c>
      <c r="AT113" s="316">
        <f t="shared" si="15"/>
        <v>0</v>
      </c>
      <c r="AU113" s="316">
        <f t="shared" si="16"/>
        <v>0</v>
      </c>
      <c r="AV113" s="319"/>
      <c r="AW113" s="320"/>
      <c r="AX113" s="320"/>
      <c r="AY113" s="320"/>
      <c r="AZ113" s="320"/>
      <c r="BA113" s="316">
        <f t="shared" si="17"/>
        <v>0</v>
      </c>
      <c r="BB113" s="321"/>
      <c r="BC113" s="346"/>
      <c r="BD113" s="303" t="str">
        <f t="shared" si="18"/>
        <v>正确</v>
      </c>
    </row>
    <row r="114" s="1" customFormat="1" ht="33" customHeight="1" spans="1:56">
      <c r="A114" s="351">
        <f t="shared" si="10"/>
        <v>110</v>
      </c>
      <c r="B114" s="323"/>
      <c r="C114" s="324"/>
      <c r="D114" s="325"/>
      <c r="E114" s="323"/>
      <c r="F114" s="327">
        <f t="shared" si="11"/>
        <v>31</v>
      </c>
      <c r="G114" s="356"/>
      <c r="H114" s="312"/>
      <c r="I114" s="312"/>
      <c r="J114" s="312"/>
      <c r="K114" s="312"/>
      <c r="L114" s="312"/>
      <c r="M114" s="312"/>
      <c r="N114" s="312"/>
      <c r="O114" s="312"/>
      <c r="P114" s="312"/>
      <c r="Q114" s="312"/>
      <c r="R114" s="312"/>
      <c r="S114" s="313">
        <f t="shared" si="12"/>
        <v>0</v>
      </c>
      <c r="T114" s="336"/>
      <c r="U114" s="326"/>
      <c r="V114" s="357"/>
      <c r="W114" s="350"/>
      <c r="X114" s="350"/>
      <c r="Y114" s="350"/>
      <c r="Z114" s="350"/>
      <c r="AA114" s="350"/>
      <c r="AB114" s="317"/>
      <c r="AC114" s="316">
        <f t="shared" si="13"/>
        <v>0</v>
      </c>
      <c r="AD114" s="317"/>
      <c r="AE114" s="317"/>
      <c r="AF114" s="317"/>
      <c r="AG114" s="317"/>
      <c r="AH114" s="317"/>
      <c r="AI114" s="317"/>
      <c r="AJ114" s="317"/>
      <c r="AK114" s="317"/>
      <c r="AL114" s="317"/>
      <c r="AM114" s="317"/>
      <c r="AN114" s="317"/>
      <c r="AO114" s="317"/>
      <c r="AP114" s="317"/>
      <c r="AQ114" s="317"/>
      <c r="AR114" s="317"/>
      <c r="AS114" s="318">
        <f t="shared" si="14"/>
        <v>0</v>
      </c>
      <c r="AT114" s="316">
        <f t="shared" si="15"/>
        <v>0</v>
      </c>
      <c r="AU114" s="316">
        <f t="shared" si="16"/>
        <v>0</v>
      </c>
      <c r="AV114" s="319"/>
      <c r="AW114" s="320"/>
      <c r="AX114" s="320"/>
      <c r="AY114" s="320"/>
      <c r="AZ114" s="320"/>
      <c r="BA114" s="316">
        <f t="shared" si="17"/>
        <v>0</v>
      </c>
      <c r="BB114" s="321"/>
      <c r="BC114" s="346"/>
      <c r="BD114" s="303" t="str">
        <f t="shared" si="18"/>
        <v>正确</v>
      </c>
    </row>
    <row r="115" s="1" customFormat="1" ht="33" customHeight="1" spans="1:56">
      <c r="A115" s="351">
        <f t="shared" si="10"/>
        <v>111</v>
      </c>
      <c r="B115" s="323"/>
      <c r="C115" s="324"/>
      <c r="D115" s="325"/>
      <c r="E115" s="323"/>
      <c r="F115" s="327">
        <f t="shared" si="11"/>
        <v>31</v>
      </c>
      <c r="G115" s="356"/>
      <c r="H115" s="312"/>
      <c r="I115" s="312"/>
      <c r="J115" s="312"/>
      <c r="K115" s="312"/>
      <c r="L115" s="312"/>
      <c r="M115" s="312"/>
      <c r="N115" s="312"/>
      <c r="O115" s="312"/>
      <c r="P115" s="312"/>
      <c r="Q115" s="312"/>
      <c r="R115" s="312"/>
      <c r="S115" s="313">
        <f t="shared" si="12"/>
        <v>0</v>
      </c>
      <c r="T115" s="336"/>
      <c r="U115" s="326"/>
      <c r="V115" s="357"/>
      <c r="W115" s="350"/>
      <c r="X115" s="350"/>
      <c r="Y115" s="350"/>
      <c r="Z115" s="350"/>
      <c r="AA115" s="350"/>
      <c r="AB115" s="317"/>
      <c r="AC115" s="316">
        <f t="shared" si="13"/>
        <v>0</v>
      </c>
      <c r="AD115" s="317"/>
      <c r="AE115" s="317"/>
      <c r="AF115" s="317"/>
      <c r="AG115" s="317"/>
      <c r="AH115" s="317"/>
      <c r="AI115" s="317"/>
      <c r="AJ115" s="317"/>
      <c r="AK115" s="317"/>
      <c r="AL115" s="317"/>
      <c r="AM115" s="317"/>
      <c r="AN115" s="317"/>
      <c r="AO115" s="317"/>
      <c r="AP115" s="317"/>
      <c r="AQ115" s="317"/>
      <c r="AR115" s="317"/>
      <c r="AS115" s="318">
        <f t="shared" si="14"/>
        <v>0</v>
      </c>
      <c r="AT115" s="316">
        <f t="shared" si="15"/>
        <v>0</v>
      </c>
      <c r="AU115" s="316">
        <f t="shared" si="16"/>
        <v>0</v>
      </c>
      <c r="AV115" s="319"/>
      <c r="AW115" s="320"/>
      <c r="AX115" s="320"/>
      <c r="AY115" s="320"/>
      <c r="AZ115" s="320"/>
      <c r="BA115" s="316">
        <f t="shared" si="17"/>
        <v>0</v>
      </c>
      <c r="BB115" s="321"/>
      <c r="BC115" s="346"/>
      <c r="BD115" s="303" t="str">
        <f t="shared" si="18"/>
        <v>正确</v>
      </c>
    </row>
    <row r="116" s="1" customFormat="1" ht="33" customHeight="1" spans="1:56">
      <c r="A116" s="351">
        <f t="shared" si="10"/>
        <v>112</v>
      </c>
      <c r="B116" s="323"/>
      <c r="C116" s="324"/>
      <c r="D116" s="325"/>
      <c r="E116" s="323"/>
      <c r="F116" s="327">
        <f t="shared" si="11"/>
        <v>31</v>
      </c>
      <c r="G116" s="356"/>
      <c r="H116" s="312"/>
      <c r="I116" s="312"/>
      <c r="J116" s="312"/>
      <c r="K116" s="312"/>
      <c r="L116" s="312"/>
      <c r="M116" s="312"/>
      <c r="N116" s="312"/>
      <c r="O116" s="312"/>
      <c r="P116" s="312"/>
      <c r="Q116" s="312"/>
      <c r="R116" s="312"/>
      <c r="S116" s="313">
        <f t="shared" si="12"/>
        <v>0</v>
      </c>
      <c r="T116" s="336"/>
      <c r="U116" s="326"/>
      <c r="V116" s="357"/>
      <c r="W116" s="350"/>
      <c r="X116" s="350"/>
      <c r="Y116" s="350"/>
      <c r="Z116" s="350"/>
      <c r="AA116" s="350"/>
      <c r="AB116" s="317"/>
      <c r="AC116" s="316">
        <f t="shared" si="13"/>
        <v>0</v>
      </c>
      <c r="AD116" s="317"/>
      <c r="AE116" s="317"/>
      <c r="AF116" s="317"/>
      <c r="AG116" s="317"/>
      <c r="AH116" s="317"/>
      <c r="AI116" s="317"/>
      <c r="AJ116" s="317"/>
      <c r="AK116" s="317"/>
      <c r="AL116" s="317"/>
      <c r="AM116" s="317"/>
      <c r="AN116" s="317"/>
      <c r="AO116" s="317"/>
      <c r="AP116" s="317"/>
      <c r="AQ116" s="317"/>
      <c r="AR116" s="317"/>
      <c r="AS116" s="318">
        <f t="shared" si="14"/>
        <v>0</v>
      </c>
      <c r="AT116" s="316">
        <f t="shared" si="15"/>
        <v>0</v>
      </c>
      <c r="AU116" s="316">
        <f t="shared" si="16"/>
        <v>0</v>
      </c>
      <c r="AV116" s="319"/>
      <c r="AW116" s="320"/>
      <c r="AX116" s="320"/>
      <c r="AY116" s="320"/>
      <c r="AZ116" s="320"/>
      <c r="BA116" s="316">
        <f t="shared" si="17"/>
        <v>0</v>
      </c>
      <c r="BB116" s="321"/>
      <c r="BC116" s="346"/>
      <c r="BD116" s="303" t="str">
        <f t="shared" si="18"/>
        <v>正确</v>
      </c>
    </row>
    <row r="117" s="1" customFormat="1" ht="33" customHeight="1" spans="1:56">
      <c r="A117" s="351">
        <f t="shared" si="10"/>
        <v>113</v>
      </c>
      <c r="B117" s="323"/>
      <c r="C117" s="324"/>
      <c r="D117" s="325"/>
      <c r="E117" s="323"/>
      <c r="F117" s="327">
        <f t="shared" si="11"/>
        <v>31</v>
      </c>
      <c r="G117" s="356"/>
      <c r="H117" s="312"/>
      <c r="I117" s="312"/>
      <c r="J117" s="312"/>
      <c r="K117" s="312"/>
      <c r="L117" s="312"/>
      <c r="M117" s="312"/>
      <c r="N117" s="312"/>
      <c r="O117" s="312"/>
      <c r="P117" s="312"/>
      <c r="Q117" s="312"/>
      <c r="R117" s="312"/>
      <c r="S117" s="313">
        <f t="shared" si="12"/>
        <v>0</v>
      </c>
      <c r="T117" s="336"/>
      <c r="U117" s="326"/>
      <c r="V117" s="357"/>
      <c r="W117" s="350"/>
      <c r="X117" s="350"/>
      <c r="Y117" s="350"/>
      <c r="Z117" s="350"/>
      <c r="AA117" s="350"/>
      <c r="AB117" s="317"/>
      <c r="AC117" s="316">
        <f t="shared" si="13"/>
        <v>0</v>
      </c>
      <c r="AD117" s="317"/>
      <c r="AE117" s="317"/>
      <c r="AF117" s="317"/>
      <c r="AG117" s="317"/>
      <c r="AH117" s="317"/>
      <c r="AI117" s="317"/>
      <c r="AJ117" s="317"/>
      <c r="AK117" s="317"/>
      <c r="AL117" s="317"/>
      <c r="AM117" s="317"/>
      <c r="AN117" s="317"/>
      <c r="AO117" s="317"/>
      <c r="AP117" s="317"/>
      <c r="AQ117" s="317"/>
      <c r="AR117" s="317"/>
      <c r="AS117" s="318">
        <f t="shared" si="14"/>
        <v>0</v>
      </c>
      <c r="AT117" s="316">
        <f t="shared" si="15"/>
        <v>0</v>
      </c>
      <c r="AU117" s="316">
        <f t="shared" si="16"/>
        <v>0</v>
      </c>
      <c r="AV117" s="319"/>
      <c r="AW117" s="320"/>
      <c r="AX117" s="320"/>
      <c r="AY117" s="320"/>
      <c r="AZ117" s="320"/>
      <c r="BA117" s="316">
        <f t="shared" si="17"/>
        <v>0</v>
      </c>
      <c r="BB117" s="321"/>
      <c r="BC117" s="346"/>
      <c r="BD117" s="303" t="str">
        <f t="shared" si="18"/>
        <v>正确</v>
      </c>
    </row>
    <row r="118" s="1" customFormat="1" ht="33" customHeight="1" spans="1:56">
      <c r="A118" s="351">
        <f t="shared" si="10"/>
        <v>114</v>
      </c>
      <c r="B118" s="323"/>
      <c r="C118" s="324"/>
      <c r="D118" s="325"/>
      <c r="E118" s="323"/>
      <c r="F118" s="327">
        <f t="shared" si="11"/>
        <v>31</v>
      </c>
      <c r="G118" s="356"/>
      <c r="H118" s="312"/>
      <c r="I118" s="312"/>
      <c r="J118" s="312"/>
      <c r="K118" s="312"/>
      <c r="L118" s="312"/>
      <c r="M118" s="312"/>
      <c r="N118" s="312"/>
      <c r="O118" s="312"/>
      <c r="P118" s="312"/>
      <c r="Q118" s="312"/>
      <c r="R118" s="312"/>
      <c r="S118" s="313">
        <f t="shared" si="12"/>
        <v>0</v>
      </c>
      <c r="T118" s="336"/>
      <c r="U118" s="326"/>
      <c r="V118" s="357"/>
      <c r="W118" s="350"/>
      <c r="X118" s="350"/>
      <c r="Y118" s="350"/>
      <c r="Z118" s="350"/>
      <c r="AA118" s="350"/>
      <c r="AB118" s="317"/>
      <c r="AC118" s="316">
        <f t="shared" si="13"/>
        <v>0</v>
      </c>
      <c r="AD118" s="317"/>
      <c r="AE118" s="317"/>
      <c r="AF118" s="317"/>
      <c r="AG118" s="317"/>
      <c r="AH118" s="317"/>
      <c r="AI118" s="317"/>
      <c r="AJ118" s="317"/>
      <c r="AK118" s="317"/>
      <c r="AL118" s="317"/>
      <c r="AM118" s="317"/>
      <c r="AN118" s="317"/>
      <c r="AO118" s="317"/>
      <c r="AP118" s="317"/>
      <c r="AQ118" s="317"/>
      <c r="AR118" s="317"/>
      <c r="AS118" s="318">
        <f t="shared" si="14"/>
        <v>0</v>
      </c>
      <c r="AT118" s="316">
        <f t="shared" si="15"/>
        <v>0</v>
      </c>
      <c r="AU118" s="316">
        <f t="shared" si="16"/>
        <v>0</v>
      </c>
      <c r="AV118" s="319"/>
      <c r="AW118" s="320"/>
      <c r="AX118" s="320"/>
      <c r="AY118" s="320"/>
      <c r="AZ118" s="320"/>
      <c r="BA118" s="316">
        <f t="shared" si="17"/>
        <v>0</v>
      </c>
      <c r="BB118" s="321"/>
      <c r="BC118" s="346"/>
      <c r="BD118" s="303" t="str">
        <f t="shared" si="18"/>
        <v>正确</v>
      </c>
    </row>
    <row r="119" s="1" customFormat="1" ht="33" customHeight="1" spans="1:56">
      <c r="A119" s="351">
        <f t="shared" si="10"/>
        <v>115</v>
      </c>
      <c r="B119" s="323"/>
      <c r="C119" s="324"/>
      <c r="D119" s="325"/>
      <c r="E119" s="323"/>
      <c r="F119" s="327">
        <f t="shared" si="11"/>
        <v>31</v>
      </c>
      <c r="G119" s="356"/>
      <c r="H119" s="312"/>
      <c r="I119" s="312"/>
      <c r="J119" s="312"/>
      <c r="K119" s="312"/>
      <c r="L119" s="312"/>
      <c r="M119" s="312"/>
      <c r="N119" s="312"/>
      <c r="O119" s="312"/>
      <c r="P119" s="312"/>
      <c r="Q119" s="312"/>
      <c r="R119" s="312"/>
      <c r="S119" s="313">
        <f t="shared" si="12"/>
        <v>0</v>
      </c>
      <c r="T119" s="336"/>
      <c r="U119" s="326"/>
      <c r="V119" s="357"/>
      <c r="W119" s="350"/>
      <c r="X119" s="350"/>
      <c r="Y119" s="350"/>
      <c r="Z119" s="350"/>
      <c r="AA119" s="350"/>
      <c r="AB119" s="317"/>
      <c r="AC119" s="316">
        <f t="shared" si="13"/>
        <v>0</v>
      </c>
      <c r="AD119" s="317"/>
      <c r="AE119" s="317"/>
      <c r="AF119" s="317"/>
      <c r="AG119" s="317"/>
      <c r="AH119" s="317"/>
      <c r="AI119" s="317"/>
      <c r="AJ119" s="317"/>
      <c r="AK119" s="317"/>
      <c r="AL119" s="317"/>
      <c r="AM119" s="317"/>
      <c r="AN119" s="317"/>
      <c r="AO119" s="317"/>
      <c r="AP119" s="317"/>
      <c r="AQ119" s="317"/>
      <c r="AR119" s="317"/>
      <c r="AS119" s="318">
        <f t="shared" si="14"/>
        <v>0</v>
      </c>
      <c r="AT119" s="316">
        <f t="shared" si="15"/>
        <v>0</v>
      </c>
      <c r="AU119" s="316">
        <f t="shared" si="16"/>
        <v>0</v>
      </c>
      <c r="AV119" s="319"/>
      <c r="AW119" s="320"/>
      <c r="AX119" s="320"/>
      <c r="AY119" s="320"/>
      <c r="AZ119" s="320"/>
      <c r="BA119" s="316">
        <f t="shared" si="17"/>
        <v>0</v>
      </c>
      <c r="BB119" s="321"/>
      <c r="BC119" s="346"/>
      <c r="BD119" s="303" t="str">
        <f t="shared" si="18"/>
        <v>正确</v>
      </c>
    </row>
    <row r="120" s="1" customFormat="1" ht="33" customHeight="1" spans="1:56">
      <c r="A120" s="351">
        <f t="shared" si="10"/>
        <v>116</v>
      </c>
      <c r="B120" s="323"/>
      <c r="C120" s="324"/>
      <c r="D120" s="325"/>
      <c r="E120" s="323"/>
      <c r="F120" s="327">
        <f t="shared" si="11"/>
        <v>31</v>
      </c>
      <c r="G120" s="356"/>
      <c r="H120" s="312"/>
      <c r="I120" s="312"/>
      <c r="J120" s="312"/>
      <c r="K120" s="312"/>
      <c r="L120" s="312"/>
      <c r="M120" s="312"/>
      <c r="N120" s="312"/>
      <c r="O120" s="312"/>
      <c r="P120" s="312"/>
      <c r="Q120" s="312"/>
      <c r="R120" s="312"/>
      <c r="S120" s="313">
        <f t="shared" si="12"/>
        <v>0</v>
      </c>
      <c r="T120" s="336"/>
      <c r="U120" s="326"/>
      <c r="V120" s="357"/>
      <c r="W120" s="350"/>
      <c r="X120" s="350"/>
      <c r="Y120" s="350"/>
      <c r="Z120" s="350"/>
      <c r="AA120" s="350"/>
      <c r="AB120" s="317"/>
      <c r="AC120" s="316">
        <f t="shared" si="13"/>
        <v>0</v>
      </c>
      <c r="AD120" s="317"/>
      <c r="AE120" s="317"/>
      <c r="AF120" s="317"/>
      <c r="AG120" s="317"/>
      <c r="AH120" s="317"/>
      <c r="AI120" s="317"/>
      <c r="AJ120" s="317"/>
      <c r="AK120" s="317"/>
      <c r="AL120" s="317"/>
      <c r="AM120" s="317"/>
      <c r="AN120" s="317"/>
      <c r="AO120" s="317"/>
      <c r="AP120" s="317"/>
      <c r="AQ120" s="317"/>
      <c r="AR120" s="317"/>
      <c r="AS120" s="318">
        <f t="shared" si="14"/>
        <v>0</v>
      </c>
      <c r="AT120" s="316">
        <f t="shared" si="15"/>
        <v>0</v>
      </c>
      <c r="AU120" s="316">
        <f t="shared" si="16"/>
        <v>0</v>
      </c>
      <c r="AV120" s="319"/>
      <c r="AW120" s="320"/>
      <c r="AX120" s="320"/>
      <c r="AY120" s="320"/>
      <c r="AZ120" s="320"/>
      <c r="BA120" s="316">
        <f t="shared" si="17"/>
        <v>0</v>
      </c>
      <c r="BB120" s="321"/>
      <c r="BC120" s="346"/>
      <c r="BD120" s="303" t="str">
        <f t="shared" si="18"/>
        <v>正确</v>
      </c>
    </row>
    <row r="121" s="1" customFormat="1" ht="33" customHeight="1" spans="1:56">
      <c r="A121" s="351">
        <f t="shared" si="10"/>
        <v>117</v>
      </c>
      <c r="B121" s="323"/>
      <c r="C121" s="324"/>
      <c r="D121" s="325"/>
      <c r="E121" s="323"/>
      <c r="F121" s="327">
        <f t="shared" si="11"/>
        <v>31</v>
      </c>
      <c r="G121" s="356"/>
      <c r="H121" s="312"/>
      <c r="I121" s="312"/>
      <c r="J121" s="312"/>
      <c r="K121" s="312"/>
      <c r="L121" s="312"/>
      <c r="M121" s="312"/>
      <c r="N121" s="312"/>
      <c r="O121" s="312"/>
      <c r="P121" s="312"/>
      <c r="Q121" s="312"/>
      <c r="R121" s="312"/>
      <c r="S121" s="313">
        <f t="shared" si="12"/>
        <v>0</v>
      </c>
      <c r="T121" s="336"/>
      <c r="U121" s="326"/>
      <c r="V121" s="357"/>
      <c r="W121" s="350"/>
      <c r="X121" s="350"/>
      <c r="Y121" s="350"/>
      <c r="Z121" s="350"/>
      <c r="AA121" s="350"/>
      <c r="AB121" s="317"/>
      <c r="AC121" s="316">
        <f t="shared" si="13"/>
        <v>0</v>
      </c>
      <c r="AD121" s="317"/>
      <c r="AE121" s="317"/>
      <c r="AF121" s="317"/>
      <c r="AG121" s="317"/>
      <c r="AH121" s="317"/>
      <c r="AI121" s="317"/>
      <c r="AJ121" s="317"/>
      <c r="AK121" s="317"/>
      <c r="AL121" s="317"/>
      <c r="AM121" s="317"/>
      <c r="AN121" s="317"/>
      <c r="AO121" s="317"/>
      <c r="AP121" s="317"/>
      <c r="AQ121" s="317"/>
      <c r="AR121" s="317"/>
      <c r="AS121" s="318">
        <f t="shared" si="14"/>
        <v>0</v>
      </c>
      <c r="AT121" s="316">
        <f t="shared" si="15"/>
        <v>0</v>
      </c>
      <c r="AU121" s="316">
        <f t="shared" si="16"/>
        <v>0</v>
      </c>
      <c r="AV121" s="319"/>
      <c r="AW121" s="320"/>
      <c r="AX121" s="320"/>
      <c r="AY121" s="320"/>
      <c r="AZ121" s="320"/>
      <c r="BA121" s="316">
        <f t="shared" si="17"/>
        <v>0</v>
      </c>
      <c r="BB121" s="321"/>
      <c r="BC121" s="346"/>
      <c r="BD121" s="303" t="str">
        <f t="shared" si="18"/>
        <v>正确</v>
      </c>
    </row>
    <row r="122" s="1" customFormat="1" ht="33" customHeight="1" spans="1:56">
      <c r="A122" s="351">
        <f t="shared" si="10"/>
        <v>118</v>
      </c>
      <c r="B122" s="323"/>
      <c r="C122" s="324"/>
      <c r="D122" s="325"/>
      <c r="E122" s="323"/>
      <c r="F122" s="327">
        <f t="shared" si="11"/>
        <v>31</v>
      </c>
      <c r="G122" s="356"/>
      <c r="H122" s="312"/>
      <c r="I122" s="312"/>
      <c r="J122" s="312"/>
      <c r="K122" s="312"/>
      <c r="L122" s="312"/>
      <c r="M122" s="312"/>
      <c r="N122" s="312"/>
      <c r="O122" s="312"/>
      <c r="P122" s="312"/>
      <c r="Q122" s="312"/>
      <c r="R122" s="312"/>
      <c r="S122" s="313">
        <f t="shared" si="12"/>
        <v>0</v>
      </c>
      <c r="T122" s="336"/>
      <c r="U122" s="326"/>
      <c r="V122" s="357"/>
      <c r="W122" s="350"/>
      <c r="X122" s="350"/>
      <c r="Y122" s="350"/>
      <c r="Z122" s="350"/>
      <c r="AA122" s="350"/>
      <c r="AB122" s="317"/>
      <c r="AC122" s="316">
        <f t="shared" si="13"/>
        <v>0</v>
      </c>
      <c r="AD122" s="317"/>
      <c r="AE122" s="317"/>
      <c r="AF122" s="317"/>
      <c r="AG122" s="317"/>
      <c r="AH122" s="317"/>
      <c r="AI122" s="317"/>
      <c r="AJ122" s="317"/>
      <c r="AK122" s="317"/>
      <c r="AL122" s="317"/>
      <c r="AM122" s="317"/>
      <c r="AN122" s="317"/>
      <c r="AO122" s="317"/>
      <c r="AP122" s="317"/>
      <c r="AQ122" s="317"/>
      <c r="AR122" s="317"/>
      <c r="AS122" s="318">
        <f t="shared" si="14"/>
        <v>0</v>
      </c>
      <c r="AT122" s="316">
        <f t="shared" si="15"/>
        <v>0</v>
      </c>
      <c r="AU122" s="316">
        <f t="shared" si="16"/>
        <v>0</v>
      </c>
      <c r="AV122" s="319"/>
      <c r="AW122" s="320"/>
      <c r="AX122" s="320"/>
      <c r="AY122" s="320"/>
      <c r="AZ122" s="320"/>
      <c r="BA122" s="316">
        <f t="shared" si="17"/>
        <v>0</v>
      </c>
      <c r="BB122" s="321"/>
      <c r="BC122" s="346"/>
      <c r="BD122" s="303" t="str">
        <f t="shared" si="18"/>
        <v>正确</v>
      </c>
    </row>
    <row r="123" s="1" customFormat="1" ht="33" customHeight="1" spans="1:56">
      <c r="A123" s="351">
        <f t="shared" si="10"/>
        <v>119</v>
      </c>
      <c r="B123" s="323"/>
      <c r="C123" s="324"/>
      <c r="D123" s="325"/>
      <c r="E123" s="323"/>
      <c r="F123" s="327">
        <f t="shared" si="11"/>
        <v>31</v>
      </c>
      <c r="G123" s="356"/>
      <c r="H123" s="312"/>
      <c r="I123" s="312"/>
      <c r="J123" s="312"/>
      <c r="K123" s="312"/>
      <c r="L123" s="312"/>
      <c r="M123" s="312"/>
      <c r="N123" s="312"/>
      <c r="O123" s="312"/>
      <c r="P123" s="312"/>
      <c r="Q123" s="312"/>
      <c r="R123" s="312"/>
      <c r="S123" s="313">
        <f t="shared" si="12"/>
        <v>0</v>
      </c>
      <c r="T123" s="336"/>
      <c r="U123" s="326"/>
      <c r="V123" s="357"/>
      <c r="W123" s="350"/>
      <c r="X123" s="350"/>
      <c r="Y123" s="350"/>
      <c r="Z123" s="350"/>
      <c r="AA123" s="350"/>
      <c r="AB123" s="317"/>
      <c r="AC123" s="316">
        <f t="shared" si="13"/>
        <v>0</v>
      </c>
      <c r="AD123" s="317"/>
      <c r="AE123" s="317"/>
      <c r="AF123" s="317"/>
      <c r="AG123" s="317"/>
      <c r="AH123" s="317"/>
      <c r="AI123" s="317"/>
      <c r="AJ123" s="317"/>
      <c r="AK123" s="317"/>
      <c r="AL123" s="317"/>
      <c r="AM123" s="317"/>
      <c r="AN123" s="317"/>
      <c r="AO123" s="317"/>
      <c r="AP123" s="317"/>
      <c r="AQ123" s="317"/>
      <c r="AR123" s="317"/>
      <c r="AS123" s="318">
        <f t="shared" si="14"/>
        <v>0</v>
      </c>
      <c r="AT123" s="316">
        <f t="shared" si="15"/>
        <v>0</v>
      </c>
      <c r="AU123" s="316">
        <f t="shared" si="16"/>
        <v>0</v>
      </c>
      <c r="AV123" s="319"/>
      <c r="AW123" s="320"/>
      <c r="AX123" s="320"/>
      <c r="AY123" s="320"/>
      <c r="AZ123" s="320"/>
      <c r="BA123" s="316">
        <f t="shared" si="17"/>
        <v>0</v>
      </c>
      <c r="BB123" s="321"/>
      <c r="BC123" s="346"/>
      <c r="BD123" s="303" t="str">
        <f t="shared" si="18"/>
        <v>正确</v>
      </c>
    </row>
    <row r="124" s="1" customFormat="1" ht="33" customHeight="1" spans="1:56">
      <c r="A124" s="351">
        <f t="shared" si="10"/>
        <v>120</v>
      </c>
      <c r="B124" s="323"/>
      <c r="C124" s="324"/>
      <c r="D124" s="325"/>
      <c r="E124" s="323"/>
      <c r="F124" s="327">
        <f t="shared" si="11"/>
        <v>31</v>
      </c>
      <c r="G124" s="356"/>
      <c r="H124" s="312"/>
      <c r="I124" s="312"/>
      <c r="J124" s="312"/>
      <c r="K124" s="312"/>
      <c r="L124" s="312"/>
      <c r="M124" s="312"/>
      <c r="N124" s="312"/>
      <c r="O124" s="312"/>
      <c r="P124" s="312"/>
      <c r="Q124" s="312"/>
      <c r="R124" s="312"/>
      <c r="S124" s="313">
        <f t="shared" si="12"/>
        <v>0</v>
      </c>
      <c r="T124" s="336"/>
      <c r="U124" s="326"/>
      <c r="V124" s="357"/>
      <c r="W124" s="350"/>
      <c r="X124" s="350"/>
      <c r="Y124" s="350"/>
      <c r="Z124" s="350"/>
      <c r="AA124" s="350"/>
      <c r="AB124" s="317"/>
      <c r="AC124" s="316">
        <f t="shared" si="13"/>
        <v>0</v>
      </c>
      <c r="AD124" s="317"/>
      <c r="AE124" s="317"/>
      <c r="AF124" s="317"/>
      <c r="AG124" s="317"/>
      <c r="AH124" s="317"/>
      <c r="AI124" s="317"/>
      <c r="AJ124" s="317"/>
      <c r="AK124" s="317"/>
      <c r="AL124" s="317"/>
      <c r="AM124" s="317"/>
      <c r="AN124" s="317"/>
      <c r="AO124" s="317"/>
      <c r="AP124" s="317"/>
      <c r="AQ124" s="317"/>
      <c r="AR124" s="317"/>
      <c r="AS124" s="318">
        <f t="shared" si="14"/>
        <v>0</v>
      </c>
      <c r="AT124" s="316">
        <f t="shared" si="15"/>
        <v>0</v>
      </c>
      <c r="AU124" s="316">
        <f t="shared" si="16"/>
        <v>0</v>
      </c>
      <c r="AV124" s="319"/>
      <c r="AW124" s="320"/>
      <c r="AX124" s="320"/>
      <c r="AY124" s="320"/>
      <c r="AZ124" s="320"/>
      <c r="BA124" s="316">
        <f t="shared" si="17"/>
        <v>0</v>
      </c>
      <c r="BB124" s="321"/>
      <c r="BC124" s="346"/>
      <c r="BD124" s="303" t="str">
        <f t="shared" si="18"/>
        <v>正确</v>
      </c>
    </row>
    <row r="125" s="1" customFormat="1" ht="33" customHeight="1" spans="1:56">
      <c r="A125" s="351">
        <f t="shared" si="10"/>
        <v>121</v>
      </c>
      <c r="B125" s="323"/>
      <c r="C125" s="324"/>
      <c r="D125" s="325"/>
      <c r="E125" s="323"/>
      <c r="F125" s="327">
        <f t="shared" si="11"/>
        <v>31</v>
      </c>
      <c r="G125" s="356"/>
      <c r="H125" s="312"/>
      <c r="I125" s="312"/>
      <c r="J125" s="312"/>
      <c r="K125" s="312"/>
      <c r="L125" s="312"/>
      <c r="M125" s="312"/>
      <c r="N125" s="312"/>
      <c r="O125" s="312"/>
      <c r="P125" s="312"/>
      <c r="Q125" s="312"/>
      <c r="R125" s="312"/>
      <c r="S125" s="313">
        <f t="shared" si="12"/>
        <v>0</v>
      </c>
      <c r="T125" s="336"/>
      <c r="U125" s="326"/>
      <c r="V125" s="357"/>
      <c r="W125" s="350"/>
      <c r="X125" s="350"/>
      <c r="Y125" s="350"/>
      <c r="Z125" s="350"/>
      <c r="AA125" s="350"/>
      <c r="AB125" s="317"/>
      <c r="AC125" s="316">
        <f t="shared" si="13"/>
        <v>0</v>
      </c>
      <c r="AD125" s="317"/>
      <c r="AE125" s="317"/>
      <c r="AF125" s="317"/>
      <c r="AG125" s="317"/>
      <c r="AH125" s="317"/>
      <c r="AI125" s="317"/>
      <c r="AJ125" s="317"/>
      <c r="AK125" s="317"/>
      <c r="AL125" s="317"/>
      <c r="AM125" s="317"/>
      <c r="AN125" s="317"/>
      <c r="AO125" s="317"/>
      <c r="AP125" s="317"/>
      <c r="AQ125" s="317"/>
      <c r="AR125" s="317"/>
      <c r="AS125" s="318">
        <f t="shared" si="14"/>
        <v>0</v>
      </c>
      <c r="AT125" s="316">
        <f t="shared" si="15"/>
        <v>0</v>
      </c>
      <c r="AU125" s="316">
        <f t="shared" si="16"/>
        <v>0</v>
      </c>
      <c r="AV125" s="319"/>
      <c r="AW125" s="320"/>
      <c r="AX125" s="320"/>
      <c r="AY125" s="320"/>
      <c r="AZ125" s="320"/>
      <c r="BA125" s="316">
        <f t="shared" si="17"/>
        <v>0</v>
      </c>
      <c r="BB125" s="321"/>
      <c r="BC125" s="346"/>
      <c r="BD125" s="303" t="str">
        <f t="shared" si="18"/>
        <v>正确</v>
      </c>
    </row>
    <row r="126" s="1" customFormat="1" ht="33" customHeight="1" spans="1:56">
      <c r="A126" s="351">
        <f t="shared" si="10"/>
        <v>122</v>
      </c>
      <c r="B126" s="323"/>
      <c r="C126" s="324"/>
      <c r="D126" s="325"/>
      <c r="E126" s="323"/>
      <c r="F126" s="327">
        <f t="shared" si="11"/>
        <v>31</v>
      </c>
      <c r="G126" s="356"/>
      <c r="H126" s="312"/>
      <c r="I126" s="312"/>
      <c r="J126" s="312"/>
      <c r="K126" s="312"/>
      <c r="L126" s="312"/>
      <c r="M126" s="312"/>
      <c r="N126" s="312"/>
      <c r="O126" s="312"/>
      <c r="P126" s="312"/>
      <c r="Q126" s="312"/>
      <c r="R126" s="312"/>
      <c r="S126" s="313">
        <f t="shared" si="12"/>
        <v>0</v>
      </c>
      <c r="T126" s="336"/>
      <c r="U126" s="326"/>
      <c r="V126" s="357"/>
      <c r="W126" s="350"/>
      <c r="X126" s="350"/>
      <c r="Y126" s="350"/>
      <c r="Z126" s="350"/>
      <c r="AA126" s="350"/>
      <c r="AB126" s="317"/>
      <c r="AC126" s="316">
        <f t="shared" si="13"/>
        <v>0</v>
      </c>
      <c r="AD126" s="317"/>
      <c r="AE126" s="317"/>
      <c r="AF126" s="317"/>
      <c r="AG126" s="317"/>
      <c r="AH126" s="317"/>
      <c r="AI126" s="317"/>
      <c r="AJ126" s="317"/>
      <c r="AK126" s="317"/>
      <c r="AL126" s="317"/>
      <c r="AM126" s="317"/>
      <c r="AN126" s="317"/>
      <c r="AO126" s="317"/>
      <c r="AP126" s="317"/>
      <c r="AQ126" s="317"/>
      <c r="AR126" s="317"/>
      <c r="AS126" s="318">
        <f t="shared" si="14"/>
        <v>0</v>
      </c>
      <c r="AT126" s="316">
        <f t="shared" si="15"/>
        <v>0</v>
      </c>
      <c r="AU126" s="316">
        <f t="shared" si="16"/>
        <v>0</v>
      </c>
      <c r="AV126" s="319"/>
      <c r="AW126" s="320"/>
      <c r="AX126" s="320"/>
      <c r="AY126" s="320"/>
      <c r="AZ126" s="320"/>
      <c r="BA126" s="316">
        <f t="shared" si="17"/>
        <v>0</v>
      </c>
      <c r="BB126" s="321"/>
      <c r="BC126" s="346"/>
      <c r="BD126" s="303" t="str">
        <f t="shared" si="18"/>
        <v>正确</v>
      </c>
    </row>
    <row r="127" s="1" customFormat="1" ht="33" customHeight="1" spans="1:56">
      <c r="A127" s="351">
        <f t="shared" si="10"/>
        <v>123</v>
      </c>
      <c r="B127" s="323"/>
      <c r="C127" s="324"/>
      <c r="D127" s="325"/>
      <c r="E127" s="323"/>
      <c r="F127" s="327">
        <f t="shared" si="11"/>
        <v>31</v>
      </c>
      <c r="G127" s="356"/>
      <c r="H127" s="312"/>
      <c r="I127" s="312"/>
      <c r="J127" s="312"/>
      <c r="K127" s="312"/>
      <c r="L127" s="312"/>
      <c r="M127" s="312"/>
      <c r="N127" s="312"/>
      <c r="O127" s="312"/>
      <c r="P127" s="312"/>
      <c r="Q127" s="312"/>
      <c r="R127" s="312"/>
      <c r="S127" s="313">
        <f t="shared" si="12"/>
        <v>0</v>
      </c>
      <c r="T127" s="336"/>
      <c r="U127" s="326"/>
      <c r="V127" s="357"/>
      <c r="W127" s="350"/>
      <c r="X127" s="350"/>
      <c r="Y127" s="350"/>
      <c r="Z127" s="350"/>
      <c r="AA127" s="350"/>
      <c r="AB127" s="317"/>
      <c r="AC127" s="316">
        <f t="shared" si="13"/>
        <v>0</v>
      </c>
      <c r="AD127" s="317"/>
      <c r="AE127" s="317"/>
      <c r="AF127" s="317"/>
      <c r="AG127" s="317"/>
      <c r="AH127" s="317"/>
      <c r="AI127" s="317"/>
      <c r="AJ127" s="317"/>
      <c r="AK127" s="317"/>
      <c r="AL127" s="317"/>
      <c r="AM127" s="317"/>
      <c r="AN127" s="317"/>
      <c r="AO127" s="317"/>
      <c r="AP127" s="317"/>
      <c r="AQ127" s="317"/>
      <c r="AR127" s="317"/>
      <c r="AS127" s="318">
        <f t="shared" si="14"/>
        <v>0</v>
      </c>
      <c r="AT127" s="316">
        <f t="shared" si="15"/>
        <v>0</v>
      </c>
      <c r="AU127" s="316">
        <f t="shared" si="16"/>
        <v>0</v>
      </c>
      <c r="AV127" s="319"/>
      <c r="AW127" s="320"/>
      <c r="AX127" s="320"/>
      <c r="AY127" s="320"/>
      <c r="AZ127" s="320"/>
      <c r="BA127" s="316">
        <f t="shared" si="17"/>
        <v>0</v>
      </c>
      <c r="BB127" s="321"/>
      <c r="BC127" s="346"/>
      <c r="BD127" s="303" t="str">
        <f t="shared" si="18"/>
        <v>正确</v>
      </c>
    </row>
    <row r="128" s="1" customFormat="1" ht="33" customHeight="1" spans="1:56">
      <c r="A128" s="351">
        <f t="shared" si="10"/>
        <v>124</v>
      </c>
      <c r="B128" s="323"/>
      <c r="C128" s="324"/>
      <c r="D128" s="325"/>
      <c r="E128" s="323"/>
      <c r="F128" s="327">
        <f t="shared" si="11"/>
        <v>31</v>
      </c>
      <c r="G128" s="356"/>
      <c r="H128" s="312"/>
      <c r="I128" s="312"/>
      <c r="J128" s="312"/>
      <c r="K128" s="312"/>
      <c r="L128" s="312"/>
      <c r="M128" s="312"/>
      <c r="N128" s="312"/>
      <c r="O128" s="312"/>
      <c r="P128" s="312"/>
      <c r="Q128" s="312"/>
      <c r="R128" s="312"/>
      <c r="S128" s="313">
        <f t="shared" si="12"/>
        <v>0</v>
      </c>
      <c r="T128" s="336"/>
      <c r="U128" s="326"/>
      <c r="V128" s="357"/>
      <c r="W128" s="350"/>
      <c r="X128" s="350"/>
      <c r="Y128" s="350"/>
      <c r="Z128" s="350"/>
      <c r="AA128" s="350"/>
      <c r="AB128" s="317"/>
      <c r="AC128" s="316">
        <f t="shared" si="13"/>
        <v>0</v>
      </c>
      <c r="AD128" s="317"/>
      <c r="AE128" s="317"/>
      <c r="AF128" s="317"/>
      <c r="AG128" s="317"/>
      <c r="AH128" s="317"/>
      <c r="AI128" s="317"/>
      <c r="AJ128" s="317"/>
      <c r="AK128" s="317"/>
      <c r="AL128" s="317"/>
      <c r="AM128" s="317"/>
      <c r="AN128" s="317"/>
      <c r="AO128" s="317"/>
      <c r="AP128" s="317"/>
      <c r="AQ128" s="317"/>
      <c r="AR128" s="317"/>
      <c r="AS128" s="318">
        <f t="shared" si="14"/>
        <v>0</v>
      </c>
      <c r="AT128" s="316">
        <f t="shared" si="15"/>
        <v>0</v>
      </c>
      <c r="AU128" s="316">
        <f t="shared" si="16"/>
        <v>0</v>
      </c>
      <c r="AV128" s="319"/>
      <c r="AW128" s="320"/>
      <c r="AX128" s="320"/>
      <c r="AY128" s="320"/>
      <c r="AZ128" s="320"/>
      <c r="BA128" s="316">
        <f t="shared" si="17"/>
        <v>0</v>
      </c>
      <c r="BB128" s="321"/>
      <c r="BC128" s="346"/>
      <c r="BD128" s="303" t="str">
        <f t="shared" si="18"/>
        <v>正确</v>
      </c>
    </row>
    <row r="129" s="1" customFormat="1" ht="33" customHeight="1" spans="1:56">
      <c r="A129" s="351">
        <f t="shared" si="10"/>
        <v>125</v>
      </c>
      <c r="B129" s="323"/>
      <c r="C129" s="324"/>
      <c r="D129" s="325"/>
      <c r="E129" s="323"/>
      <c r="F129" s="327">
        <f t="shared" si="11"/>
        <v>31</v>
      </c>
      <c r="G129" s="356"/>
      <c r="H129" s="312"/>
      <c r="I129" s="312"/>
      <c r="J129" s="312"/>
      <c r="K129" s="312"/>
      <c r="L129" s="312"/>
      <c r="M129" s="312"/>
      <c r="N129" s="312"/>
      <c r="O129" s="312"/>
      <c r="P129" s="312"/>
      <c r="Q129" s="312"/>
      <c r="R129" s="312"/>
      <c r="S129" s="313">
        <f t="shared" si="12"/>
        <v>0</v>
      </c>
      <c r="T129" s="336"/>
      <c r="U129" s="326"/>
      <c r="V129" s="357"/>
      <c r="W129" s="350"/>
      <c r="X129" s="350"/>
      <c r="Y129" s="350"/>
      <c r="Z129" s="350"/>
      <c r="AA129" s="350"/>
      <c r="AB129" s="317"/>
      <c r="AC129" s="316">
        <f t="shared" si="13"/>
        <v>0</v>
      </c>
      <c r="AD129" s="317"/>
      <c r="AE129" s="317"/>
      <c r="AF129" s="317"/>
      <c r="AG129" s="317"/>
      <c r="AH129" s="317"/>
      <c r="AI129" s="317"/>
      <c r="AJ129" s="317"/>
      <c r="AK129" s="317"/>
      <c r="AL129" s="317"/>
      <c r="AM129" s="317"/>
      <c r="AN129" s="317"/>
      <c r="AO129" s="317"/>
      <c r="AP129" s="317"/>
      <c r="AQ129" s="317"/>
      <c r="AR129" s="317"/>
      <c r="AS129" s="318">
        <f t="shared" si="14"/>
        <v>0</v>
      </c>
      <c r="AT129" s="316">
        <f t="shared" si="15"/>
        <v>0</v>
      </c>
      <c r="AU129" s="316">
        <f t="shared" si="16"/>
        <v>0</v>
      </c>
      <c r="AV129" s="319"/>
      <c r="AW129" s="320"/>
      <c r="AX129" s="320"/>
      <c r="AY129" s="320"/>
      <c r="AZ129" s="320"/>
      <c r="BA129" s="316">
        <f t="shared" si="17"/>
        <v>0</v>
      </c>
      <c r="BB129" s="321"/>
      <c r="BC129" s="346"/>
      <c r="BD129" s="303" t="str">
        <f t="shared" si="18"/>
        <v>正确</v>
      </c>
    </row>
    <row r="130" s="1" customFormat="1" ht="33" customHeight="1" spans="1:56">
      <c r="A130" s="351">
        <f t="shared" si="10"/>
        <v>126</v>
      </c>
      <c r="B130" s="323"/>
      <c r="C130" s="324"/>
      <c r="D130" s="325"/>
      <c r="E130" s="323"/>
      <c r="F130" s="327">
        <f t="shared" si="11"/>
        <v>31</v>
      </c>
      <c r="G130" s="356"/>
      <c r="H130" s="312"/>
      <c r="I130" s="312"/>
      <c r="J130" s="312"/>
      <c r="K130" s="312"/>
      <c r="L130" s="312"/>
      <c r="M130" s="312"/>
      <c r="N130" s="312"/>
      <c r="O130" s="312"/>
      <c r="P130" s="312"/>
      <c r="Q130" s="312"/>
      <c r="R130" s="312"/>
      <c r="S130" s="313">
        <f t="shared" si="12"/>
        <v>0</v>
      </c>
      <c r="T130" s="336"/>
      <c r="U130" s="326"/>
      <c r="V130" s="357"/>
      <c r="W130" s="350"/>
      <c r="X130" s="350"/>
      <c r="Y130" s="350"/>
      <c r="Z130" s="350"/>
      <c r="AA130" s="350"/>
      <c r="AB130" s="317"/>
      <c r="AC130" s="316">
        <f t="shared" si="13"/>
        <v>0</v>
      </c>
      <c r="AD130" s="317"/>
      <c r="AE130" s="317"/>
      <c r="AF130" s="317"/>
      <c r="AG130" s="317"/>
      <c r="AH130" s="317"/>
      <c r="AI130" s="317"/>
      <c r="AJ130" s="317"/>
      <c r="AK130" s="317"/>
      <c r="AL130" s="317"/>
      <c r="AM130" s="317"/>
      <c r="AN130" s="317"/>
      <c r="AO130" s="317"/>
      <c r="AP130" s="317"/>
      <c r="AQ130" s="317"/>
      <c r="AR130" s="317"/>
      <c r="AS130" s="318">
        <f t="shared" si="14"/>
        <v>0</v>
      </c>
      <c r="AT130" s="316">
        <f t="shared" si="15"/>
        <v>0</v>
      </c>
      <c r="AU130" s="316">
        <f t="shared" si="16"/>
        <v>0</v>
      </c>
      <c r="AV130" s="319"/>
      <c r="AW130" s="320"/>
      <c r="AX130" s="320"/>
      <c r="AY130" s="320"/>
      <c r="AZ130" s="320"/>
      <c r="BA130" s="316">
        <f t="shared" si="17"/>
        <v>0</v>
      </c>
      <c r="BB130" s="321"/>
      <c r="BC130" s="346"/>
      <c r="BD130" s="303" t="str">
        <f t="shared" si="18"/>
        <v>正确</v>
      </c>
    </row>
    <row r="131" s="1" customFormat="1" ht="33" customHeight="1" spans="1:56">
      <c r="A131" s="351">
        <f t="shared" si="10"/>
        <v>127</v>
      </c>
      <c r="B131" s="323"/>
      <c r="C131" s="324"/>
      <c r="D131" s="325"/>
      <c r="E131" s="323"/>
      <c r="F131" s="327">
        <f t="shared" si="11"/>
        <v>31</v>
      </c>
      <c r="G131" s="356"/>
      <c r="H131" s="312"/>
      <c r="I131" s="312"/>
      <c r="J131" s="312"/>
      <c r="K131" s="312"/>
      <c r="L131" s="312"/>
      <c r="M131" s="312"/>
      <c r="N131" s="312"/>
      <c r="O131" s="312"/>
      <c r="P131" s="312"/>
      <c r="Q131" s="312"/>
      <c r="R131" s="312"/>
      <c r="S131" s="313">
        <f t="shared" si="12"/>
        <v>0</v>
      </c>
      <c r="T131" s="336"/>
      <c r="U131" s="326"/>
      <c r="V131" s="357"/>
      <c r="W131" s="350"/>
      <c r="X131" s="350"/>
      <c r="Y131" s="350"/>
      <c r="Z131" s="350"/>
      <c r="AA131" s="350"/>
      <c r="AB131" s="317"/>
      <c r="AC131" s="316">
        <f t="shared" si="13"/>
        <v>0</v>
      </c>
      <c r="AD131" s="317"/>
      <c r="AE131" s="317"/>
      <c r="AF131" s="317"/>
      <c r="AG131" s="317"/>
      <c r="AH131" s="317"/>
      <c r="AI131" s="317"/>
      <c r="AJ131" s="317"/>
      <c r="AK131" s="317"/>
      <c r="AL131" s="317"/>
      <c r="AM131" s="317"/>
      <c r="AN131" s="317"/>
      <c r="AO131" s="317"/>
      <c r="AP131" s="317"/>
      <c r="AQ131" s="317"/>
      <c r="AR131" s="317"/>
      <c r="AS131" s="318">
        <f t="shared" si="14"/>
        <v>0</v>
      </c>
      <c r="AT131" s="316">
        <f t="shared" si="15"/>
        <v>0</v>
      </c>
      <c r="AU131" s="316">
        <f t="shared" si="16"/>
        <v>0</v>
      </c>
      <c r="AV131" s="319"/>
      <c r="AW131" s="320"/>
      <c r="AX131" s="320"/>
      <c r="AY131" s="320"/>
      <c r="AZ131" s="320"/>
      <c r="BA131" s="316">
        <f t="shared" si="17"/>
        <v>0</v>
      </c>
      <c r="BB131" s="321"/>
      <c r="BC131" s="346"/>
      <c r="BD131" s="303" t="str">
        <f t="shared" si="18"/>
        <v>正确</v>
      </c>
    </row>
    <row r="132" s="1" customFormat="1" ht="33" customHeight="1" spans="1:56">
      <c r="A132" s="351">
        <f t="shared" si="10"/>
        <v>128</v>
      </c>
      <c r="B132" s="323"/>
      <c r="C132" s="324"/>
      <c r="D132" s="325"/>
      <c r="E132" s="323"/>
      <c r="F132" s="327">
        <f t="shared" si="11"/>
        <v>31</v>
      </c>
      <c r="G132" s="356"/>
      <c r="H132" s="312"/>
      <c r="I132" s="312"/>
      <c r="J132" s="312"/>
      <c r="K132" s="312"/>
      <c r="L132" s="312"/>
      <c r="M132" s="312"/>
      <c r="N132" s="312"/>
      <c r="O132" s="312"/>
      <c r="P132" s="312"/>
      <c r="Q132" s="312"/>
      <c r="R132" s="312"/>
      <c r="S132" s="313">
        <f t="shared" si="12"/>
        <v>0</v>
      </c>
      <c r="T132" s="336"/>
      <c r="U132" s="326"/>
      <c r="V132" s="357"/>
      <c r="W132" s="350"/>
      <c r="X132" s="350"/>
      <c r="Y132" s="350"/>
      <c r="Z132" s="350"/>
      <c r="AA132" s="350"/>
      <c r="AB132" s="317"/>
      <c r="AC132" s="316">
        <f t="shared" si="13"/>
        <v>0</v>
      </c>
      <c r="AD132" s="317"/>
      <c r="AE132" s="317"/>
      <c r="AF132" s="317"/>
      <c r="AG132" s="317"/>
      <c r="AH132" s="317"/>
      <c r="AI132" s="317"/>
      <c r="AJ132" s="317"/>
      <c r="AK132" s="317"/>
      <c r="AL132" s="317"/>
      <c r="AM132" s="317"/>
      <c r="AN132" s="317"/>
      <c r="AO132" s="317"/>
      <c r="AP132" s="317"/>
      <c r="AQ132" s="317"/>
      <c r="AR132" s="317"/>
      <c r="AS132" s="318">
        <f t="shared" si="14"/>
        <v>0</v>
      </c>
      <c r="AT132" s="316">
        <f t="shared" si="15"/>
        <v>0</v>
      </c>
      <c r="AU132" s="316">
        <f t="shared" si="16"/>
        <v>0</v>
      </c>
      <c r="AV132" s="319"/>
      <c r="AW132" s="320"/>
      <c r="AX132" s="320"/>
      <c r="AY132" s="320"/>
      <c r="AZ132" s="320"/>
      <c r="BA132" s="316">
        <f t="shared" si="17"/>
        <v>0</v>
      </c>
      <c r="BB132" s="321"/>
      <c r="BC132" s="346"/>
      <c r="BD132" s="303" t="str">
        <f t="shared" si="18"/>
        <v>正确</v>
      </c>
    </row>
    <row r="133" s="1" customFormat="1" ht="33" customHeight="1" spans="1:56">
      <c r="A133" s="351">
        <f t="shared" si="10"/>
        <v>129</v>
      </c>
      <c r="B133" s="323"/>
      <c r="C133" s="324"/>
      <c r="D133" s="325"/>
      <c r="E133" s="323"/>
      <c r="F133" s="327">
        <f t="shared" si="11"/>
        <v>31</v>
      </c>
      <c r="G133" s="356"/>
      <c r="H133" s="312"/>
      <c r="I133" s="312"/>
      <c r="J133" s="312"/>
      <c r="K133" s="312"/>
      <c r="L133" s="312"/>
      <c r="M133" s="312"/>
      <c r="N133" s="312"/>
      <c r="O133" s="312"/>
      <c r="P133" s="312"/>
      <c r="Q133" s="312"/>
      <c r="R133" s="312"/>
      <c r="S133" s="313">
        <f t="shared" si="12"/>
        <v>0</v>
      </c>
      <c r="T133" s="336"/>
      <c r="U133" s="326"/>
      <c r="V133" s="357"/>
      <c r="W133" s="350"/>
      <c r="X133" s="350"/>
      <c r="Y133" s="350"/>
      <c r="Z133" s="350"/>
      <c r="AA133" s="350"/>
      <c r="AB133" s="317"/>
      <c r="AC133" s="316">
        <f t="shared" si="13"/>
        <v>0</v>
      </c>
      <c r="AD133" s="317"/>
      <c r="AE133" s="317"/>
      <c r="AF133" s="317"/>
      <c r="AG133" s="317"/>
      <c r="AH133" s="317"/>
      <c r="AI133" s="317"/>
      <c r="AJ133" s="317"/>
      <c r="AK133" s="317"/>
      <c r="AL133" s="317"/>
      <c r="AM133" s="317"/>
      <c r="AN133" s="317"/>
      <c r="AO133" s="317"/>
      <c r="AP133" s="317"/>
      <c r="AQ133" s="317"/>
      <c r="AR133" s="317"/>
      <c r="AS133" s="318">
        <f t="shared" si="14"/>
        <v>0</v>
      </c>
      <c r="AT133" s="316">
        <f t="shared" si="15"/>
        <v>0</v>
      </c>
      <c r="AU133" s="316">
        <f t="shared" si="16"/>
        <v>0</v>
      </c>
      <c r="AV133" s="319"/>
      <c r="AW133" s="320"/>
      <c r="AX133" s="320"/>
      <c r="AY133" s="320"/>
      <c r="AZ133" s="320"/>
      <c r="BA133" s="316">
        <f t="shared" si="17"/>
        <v>0</v>
      </c>
      <c r="BB133" s="321"/>
      <c r="BC133" s="346"/>
      <c r="BD133" s="303" t="str">
        <f t="shared" si="18"/>
        <v>正确</v>
      </c>
    </row>
    <row r="134" s="1" customFormat="1" ht="33" customHeight="1" spans="1:56">
      <c r="A134" s="351">
        <f t="shared" ref="A134:A160" si="19">ROW()-4</f>
        <v>130</v>
      </c>
      <c r="B134" s="323"/>
      <c r="C134" s="324"/>
      <c r="D134" s="325"/>
      <c r="E134" s="323"/>
      <c r="F134" s="327">
        <f t="shared" ref="F134:F160" si="20">IF($C$2-D134+1&lt;$E$2,$C$2-D134+1,$E$2)</f>
        <v>31</v>
      </c>
      <c r="G134" s="356"/>
      <c r="H134" s="312"/>
      <c r="I134" s="312"/>
      <c r="J134" s="312"/>
      <c r="K134" s="312"/>
      <c r="L134" s="312"/>
      <c r="M134" s="312"/>
      <c r="N134" s="312"/>
      <c r="O134" s="312"/>
      <c r="P134" s="312"/>
      <c r="Q134" s="312"/>
      <c r="R134" s="312"/>
      <c r="S134" s="313">
        <f t="shared" ref="S134:S160" si="21">P134+Q134-R134</f>
        <v>0</v>
      </c>
      <c r="T134" s="336"/>
      <c r="U134" s="326"/>
      <c r="V134" s="357"/>
      <c r="W134" s="350"/>
      <c r="X134" s="350"/>
      <c r="Y134" s="350"/>
      <c r="Z134" s="350"/>
      <c r="AA134" s="350"/>
      <c r="AB134" s="317"/>
      <c r="AC134" s="316">
        <f t="shared" ref="AC134:AC160" si="22">IF(G134="是",30,0)</f>
        <v>0</v>
      </c>
      <c r="AD134" s="317"/>
      <c r="AE134" s="317"/>
      <c r="AF134" s="317"/>
      <c r="AG134" s="317"/>
      <c r="AH134" s="317"/>
      <c r="AI134" s="317"/>
      <c r="AJ134" s="317"/>
      <c r="AK134" s="317"/>
      <c r="AL134" s="317"/>
      <c r="AM134" s="317"/>
      <c r="AN134" s="317"/>
      <c r="AO134" s="317"/>
      <c r="AP134" s="317"/>
      <c r="AQ134" s="317"/>
      <c r="AR134" s="317"/>
      <c r="AS134" s="318">
        <f t="shared" ref="AS134:AS160" si="23">IFERROR(U134/$E$2*2*H134+I134*2,0)</f>
        <v>0</v>
      </c>
      <c r="AT134" s="316">
        <f t="shared" ref="AT134:AT160" si="24">IFERROR(U134/$E$2*(J134+K134*0.2+L134+M134*0.5),0)</f>
        <v>0</v>
      </c>
      <c r="AU134" s="316">
        <f t="shared" ref="AU134:AU160" si="25">ROUND(SUM(V134:AP134)-SUM(AQ134:AT134),2)</f>
        <v>0</v>
      </c>
      <c r="AV134" s="319"/>
      <c r="AW134" s="320"/>
      <c r="AX134" s="320"/>
      <c r="AY134" s="320"/>
      <c r="AZ134" s="320"/>
      <c r="BA134" s="316">
        <f t="shared" ref="BA134:BA160" si="26">ROUND(AU134-SUM(AV134:AZ134),2)</f>
        <v>0</v>
      </c>
      <c r="BB134" s="321"/>
      <c r="BC134" s="346"/>
      <c r="BD134" s="303" t="str">
        <f t="shared" ref="BD134:BD160" si="27">IF(U134-SUM(V134:AB134)=0,"正确","错误")</f>
        <v>正确</v>
      </c>
    </row>
    <row r="135" s="1" customFormat="1" ht="33" customHeight="1" spans="1:56">
      <c r="A135" s="351">
        <f t="shared" si="19"/>
        <v>131</v>
      </c>
      <c r="B135" s="323"/>
      <c r="C135" s="324"/>
      <c r="D135" s="325"/>
      <c r="E135" s="323"/>
      <c r="F135" s="327">
        <f t="shared" si="20"/>
        <v>31</v>
      </c>
      <c r="G135" s="356"/>
      <c r="H135" s="312"/>
      <c r="I135" s="312"/>
      <c r="J135" s="312"/>
      <c r="K135" s="312"/>
      <c r="L135" s="312"/>
      <c r="M135" s="312"/>
      <c r="N135" s="312"/>
      <c r="O135" s="312"/>
      <c r="P135" s="312"/>
      <c r="Q135" s="312"/>
      <c r="R135" s="312"/>
      <c r="S135" s="313">
        <f t="shared" si="21"/>
        <v>0</v>
      </c>
      <c r="T135" s="336"/>
      <c r="U135" s="326"/>
      <c r="V135" s="357"/>
      <c r="W135" s="350"/>
      <c r="X135" s="350"/>
      <c r="Y135" s="350"/>
      <c r="Z135" s="350"/>
      <c r="AA135" s="350"/>
      <c r="AB135" s="317"/>
      <c r="AC135" s="316">
        <f t="shared" si="22"/>
        <v>0</v>
      </c>
      <c r="AD135" s="317"/>
      <c r="AE135" s="317"/>
      <c r="AF135" s="317"/>
      <c r="AG135" s="317"/>
      <c r="AH135" s="317"/>
      <c r="AI135" s="317"/>
      <c r="AJ135" s="317"/>
      <c r="AK135" s="317"/>
      <c r="AL135" s="317"/>
      <c r="AM135" s="317"/>
      <c r="AN135" s="317"/>
      <c r="AO135" s="317"/>
      <c r="AP135" s="317"/>
      <c r="AQ135" s="317"/>
      <c r="AR135" s="317"/>
      <c r="AS135" s="318">
        <f t="shared" si="23"/>
        <v>0</v>
      </c>
      <c r="AT135" s="316">
        <f t="shared" si="24"/>
        <v>0</v>
      </c>
      <c r="AU135" s="316">
        <f t="shared" si="25"/>
        <v>0</v>
      </c>
      <c r="AV135" s="319"/>
      <c r="AW135" s="320"/>
      <c r="AX135" s="320"/>
      <c r="AY135" s="320"/>
      <c r="AZ135" s="320"/>
      <c r="BA135" s="316">
        <f t="shared" si="26"/>
        <v>0</v>
      </c>
      <c r="BB135" s="321"/>
      <c r="BC135" s="346"/>
      <c r="BD135" s="303" t="str">
        <f t="shared" si="27"/>
        <v>正确</v>
      </c>
    </row>
    <row r="136" s="1" customFormat="1" ht="33" customHeight="1" spans="1:56">
      <c r="A136" s="351">
        <f t="shared" si="19"/>
        <v>132</v>
      </c>
      <c r="B136" s="323"/>
      <c r="C136" s="324"/>
      <c r="D136" s="325"/>
      <c r="E136" s="323"/>
      <c r="F136" s="327">
        <f t="shared" si="20"/>
        <v>31</v>
      </c>
      <c r="G136" s="356"/>
      <c r="H136" s="312"/>
      <c r="I136" s="312"/>
      <c r="J136" s="312"/>
      <c r="K136" s="312"/>
      <c r="L136" s="312"/>
      <c r="M136" s="312"/>
      <c r="N136" s="312"/>
      <c r="O136" s="312"/>
      <c r="P136" s="312"/>
      <c r="Q136" s="312"/>
      <c r="R136" s="312"/>
      <c r="S136" s="313">
        <f t="shared" si="21"/>
        <v>0</v>
      </c>
      <c r="T136" s="336"/>
      <c r="U136" s="326"/>
      <c r="V136" s="357"/>
      <c r="W136" s="350"/>
      <c r="X136" s="350"/>
      <c r="Y136" s="350"/>
      <c r="Z136" s="350"/>
      <c r="AA136" s="350"/>
      <c r="AB136" s="317"/>
      <c r="AC136" s="316">
        <f t="shared" si="22"/>
        <v>0</v>
      </c>
      <c r="AD136" s="317"/>
      <c r="AE136" s="317"/>
      <c r="AF136" s="317"/>
      <c r="AG136" s="317"/>
      <c r="AH136" s="317"/>
      <c r="AI136" s="317"/>
      <c r="AJ136" s="317"/>
      <c r="AK136" s="317"/>
      <c r="AL136" s="317"/>
      <c r="AM136" s="317"/>
      <c r="AN136" s="317"/>
      <c r="AO136" s="317"/>
      <c r="AP136" s="317"/>
      <c r="AQ136" s="317"/>
      <c r="AR136" s="317"/>
      <c r="AS136" s="318">
        <f t="shared" si="23"/>
        <v>0</v>
      </c>
      <c r="AT136" s="316">
        <f t="shared" si="24"/>
        <v>0</v>
      </c>
      <c r="AU136" s="316">
        <f t="shared" si="25"/>
        <v>0</v>
      </c>
      <c r="AV136" s="319"/>
      <c r="AW136" s="320"/>
      <c r="AX136" s="320"/>
      <c r="AY136" s="320"/>
      <c r="AZ136" s="320"/>
      <c r="BA136" s="316">
        <f t="shared" si="26"/>
        <v>0</v>
      </c>
      <c r="BB136" s="321"/>
      <c r="BC136" s="346"/>
      <c r="BD136" s="303" t="str">
        <f t="shared" si="27"/>
        <v>正确</v>
      </c>
    </row>
    <row r="137" s="1" customFormat="1" ht="33" customHeight="1" spans="1:56">
      <c r="A137" s="351">
        <f t="shared" si="19"/>
        <v>133</v>
      </c>
      <c r="B137" s="323"/>
      <c r="C137" s="324"/>
      <c r="D137" s="325"/>
      <c r="E137" s="323"/>
      <c r="F137" s="327">
        <f t="shared" si="20"/>
        <v>31</v>
      </c>
      <c r="G137" s="356"/>
      <c r="H137" s="312"/>
      <c r="I137" s="312"/>
      <c r="J137" s="312"/>
      <c r="K137" s="312"/>
      <c r="L137" s="312"/>
      <c r="M137" s="312"/>
      <c r="N137" s="312"/>
      <c r="O137" s="312"/>
      <c r="P137" s="312"/>
      <c r="Q137" s="312"/>
      <c r="R137" s="312"/>
      <c r="S137" s="313">
        <f t="shared" si="21"/>
        <v>0</v>
      </c>
      <c r="T137" s="336"/>
      <c r="U137" s="326"/>
      <c r="V137" s="357"/>
      <c r="W137" s="350"/>
      <c r="X137" s="350"/>
      <c r="Y137" s="350"/>
      <c r="Z137" s="350"/>
      <c r="AA137" s="350"/>
      <c r="AB137" s="317"/>
      <c r="AC137" s="316">
        <f t="shared" si="22"/>
        <v>0</v>
      </c>
      <c r="AD137" s="317"/>
      <c r="AE137" s="317"/>
      <c r="AF137" s="317"/>
      <c r="AG137" s="317"/>
      <c r="AH137" s="317"/>
      <c r="AI137" s="317"/>
      <c r="AJ137" s="317"/>
      <c r="AK137" s="317"/>
      <c r="AL137" s="317"/>
      <c r="AM137" s="317"/>
      <c r="AN137" s="317"/>
      <c r="AO137" s="317"/>
      <c r="AP137" s="317"/>
      <c r="AQ137" s="317"/>
      <c r="AR137" s="317"/>
      <c r="AS137" s="318">
        <f t="shared" si="23"/>
        <v>0</v>
      </c>
      <c r="AT137" s="316">
        <f t="shared" si="24"/>
        <v>0</v>
      </c>
      <c r="AU137" s="316">
        <f t="shared" si="25"/>
        <v>0</v>
      </c>
      <c r="AV137" s="319"/>
      <c r="AW137" s="320"/>
      <c r="AX137" s="320"/>
      <c r="AY137" s="320"/>
      <c r="AZ137" s="320"/>
      <c r="BA137" s="316">
        <f t="shared" si="26"/>
        <v>0</v>
      </c>
      <c r="BB137" s="321"/>
      <c r="BC137" s="346"/>
      <c r="BD137" s="303" t="str">
        <f t="shared" si="27"/>
        <v>正确</v>
      </c>
    </row>
    <row r="138" s="1" customFormat="1" ht="33" customHeight="1" spans="1:56">
      <c r="A138" s="351">
        <f t="shared" si="19"/>
        <v>134</v>
      </c>
      <c r="B138" s="323"/>
      <c r="C138" s="324"/>
      <c r="D138" s="325"/>
      <c r="E138" s="323"/>
      <c r="F138" s="327">
        <f t="shared" si="20"/>
        <v>31</v>
      </c>
      <c r="G138" s="356"/>
      <c r="H138" s="312"/>
      <c r="I138" s="312"/>
      <c r="J138" s="312"/>
      <c r="K138" s="312"/>
      <c r="L138" s="312"/>
      <c r="M138" s="312"/>
      <c r="N138" s="312"/>
      <c r="O138" s="312"/>
      <c r="P138" s="312"/>
      <c r="Q138" s="312"/>
      <c r="R138" s="312"/>
      <c r="S138" s="313">
        <f t="shared" si="21"/>
        <v>0</v>
      </c>
      <c r="T138" s="336"/>
      <c r="U138" s="326"/>
      <c r="V138" s="357"/>
      <c r="W138" s="350"/>
      <c r="X138" s="350"/>
      <c r="Y138" s="350"/>
      <c r="Z138" s="350"/>
      <c r="AA138" s="350"/>
      <c r="AB138" s="317"/>
      <c r="AC138" s="316">
        <f t="shared" si="22"/>
        <v>0</v>
      </c>
      <c r="AD138" s="317"/>
      <c r="AE138" s="317"/>
      <c r="AF138" s="317"/>
      <c r="AG138" s="317"/>
      <c r="AH138" s="317"/>
      <c r="AI138" s="317"/>
      <c r="AJ138" s="317"/>
      <c r="AK138" s="317"/>
      <c r="AL138" s="317"/>
      <c r="AM138" s="317"/>
      <c r="AN138" s="317"/>
      <c r="AO138" s="317"/>
      <c r="AP138" s="317"/>
      <c r="AQ138" s="317"/>
      <c r="AR138" s="317"/>
      <c r="AS138" s="318">
        <f t="shared" si="23"/>
        <v>0</v>
      </c>
      <c r="AT138" s="316">
        <f t="shared" si="24"/>
        <v>0</v>
      </c>
      <c r="AU138" s="316">
        <f t="shared" si="25"/>
        <v>0</v>
      </c>
      <c r="AV138" s="319"/>
      <c r="AW138" s="320"/>
      <c r="AX138" s="320"/>
      <c r="AY138" s="320"/>
      <c r="AZ138" s="320"/>
      <c r="BA138" s="316">
        <f t="shared" si="26"/>
        <v>0</v>
      </c>
      <c r="BB138" s="321"/>
      <c r="BC138" s="346"/>
      <c r="BD138" s="303" t="str">
        <f t="shared" si="27"/>
        <v>正确</v>
      </c>
    </row>
    <row r="139" s="1" customFormat="1" ht="33" customHeight="1" spans="1:56">
      <c r="A139" s="351">
        <f t="shared" si="19"/>
        <v>135</v>
      </c>
      <c r="B139" s="323"/>
      <c r="C139" s="324"/>
      <c r="D139" s="325"/>
      <c r="E139" s="323"/>
      <c r="F139" s="327">
        <f t="shared" si="20"/>
        <v>31</v>
      </c>
      <c r="G139" s="356"/>
      <c r="H139" s="312"/>
      <c r="I139" s="312"/>
      <c r="J139" s="312"/>
      <c r="K139" s="312"/>
      <c r="L139" s="312"/>
      <c r="M139" s="312"/>
      <c r="N139" s="312"/>
      <c r="O139" s="312"/>
      <c r="P139" s="312"/>
      <c r="Q139" s="312"/>
      <c r="R139" s="312"/>
      <c r="S139" s="313">
        <f t="shared" si="21"/>
        <v>0</v>
      </c>
      <c r="T139" s="336"/>
      <c r="U139" s="326"/>
      <c r="V139" s="357"/>
      <c r="W139" s="350"/>
      <c r="X139" s="350"/>
      <c r="Y139" s="350"/>
      <c r="Z139" s="350"/>
      <c r="AA139" s="350"/>
      <c r="AB139" s="317"/>
      <c r="AC139" s="316">
        <f t="shared" si="22"/>
        <v>0</v>
      </c>
      <c r="AD139" s="317"/>
      <c r="AE139" s="317"/>
      <c r="AF139" s="317"/>
      <c r="AG139" s="317"/>
      <c r="AH139" s="317"/>
      <c r="AI139" s="317"/>
      <c r="AJ139" s="317"/>
      <c r="AK139" s="317"/>
      <c r="AL139" s="317"/>
      <c r="AM139" s="317"/>
      <c r="AN139" s="317"/>
      <c r="AO139" s="317"/>
      <c r="AP139" s="317"/>
      <c r="AQ139" s="317"/>
      <c r="AR139" s="317"/>
      <c r="AS139" s="318">
        <f t="shared" si="23"/>
        <v>0</v>
      </c>
      <c r="AT139" s="316">
        <f t="shared" si="24"/>
        <v>0</v>
      </c>
      <c r="AU139" s="316">
        <f t="shared" si="25"/>
        <v>0</v>
      </c>
      <c r="AV139" s="319"/>
      <c r="AW139" s="320"/>
      <c r="AX139" s="320"/>
      <c r="AY139" s="320"/>
      <c r="AZ139" s="320"/>
      <c r="BA139" s="316">
        <f t="shared" si="26"/>
        <v>0</v>
      </c>
      <c r="BB139" s="321"/>
      <c r="BC139" s="346"/>
      <c r="BD139" s="303" t="str">
        <f t="shared" si="27"/>
        <v>正确</v>
      </c>
    </row>
    <row r="140" s="1" customFormat="1" ht="33" customHeight="1" spans="1:56">
      <c r="A140" s="351">
        <f t="shared" si="19"/>
        <v>136</v>
      </c>
      <c r="B140" s="323"/>
      <c r="C140" s="324"/>
      <c r="D140" s="325"/>
      <c r="E140" s="323"/>
      <c r="F140" s="327">
        <f t="shared" si="20"/>
        <v>31</v>
      </c>
      <c r="G140" s="356"/>
      <c r="H140" s="312"/>
      <c r="I140" s="312"/>
      <c r="J140" s="312"/>
      <c r="K140" s="312"/>
      <c r="L140" s="312"/>
      <c r="M140" s="312"/>
      <c r="N140" s="312"/>
      <c r="O140" s="312"/>
      <c r="P140" s="312"/>
      <c r="Q140" s="312"/>
      <c r="R140" s="312"/>
      <c r="S140" s="313">
        <f t="shared" si="21"/>
        <v>0</v>
      </c>
      <c r="T140" s="336"/>
      <c r="U140" s="326"/>
      <c r="V140" s="357"/>
      <c r="W140" s="350"/>
      <c r="X140" s="350"/>
      <c r="Y140" s="350"/>
      <c r="Z140" s="350"/>
      <c r="AA140" s="350"/>
      <c r="AB140" s="317"/>
      <c r="AC140" s="316">
        <f t="shared" si="22"/>
        <v>0</v>
      </c>
      <c r="AD140" s="317"/>
      <c r="AE140" s="317"/>
      <c r="AF140" s="317"/>
      <c r="AG140" s="317"/>
      <c r="AH140" s="317"/>
      <c r="AI140" s="317"/>
      <c r="AJ140" s="317"/>
      <c r="AK140" s="317"/>
      <c r="AL140" s="317"/>
      <c r="AM140" s="317"/>
      <c r="AN140" s="317"/>
      <c r="AO140" s="317"/>
      <c r="AP140" s="317"/>
      <c r="AQ140" s="317"/>
      <c r="AR140" s="317"/>
      <c r="AS140" s="318">
        <f t="shared" si="23"/>
        <v>0</v>
      </c>
      <c r="AT140" s="316">
        <f t="shared" si="24"/>
        <v>0</v>
      </c>
      <c r="AU140" s="316">
        <f t="shared" si="25"/>
        <v>0</v>
      </c>
      <c r="AV140" s="319"/>
      <c r="AW140" s="320"/>
      <c r="AX140" s="320"/>
      <c r="AY140" s="320"/>
      <c r="AZ140" s="320"/>
      <c r="BA140" s="316">
        <f t="shared" si="26"/>
        <v>0</v>
      </c>
      <c r="BB140" s="321"/>
      <c r="BC140" s="346"/>
      <c r="BD140" s="303" t="str">
        <f t="shared" si="27"/>
        <v>正确</v>
      </c>
    </row>
    <row r="141" s="1" customFormat="1" ht="33" customHeight="1" spans="1:56">
      <c r="A141" s="351">
        <f t="shared" si="19"/>
        <v>137</v>
      </c>
      <c r="B141" s="323"/>
      <c r="C141" s="324"/>
      <c r="D141" s="325"/>
      <c r="E141" s="323"/>
      <c r="F141" s="327">
        <f t="shared" si="20"/>
        <v>31</v>
      </c>
      <c r="G141" s="356"/>
      <c r="H141" s="312"/>
      <c r="I141" s="312"/>
      <c r="J141" s="312"/>
      <c r="K141" s="312"/>
      <c r="L141" s="312"/>
      <c r="M141" s="312"/>
      <c r="N141" s="312"/>
      <c r="O141" s="312"/>
      <c r="P141" s="312"/>
      <c r="Q141" s="312"/>
      <c r="R141" s="312"/>
      <c r="S141" s="313">
        <f t="shared" si="21"/>
        <v>0</v>
      </c>
      <c r="T141" s="336"/>
      <c r="U141" s="326"/>
      <c r="V141" s="357"/>
      <c r="W141" s="350"/>
      <c r="X141" s="350"/>
      <c r="Y141" s="350"/>
      <c r="Z141" s="350"/>
      <c r="AA141" s="350"/>
      <c r="AB141" s="317"/>
      <c r="AC141" s="316">
        <f t="shared" si="22"/>
        <v>0</v>
      </c>
      <c r="AD141" s="317"/>
      <c r="AE141" s="317"/>
      <c r="AF141" s="317"/>
      <c r="AG141" s="317"/>
      <c r="AH141" s="317"/>
      <c r="AI141" s="317"/>
      <c r="AJ141" s="317"/>
      <c r="AK141" s="317"/>
      <c r="AL141" s="317"/>
      <c r="AM141" s="317"/>
      <c r="AN141" s="317"/>
      <c r="AO141" s="317"/>
      <c r="AP141" s="317"/>
      <c r="AQ141" s="317"/>
      <c r="AR141" s="317"/>
      <c r="AS141" s="318">
        <f t="shared" si="23"/>
        <v>0</v>
      </c>
      <c r="AT141" s="316">
        <f t="shared" si="24"/>
        <v>0</v>
      </c>
      <c r="AU141" s="316">
        <f t="shared" si="25"/>
        <v>0</v>
      </c>
      <c r="AV141" s="319"/>
      <c r="AW141" s="320"/>
      <c r="AX141" s="320"/>
      <c r="AY141" s="320"/>
      <c r="AZ141" s="320"/>
      <c r="BA141" s="316">
        <f t="shared" si="26"/>
        <v>0</v>
      </c>
      <c r="BB141" s="321"/>
      <c r="BC141" s="346"/>
      <c r="BD141" s="303" t="str">
        <f t="shared" si="27"/>
        <v>正确</v>
      </c>
    </row>
    <row r="142" s="1" customFormat="1" ht="33" customHeight="1" spans="1:56">
      <c r="A142" s="351">
        <f t="shared" si="19"/>
        <v>138</v>
      </c>
      <c r="B142" s="323"/>
      <c r="C142" s="324"/>
      <c r="D142" s="325"/>
      <c r="E142" s="323"/>
      <c r="F142" s="327">
        <f t="shared" si="20"/>
        <v>31</v>
      </c>
      <c r="G142" s="356"/>
      <c r="H142" s="312"/>
      <c r="I142" s="312"/>
      <c r="J142" s="312"/>
      <c r="K142" s="312"/>
      <c r="L142" s="312"/>
      <c r="M142" s="312"/>
      <c r="N142" s="312"/>
      <c r="O142" s="312"/>
      <c r="P142" s="312"/>
      <c r="Q142" s="312"/>
      <c r="R142" s="312"/>
      <c r="S142" s="313">
        <f t="shared" si="21"/>
        <v>0</v>
      </c>
      <c r="T142" s="336"/>
      <c r="U142" s="326"/>
      <c r="V142" s="357"/>
      <c r="W142" s="350"/>
      <c r="X142" s="350"/>
      <c r="Y142" s="350"/>
      <c r="Z142" s="350"/>
      <c r="AA142" s="350"/>
      <c r="AB142" s="317"/>
      <c r="AC142" s="316">
        <f t="shared" si="22"/>
        <v>0</v>
      </c>
      <c r="AD142" s="317"/>
      <c r="AE142" s="317"/>
      <c r="AF142" s="317"/>
      <c r="AG142" s="317"/>
      <c r="AH142" s="317"/>
      <c r="AI142" s="317"/>
      <c r="AJ142" s="317"/>
      <c r="AK142" s="317"/>
      <c r="AL142" s="317"/>
      <c r="AM142" s="317"/>
      <c r="AN142" s="317"/>
      <c r="AO142" s="317"/>
      <c r="AP142" s="317"/>
      <c r="AQ142" s="317"/>
      <c r="AR142" s="317"/>
      <c r="AS142" s="318">
        <f t="shared" si="23"/>
        <v>0</v>
      </c>
      <c r="AT142" s="316">
        <f t="shared" si="24"/>
        <v>0</v>
      </c>
      <c r="AU142" s="316">
        <f t="shared" si="25"/>
        <v>0</v>
      </c>
      <c r="AV142" s="319"/>
      <c r="AW142" s="320"/>
      <c r="AX142" s="320"/>
      <c r="AY142" s="320"/>
      <c r="AZ142" s="320"/>
      <c r="BA142" s="316">
        <f t="shared" si="26"/>
        <v>0</v>
      </c>
      <c r="BB142" s="321"/>
      <c r="BC142" s="346"/>
      <c r="BD142" s="303" t="str">
        <f t="shared" si="27"/>
        <v>正确</v>
      </c>
    </row>
    <row r="143" s="1" customFormat="1" ht="33" customHeight="1" spans="1:56">
      <c r="A143" s="351">
        <f t="shared" si="19"/>
        <v>139</v>
      </c>
      <c r="B143" s="323"/>
      <c r="C143" s="324"/>
      <c r="D143" s="325"/>
      <c r="E143" s="323"/>
      <c r="F143" s="327">
        <f t="shared" si="20"/>
        <v>31</v>
      </c>
      <c r="G143" s="356"/>
      <c r="H143" s="312"/>
      <c r="I143" s="312"/>
      <c r="J143" s="312"/>
      <c r="K143" s="312"/>
      <c r="L143" s="312"/>
      <c r="M143" s="312"/>
      <c r="N143" s="312"/>
      <c r="O143" s="312"/>
      <c r="P143" s="312"/>
      <c r="Q143" s="312"/>
      <c r="R143" s="312"/>
      <c r="S143" s="313">
        <f t="shared" si="21"/>
        <v>0</v>
      </c>
      <c r="T143" s="336"/>
      <c r="U143" s="326"/>
      <c r="V143" s="357"/>
      <c r="W143" s="350"/>
      <c r="X143" s="350"/>
      <c r="Y143" s="350"/>
      <c r="Z143" s="350"/>
      <c r="AA143" s="350"/>
      <c r="AB143" s="317"/>
      <c r="AC143" s="316">
        <f t="shared" si="22"/>
        <v>0</v>
      </c>
      <c r="AD143" s="317"/>
      <c r="AE143" s="317"/>
      <c r="AF143" s="317"/>
      <c r="AG143" s="317"/>
      <c r="AH143" s="317"/>
      <c r="AI143" s="317"/>
      <c r="AJ143" s="317"/>
      <c r="AK143" s="317"/>
      <c r="AL143" s="317"/>
      <c r="AM143" s="317"/>
      <c r="AN143" s="317"/>
      <c r="AO143" s="317"/>
      <c r="AP143" s="317"/>
      <c r="AQ143" s="317"/>
      <c r="AR143" s="317"/>
      <c r="AS143" s="318">
        <f t="shared" si="23"/>
        <v>0</v>
      </c>
      <c r="AT143" s="316">
        <f t="shared" si="24"/>
        <v>0</v>
      </c>
      <c r="AU143" s="316">
        <f t="shared" si="25"/>
        <v>0</v>
      </c>
      <c r="AV143" s="319"/>
      <c r="AW143" s="320"/>
      <c r="AX143" s="320"/>
      <c r="AY143" s="320"/>
      <c r="AZ143" s="320"/>
      <c r="BA143" s="316">
        <f t="shared" si="26"/>
        <v>0</v>
      </c>
      <c r="BB143" s="321"/>
      <c r="BC143" s="346"/>
      <c r="BD143" s="303" t="str">
        <f t="shared" si="27"/>
        <v>正确</v>
      </c>
    </row>
    <row r="144" s="1" customFormat="1" ht="33" customHeight="1" spans="1:56">
      <c r="A144" s="351">
        <f t="shared" si="19"/>
        <v>140</v>
      </c>
      <c r="B144" s="323"/>
      <c r="C144" s="324"/>
      <c r="D144" s="325"/>
      <c r="E144" s="323"/>
      <c r="F144" s="327">
        <f t="shared" si="20"/>
        <v>31</v>
      </c>
      <c r="G144" s="356"/>
      <c r="H144" s="312"/>
      <c r="I144" s="312"/>
      <c r="J144" s="312"/>
      <c r="K144" s="312"/>
      <c r="L144" s="312"/>
      <c r="M144" s="312"/>
      <c r="N144" s="312"/>
      <c r="O144" s="312"/>
      <c r="P144" s="312"/>
      <c r="Q144" s="312"/>
      <c r="R144" s="312"/>
      <c r="S144" s="313">
        <f t="shared" si="21"/>
        <v>0</v>
      </c>
      <c r="T144" s="336"/>
      <c r="U144" s="326"/>
      <c r="V144" s="357"/>
      <c r="W144" s="350"/>
      <c r="X144" s="350"/>
      <c r="Y144" s="350"/>
      <c r="Z144" s="350"/>
      <c r="AA144" s="350"/>
      <c r="AB144" s="317"/>
      <c r="AC144" s="316">
        <f t="shared" si="22"/>
        <v>0</v>
      </c>
      <c r="AD144" s="317"/>
      <c r="AE144" s="317"/>
      <c r="AF144" s="317"/>
      <c r="AG144" s="317"/>
      <c r="AH144" s="317"/>
      <c r="AI144" s="317"/>
      <c r="AJ144" s="317"/>
      <c r="AK144" s="317"/>
      <c r="AL144" s="317"/>
      <c r="AM144" s="317"/>
      <c r="AN144" s="317"/>
      <c r="AO144" s="317"/>
      <c r="AP144" s="317"/>
      <c r="AQ144" s="317"/>
      <c r="AR144" s="317"/>
      <c r="AS144" s="318">
        <f t="shared" si="23"/>
        <v>0</v>
      </c>
      <c r="AT144" s="316">
        <f t="shared" si="24"/>
        <v>0</v>
      </c>
      <c r="AU144" s="316">
        <f t="shared" si="25"/>
        <v>0</v>
      </c>
      <c r="AV144" s="319"/>
      <c r="AW144" s="320"/>
      <c r="AX144" s="320"/>
      <c r="AY144" s="320"/>
      <c r="AZ144" s="320"/>
      <c r="BA144" s="316">
        <f t="shared" si="26"/>
        <v>0</v>
      </c>
      <c r="BB144" s="321"/>
      <c r="BC144" s="346"/>
      <c r="BD144" s="303" t="str">
        <f t="shared" si="27"/>
        <v>正确</v>
      </c>
    </row>
    <row r="145" s="1" customFormat="1" ht="33" customHeight="1" spans="1:56">
      <c r="A145" s="351">
        <f t="shared" si="19"/>
        <v>141</v>
      </c>
      <c r="B145" s="323"/>
      <c r="C145" s="324"/>
      <c r="D145" s="325"/>
      <c r="E145" s="323"/>
      <c r="F145" s="327">
        <f t="shared" si="20"/>
        <v>31</v>
      </c>
      <c r="G145" s="356"/>
      <c r="H145" s="312"/>
      <c r="I145" s="312"/>
      <c r="J145" s="312"/>
      <c r="K145" s="312"/>
      <c r="L145" s="312"/>
      <c r="M145" s="312"/>
      <c r="N145" s="312"/>
      <c r="O145" s="312"/>
      <c r="P145" s="312"/>
      <c r="Q145" s="312"/>
      <c r="R145" s="312"/>
      <c r="S145" s="313">
        <f t="shared" si="21"/>
        <v>0</v>
      </c>
      <c r="T145" s="336"/>
      <c r="U145" s="326"/>
      <c r="V145" s="357"/>
      <c r="W145" s="350"/>
      <c r="X145" s="350"/>
      <c r="Y145" s="350"/>
      <c r="Z145" s="350"/>
      <c r="AA145" s="350"/>
      <c r="AB145" s="317"/>
      <c r="AC145" s="316">
        <f t="shared" si="22"/>
        <v>0</v>
      </c>
      <c r="AD145" s="317"/>
      <c r="AE145" s="317"/>
      <c r="AF145" s="317"/>
      <c r="AG145" s="317"/>
      <c r="AH145" s="317"/>
      <c r="AI145" s="317"/>
      <c r="AJ145" s="317"/>
      <c r="AK145" s="317"/>
      <c r="AL145" s="317"/>
      <c r="AM145" s="317"/>
      <c r="AN145" s="317"/>
      <c r="AO145" s="317"/>
      <c r="AP145" s="317"/>
      <c r="AQ145" s="317"/>
      <c r="AR145" s="317"/>
      <c r="AS145" s="318">
        <f t="shared" si="23"/>
        <v>0</v>
      </c>
      <c r="AT145" s="316">
        <f t="shared" si="24"/>
        <v>0</v>
      </c>
      <c r="AU145" s="316">
        <f t="shared" si="25"/>
        <v>0</v>
      </c>
      <c r="AV145" s="319"/>
      <c r="AW145" s="320"/>
      <c r="AX145" s="320"/>
      <c r="AY145" s="320"/>
      <c r="AZ145" s="320"/>
      <c r="BA145" s="316">
        <f t="shared" si="26"/>
        <v>0</v>
      </c>
      <c r="BB145" s="321"/>
      <c r="BC145" s="346"/>
      <c r="BD145" s="303" t="str">
        <f t="shared" si="27"/>
        <v>正确</v>
      </c>
    </row>
    <row r="146" s="1" customFormat="1" ht="33" customHeight="1" spans="1:56">
      <c r="A146" s="351">
        <f t="shared" si="19"/>
        <v>142</v>
      </c>
      <c r="B146" s="323"/>
      <c r="C146" s="324"/>
      <c r="D146" s="325"/>
      <c r="E146" s="323"/>
      <c r="F146" s="327">
        <f t="shared" si="20"/>
        <v>31</v>
      </c>
      <c r="G146" s="356"/>
      <c r="H146" s="312"/>
      <c r="I146" s="312"/>
      <c r="J146" s="312"/>
      <c r="K146" s="312"/>
      <c r="L146" s="312"/>
      <c r="M146" s="312"/>
      <c r="N146" s="312"/>
      <c r="O146" s="312"/>
      <c r="P146" s="312"/>
      <c r="Q146" s="312"/>
      <c r="R146" s="312"/>
      <c r="S146" s="313">
        <f t="shared" si="21"/>
        <v>0</v>
      </c>
      <c r="T146" s="336"/>
      <c r="U146" s="326"/>
      <c r="V146" s="357"/>
      <c r="W146" s="350"/>
      <c r="X146" s="350"/>
      <c r="Y146" s="350"/>
      <c r="Z146" s="350"/>
      <c r="AA146" s="350"/>
      <c r="AB146" s="317"/>
      <c r="AC146" s="316">
        <f t="shared" si="22"/>
        <v>0</v>
      </c>
      <c r="AD146" s="317"/>
      <c r="AE146" s="317"/>
      <c r="AF146" s="317"/>
      <c r="AG146" s="317"/>
      <c r="AH146" s="317"/>
      <c r="AI146" s="317"/>
      <c r="AJ146" s="317"/>
      <c r="AK146" s="317"/>
      <c r="AL146" s="317"/>
      <c r="AM146" s="317"/>
      <c r="AN146" s="317"/>
      <c r="AO146" s="317"/>
      <c r="AP146" s="317"/>
      <c r="AQ146" s="317"/>
      <c r="AR146" s="317"/>
      <c r="AS146" s="318">
        <f t="shared" si="23"/>
        <v>0</v>
      </c>
      <c r="AT146" s="316">
        <f t="shared" si="24"/>
        <v>0</v>
      </c>
      <c r="AU146" s="316">
        <f t="shared" si="25"/>
        <v>0</v>
      </c>
      <c r="AV146" s="319"/>
      <c r="AW146" s="320"/>
      <c r="AX146" s="320"/>
      <c r="AY146" s="320"/>
      <c r="AZ146" s="320"/>
      <c r="BA146" s="316">
        <f t="shared" si="26"/>
        <v>0</v>
      </c>
      <c r="BB146" s="321"/>
      <c r="BC146" s="346"/>
      <c r="BD146" s="303" t="str">
        <f t="shared" si="27"/>
        <v>正确</v>
      </c>
    </row>
    <row r="147" s="1" customFormat="1" ht="33" customHeight="1" spans="1:56">
      <c r="A147" s="351">
        <f t="shared" si="19"/>
        <v>143</v>
      </c>
      <c r="B147" s="323"/>
      <c r="C147" s="324"/>
      <c r="D147" s="325"/>
      <c r="E147" s="323"/>
      <c r="F147" s="327">
        <f t="shared" si="20"/>
        <v>31</v>
      </c>
      <c r="G147" s="356"/>
      <c r="H147" s="312"/>
      <c r="I147" s="312"/>
      <c r="J147" s="312"/>
      <c r="K147" s="312"/>
      <c r="L147" s="312"/>
      <c r="M147" s="312"/>
      <c r="N147" s="312"/>
      <c r="O147" s="312"/>
      <c r="P147" s="312"/>
      <c r="Q147" s="312"/>
      <c r="R147" s="312"/>
      <c r="S147" s="313">
        <f t="shared" si="21"/>
        <v>0</v>
      </c>
      <c r="T147" s="336"/>
      <c r="U147" s="326"/>
      <c r="V147" s="357"/>
      <c r="W147" s="350"/>
      <c r="X147" s="350"/>
      <c r="Y147" s="350"/>
      <c r="Z147" s="350"/>
      <c r="AA147" s="350"/>
      <c r="AB147" s="317"/>
      <c r="AC147" s="316">
        <f t="shared" si="22"/>
        <v>0</v>
      </c>
      <c r="AD147" s="317"/>
      <c r="AE147" s="317"/>
      <c r="AF147" s="317"/>
      <c r="AG147" s="317"/>
      <c r="AH147" s="317"/>
      <c r="AI147" s="317"/>
      <c r="AJ147" s="317"/>
      <c r="AK147" s="317"/>
      <c r="AL147" s="317"/>
      <c r="AM147" s="317"/>
      <c r="AN147" s="317"/>
      <c r="AO147" s="317"/>
      <c r="AP147" s="317"/>
      <c r="AQ147" s="317"/>
      <c r="AR147" s="317"/>
      <c r="AS147" s="318">
        <f t="shared" si="23"/>
        <v>0</v>
      </c>
      <c r="AT147" s="316">
        <f t="shared" si="24"/>
        <v>0</v>
      </c>
      <c r="AU147" s="316">
        <f t="shared" si="25"/>
        <v>0</v>
      </c>
      <c r="AV147" s="319"/>
      <c r="AW147" s="320"/>
      <c r="AX147" s="320"/>
      <c r="AY147" s="320"/>
      <c r="AZ147" s="320"/>
      <c r="BA147" s="316">
        <f t="shared" si="26"/>
        <v>0</v>
      </c>
      <c r="BB147" s="321"/>
      <c r="BC147" s="346"/>
      <c r="BD147" s="303" t="str">
        <f t="shared" si="27"/>
        <v>正确</v>
      </c>
    </row>
    <row r="148" s="1" customFormat="1" ht="33" customHeight="1" spans="1:56">
      <c r="A148" s="351">
        <f t="shared" si="19"/>
        <v>144</v>
      </c>
      <c r="B148" s="323"/>
      <c r="C148" s="324"/>
      <c r="D148" s="325"/>
      <c r="E148" s="323"/>
      <c r="F148" s="327">
        <f t="shared" si="20"/>
        <v>31</v>
      </c>
      <c r="G148" s="356"/>
      <c r="H148" s="312"/>
      <c r="I148" s="312"/>
      <c r="J148" s="312"/>
      <c r="K148" s="312"/>
      <c r="L148" s="312"/>
      <c r="M148" s="312"/>
      <c r="N148" s="312"/>
      <c r="O148" s="312"/>
      <c r="P148" s="312"/>
      <c r="Q148" s="312"/>
      <c r="R148" s="312"/>
      <c r="S148" s="313">
        <f t="shared" si="21"/>
        <v>0</v>
      </c>
      <c r="T148" s="336"/>
      <c r="U148" s="326"/>
      <c r="V148" s="357"/>
      <c r="W148" s="350"/>
      <c r="X148" s="350"/>
      <c r="Y148" s="350"/>
      <c r="Z148" s="350"/>
      <c r="AA148" s="350"/>
      <c r="AB148" s="317"/>
      <c r="AC148" s="316">
        <f t="shared" si="22"/>
        <v>0</v>
      </c>
      <c r="AD148" s="317"/>
      <c r="AE148" s="317"/>
      <c r="AF148" s="317"/>
      <c r="AG148" s="317"/>
      <c r="AH148" s="317"/>
      <c r="AI148" s="317"/>
      <c r="AJ148" s="317"/>
      <c r="AK148" s="317"/>
      <c r="AL148" s="317"/>
      <c r="AM148" s="317"/>
      <c r="AN148" s="317"/>
      <c r="AO148" s="317"/>
      <c r="AP148" s="317"/>
      <c r="AQ148" s="317"/>
      <c r="AR148" s="317"/>
      <c r="AS148" s="318">
        <f t="shared" si="23"/>
        <v>0</v>
      </c>
      <c r="AT148" s="316">
        <f t="shared" si="24"/>
        <v>0</v>
      </c>
      <c r="AU148" s="316">
        <f t="shared" si="25"/>
        <v>0</v>
      </c>
      <c r="AV148" s="319"/>
      <c r="AW148" s="320"/>
      <c r="AX148" s="320"/>
      <c r="AY148" s="320"/>
      <c r="AZ148" s="320"/>
      <c r="BA148" s="316">
        <f t="shared" si="26"/>
        <v>0</v>
      </c>
      <c r="BB148" s="321"/>
      <c r="BC148" s="346"/>
      <c r="BD148" s="303" t="str">
        <f t="shared" si="27"/>
        <v>正确</v>
      </c>
    </row>
    <row r="149" s="1" customFormat="1" ht="33" customHeight="1" spans="1:56">
      <c r="A149" s="351">
        <f t="shared" si="19"/>
        <v>145</v>
      </c>
      <c r="B149" s="323"/>
      <c r="C149" s="324"/>
      <c r="D149" s="325"/>
      <c r="E149" s="323"/>
      <c r="F149" s="327">
        <f t="shared" si="20"/>
        <v>31</v>
      </c>
      <c r="G149" s="356"/>
      <c r="H149" s="312"/>
      <c r="I149" s="312"/>
      <c r="J149" s="312"/>
      <c r="K149" s="312"/>
      <c r="L149" s="312"/>
      <c r="M149" s="312"/>
      <c r="N149" s="312"/>
      <c r="O149" s="312"/>
      <c r="P149" s="312"/>
      <c r="Q149" s="312"/>
      <c r="R149" s="312"/>
      <c r="S149" s="313">
        <f t="shared" si="21"/>
        <v>0</v>
      </c>
      <c r="T149" s="336"/>
      <c r="U149" s="326"/>
      <c r="V149" s="357"/>
      <c r="W149" s="350"/>
      <c r="X149" s="350"/>
      <c r="Y149" s="350"/>
      <c r="Z149" s="350"/>
      <c r="AA149" s="350"/>
      <c r="AB149" s="317"/>
      <c r="AC149" s="316">
        <f t="shared" si="22"/>
        <v>0</v>
      </c>
      <c r="AD149" s="317"/>
      <c r="AE149" s="317"/>
      <c r="AF149" s="317"/>
      <c r="AG149" s="317"/>
      <c r="AH149" s="317"/>
      <c r="AI149" s="317"/>
      <c r="AJ149" s="317"/>
      <c r="AK149" s="317"/>
      <c r="AL149" s="317"/>
      <c r="AM149" s="317"/>
      <c r="AN149" s="317"/>
      <c r="AO149" s="317"/>
      <c r="AP149" s="317"/>
      <c r="AQ149" s="317"/>
      <c r="AR149" s="317"/>
      <c r="AS149" s="318">
        <f t="shared" si="23"/>
        <v>0</v>
      </c>
      <c r="AT149" s="316">
        <f t="shared" si="24"/>
        <v>0</v>
      </c>
      <c r="AU149" s="316">
        <f t="shared" si="25"/>
        <v>0</v>
      </c>
      <c r="AV149" s="319"/>
      <c r="AW149" s="320"/>
      <c r="AX149" s="320"/>
      <c r="AY149" s="320"/>
      <c r="AZ149" s="320"/>
      <c r="BA149" s="316">
        <f t="shared" si="26"/>
        <v>0</v>
      </c>
      <c r="BB149" s="321"/>
      <c r="BC149" s="346"/>
      <c r="BD149" s="303" t="str">
        <f t="shared" si="27"/>
        <v>正确</v>
      </c>
    </row>
    <row r="150" s="1" customFormat="1" ht="33" customHeight="1" spans="1:56">
      <c r="A150" s="351">
        <f t="shared" si="19"/>
        <v>146</v>
      </c>
      <c r="B150" s="323"/>
      <c r="C150" s="324"/>
      <c r="D150" s="325"/>
      <c r="E150" s="323"/>
      <c r="F150" s="327">
        <f t="shared" si="20"/>
        <v>31</v>
      </c>
      <c r="G150" s="356"/>
      <c r="H150" s="312"/>
      <c r="I150" s="312"/>
      <c r="J150" s="312"/>
      <c r="K150" s="312"/>
      <c r="L150" s="312"/>
      <c r="M150" s="312"/>
      <c r="N150" s="312"/>
      <c r="O150" s="312"/>
      <c r="P150" s="312"/>
      <c r="Q150" s="312"/>
      <c r="R150" s="312"/>
      <c r="S150" s="313">
        <f t="shared" si="21"/>
        <v>0</v>
      </c>
      <c r="T150" s="336"/>
      <c r="U150" s="326"/>
      <c r="V150" s="357"/>
      <c r="W150" s="350"/>
      <c r="X150" s="350"/>
      <c r="Y150" s="350"/>
      <c r="Z150" s="350"/>
      <c r="AA150" s="350"/>
      <c r="AB150" s="317"/>
      <c r="AC150" s="316">
        <f t="shared" si="22"/>
        <v>0</v>
      </c>
      <c r="AD150" s="317"/>
      <c r="AE150" s="317"/>
      <c r="AF150" s="317"/>
      <c r="AG150" s="317"/>
      <c r="AH150" s="317"/>
      <c r="AI150" s="317"/>
      <c r="AJ150" s="317"/>
      <c r="AK150" s="317"/>
      <c r="AL150" s="317"/>
      <c r="AM150" s="317"/>
      <c r="AN150" s="317"/>
      <c r="AO150" s="317"/>
      <c r="AP150" s="317"/>
      <c r="AQ150" s="317"/>
      <c r="AR150" s="317"/>
      <c r="AS150" s="318">
        <f t="shared" si="23"/>
        <v>0</v>
      </c>
      <c r="AT150" s="316">
        <f t="shared" si="24"/>
        <v>0</v>
      </c>
      <c r="AU150" s="316">
        <f t="shared" si="25"/>
        <v>0</v>
      </c>
      <c r="AV150" s="319"/>
      <c r="AW150" s="320"/>
      <c r="AX150" s="320"/>
      <c r="AY150" s="320"/>
      <c r="AZ150" s="320"/>
      <c r="BA150" s="316">
        <f t="shared" si="26"/>
        <v>0</v>
      </c>
      <c r="BB150" s="321"/>
      <c r="BC150" s="346"/>
      <c r="BD150" s="303" t="str">
        <f t="shared" si="27"/>
        <v>正确</v>
      </c>
    </row>
    <row r="151" s="1" customFormat="1" ht="33" customHeight="1" spans="1:56">
      <c r="A151" s="351">
        <f t="shared" si="19"/>
        <v>147</v>
      </c>
      <c r="B151" s="323"/>
      <c r="C151" s="324"/>
      <c r="D151" s="325"/>
      <c r="E151" s="323"/>
      <c r="F151" s="327">
        <f t="shared" si="20"/>
        <v>31</v>
      </c>
      <c r="G151" s="356"/>
      <c r="H151" s="312"/>
      <c r="I151" s="312"/>
      <c r="J151" s="312"/>
      <c r="K151" s="312"/>
      <c r="L151" s="312"/>
      <c r="M151" s="312"/>
      <c r="N151" s="312"/>
      <c r="O151" s="312"/>
      <c r="P151" s="312"/>
      <c r="Q151" s="312"/>
      <c r="R151" s="312"/>
      <c r="S151" s="313">
        <f t="shared" si="21"/>
        <v>0</v>
      </c>
      <c r="T151" s="336"/>
      <c r="U151" s="326"/>
      <c r="V151" s="357"/>
      <c r="W151" s="350"/>
      <c r="X151" s="350"/>
      <c r="Y151" s="350"/>
      <c r="Z151" s="350"/>
      <c r="AA151" s="350"/>
      <c r="AB151" s="317"/>
      <c r="AC151" s="316">
        <f t="shared" si="22"/>
        <v>0</v>
      </c>
      <c r="AD151" s="317"/>
      <c r="AE151" s="317"/>
      <c r="AF151" s="317"/>
      <c r="AG151" s="317"/>
      <c r="AH151" s="317"/>
      <c r="AI151" s="317"/>
      <c r="AJ151" s="317"/>
      <c r="AK151" s="317"/>
      <c r="AL151" s="317"/>
      <c r="AM151" s="317"/>
      <c r="AN151" s="317"/>
      <c r="AO151" s="317"/>
      <c r="AP151" s="317"/>
      <c r="AQ151" s="317"/>
      <c r="AR151" s="317"/>
      <c r="AS151" s="318">
        <f t="shared" si="23"/>
        <v>0</v>
      </c>
      <c r="AT151" s="316">
        <f t="shared" si="24"/>
        <v>0</v>
      </c>
      <c r="AU151" s="316">
        <f t="shared" si="25"/>
        <v>0</v>
      </c>
      <c r="AV151" s="319"/>
      <c r="AW151" s="320"/>
      <c r="AX151" s="320"/>
      <c r="AY151" s="320"/>
      <c r="AZ151" s="320"/>
      <c r="BA151" s="316">
        <f t="shared" si="26"/>
        <v>0</v>
      </c>
      <c r="BB151" s="321"/>
      <c r="BC151" s="346"/>
      <c r="BD151" s="303" t="str">
        <f t="shared" si="27"/>
        <v>正确</v>
      </c>
    </row>
    <row r="152" s="1" customFormat="1" ht="33" customHeight="1" spans="1:56">
      <c r="A152" s="351">
        <f t="shared" si="19"/>
        <v>148</v>
      </c>
      <c r="B152" s="323"/>
      <c r="C152" s="324"/>
      <c r="D152" s="325"/>
      <c r="E152" s="323"/>
      <c r="F152" s="327">
        <f t="shared" si="20"/>
        <v>31</v>
      </c>
      <c r="G152" s="356"/>
      <c r="H152" s="312"/>
      <c r="I152" s="312"/>
      <c r="J152" s="312"/>
      <c r="K152" s="312"/>
      <c r="L152" s="312"/>
      <c r="M152" s="312"/>
      <c r="N152" s="312"/>
      <c r="O152" s="312"/>
      <c r="P152" s="312"/>
      <c r="Q152" s="312"/>
      <c r="R152" s="312"/>
      <c r="S152" s="313">
        <f t="shared" si="21"/>
        <v>0</v>
      </c>
      <c r="T152" s="336"/>
      <c r="U152" s="326"/>
      <c r="V152" s="357"/>
      <c r="W152" s="350"/>
      <c r="X152" s="350"/>
      <c r="Y152" s="350"/>
      <c r="Z152" s="350"/>
      <c r="AA152" s="350"/>
      <c r="AB152" s="317"/>
      <c r="AC152" s="316">
        <f t="shared" si="22"/>
        <v>0</v>
      </c>
      <c r="AD152" s="317"/>
      <c r="AE152" s="317"/>
      <c r="AF152" s="317"/>
      <c r="AG152" s="317"/>
      <c r="AH152" s="317"/>
      <c r="AI152" s="317"/>
      <c r="AJ152" s="317"/>
      <c r="AK152" s="317"/>
      <c r="AL152" s="317"/>
      <c r="AM152" s="317"/>
      <c r="AN152" s="317"/>
      <c r="AO152" s="317"/>
      <c r="AP152" s="317"/>
      <c r="AQ152" s="317"/>
      <c r="AR152" s="317"/>
      <c r="AS152" s="318">
        <f t="shared" si="23"/>
        <v>0</v>
      </c>
      <c r="AT152" s="316">
        <f t="shared" si="24"/>
        <v>0</v>
      </c>
      <c r="AU152" s="316">
        <f t="shared" si="25"/>
        <v>0</v>
      </c>
      <c r="AV152" s="319"/>
      <c r="AW152" s="320"/>
      <c r="AX152" s="320"/>
      <c r="AY152" s="320"/>
      <c r="AZ152" s="320"/>
      <c r="BA152" s="316">
        <f t="shared" si="26"/>
        <v>0</v>
      </c>
      <c r="BB152" s="321"/>
      <c r="BC152" s="346"/>
      <c r="BD152" s="303" t="str">
        <f t="shared" si="27"/>
        <v>正确</v>
      </c>
    </row>
    <row r="153" s="1" customFormat="1" ht="33" customHeight="1" spans="1:56">
      <c r="A153" s="351">
        <f t="shared" si="19"/>
        <v>149</v>
      </c>
      <c r="B153" s="323"/>
      <c r="C153" s="324"/>
      <c r="D153" s="325"/>
      <c r="E153" s="323"/>
      <c r="F153" s="327">
        <f t="shared" si="20"/>
        <v>31</v>
      </c>
      <c r="G153" s="356"/>
      <c r="H153" s="312"/>
      <c r="I153" s="312"/>
      <c r="J153" s="312"/>
      <c r="K153" s="312"/>
      <c r="L153" s="312"/>
      <c r="M153" s="312"/>
      <c r="N153" s="312"/>
      <c r="O153" s="312"/>
      <c r="P153" s="312"/>
      <c r="Q153" s="312"/>
      <c r="R153" s="312"/>
      <c r="S153" s="313">
        <f t="shared" si="21"/>
        <v>0</v>
      </c>
      <c r="T153" s="336"/>
      <c r="U153" s="326"/>
      <c r="V153" s="357"/>
      <c r="W153" s="350"/>
      <c r="X153" s="350"/>
      <c r="Y153" s="350"/>
      <c r="Z153" s="350"/>
      <c r="AA153" s="350"/>
      <c r="AB153" s="317"/>
      <c r="AC153" s="316">
        <f t="shared" si="22"/>
        <v>0</v>
      </c>
      <c r="AD153" s="317"/>
      <c r="AE153" s="317"/>
      <c r="AF153" s="317"/>
      <c r="AG153" s="317"/>
      <c r="AH153" s="317"/>
      <c r="AI153" s="317"/>
      <c r="AJ153" s="317"/>
      <c r="AK153" s="317"/>
      <c r="AL153" s="317"/>
      <c r="AM153" s="317"/>
      <c r="AN153" s="317"/>
      <c r="AO153" s="317"/>
      <c r="AP153" s="317"/>
      <c r="AQ153" s="317"/>
      <c r="AR153" s="317"/>
      <c r="AS153" s="318">
        <f t="shared" si="23"/>
        <v>0</v>
      </c>
      <c r="AT153" s="316">
        <f t="shared" si="24"/>
        <v>0</v>
      </c>
      <c r="AU153" s="316">
        <f t="shared" si="25"/>
        <v>0</v>
      </c>
      <c r="AV153" s="319"/>
      <c r="AW153" s="320"/>
      <c r="AX153" s="320"/>
      <c r="AY153" s="320"/>
      <c r="AZ153" s="320"/>
      <c r="BA153" s="316">
        <f t="shared" si="26"/>
        <v>0</v>
      </c>
      <c r="BB153" s="321"/>
      <c r="BC153" s="346"/>
      <c r="BD153" s="303" t="str">
        <f t="shared" si="27"/>
        <v>正确</v>
      </c>
    </row>
    <row r="154" s="1" customFormat="1" ht="33" customHeight="1" spans="1:56">
      <c r="A154" s="351">
        <f t="shared" si="19"/>
        <v>150</v>
      </c>
      <c r="B154" s="323"/>
      <c r="C154" s="324"/>
      <c r="D154" s="325"/>
      <c r="E154" s="323"/>
      <c r="F154" s="327">
        <f t="shared" si="20"/>
        <v>31</v>
      </c>
      <c r="G154" s="356"/>
      <c r="H154" s="312"/>
      <c r="I154" s="312"/>
      <c r="J154" s="312"/>
      <c r="K154" s="312"/>
      <c r="L154" s="312"/>
      <c r="M154" s="312"/>
      <c r="N154" s="312"/>
      <c r="O154" s="312"/>
      <c r="P154" s="312"/>
      <c r="Q154" s="312"/>
      <c r="R154" s="312"/>
      <c r="S154" s="313">
        <f t="shared" si="21"/>
        <v>0</v>
      </c>
      <c r="T154" s="336"/>
      <c r="U154" s="326"/>
      <c r="V154" s="357"/>
      <c r="W154" s="350"/>
      <c r="X154" s="350"/>
      <c r="Y154" s="350"/>
      <c r="Z154" s="350"/>
      <c r="AA154" s="350"/>
      <c r="AB154" s="317"/>
      <c r="AC154" s="316">
        <f t="shared" si="22"/>
        <v>0</v>
      </c>
      <c r="AD154" s="317"/>
      <c r="AE154" s="317"/>
      <c r="AF154" s="317"/>
      <c r="AG154" s="317"/>
      <c r="AH154" s="317"/>
      <c r="AI154" s="317"/>
      <c r="AJ154" s="317"/>
      <c r="AK154" s="317"/>
      <c r="AL154" s="317"/>
      <c r="AM154" s="317"/>
      <c r="AN154" s="317"/>
      <c r="AO154" s="317"/>
      <c r="AP154" s="317"/>
      <c r="AQ154" s="317"/>
      <c r="AR154" s="317"/>
      <c r="AS154" s="318">
        <f t="shared" si="23"/>
        <v>0</v>
      </c>
      <c r="AT154" s="316">
        <f t="shared" si="24"/>
        <v>0</v>
      </c>
      <c r="AU154" s="316">
        <f t="shared" si="25"/>
        <v>0</v>
      </c>
      <c r="AV154" s="319"/>
      <c r="AW154" s="320"/>
      <c r="AX154" s="320"/>
      <c r="AY154" s="320"/>
      <c r="AZ154" s="320"/>
      <c r="BA154" s="316">
        <f t="shared" si="26"/>
        <v>0</v>
      </c>
      <c r="BB154" s="321"/>
      <c r="BC154" s="346"/>
      <c r="BD154" s="303" t="str">
        <f t="shared" si="27"/>
        <v>正确</v>
      </c>
    </row>
    <row r="155" s="1" customFormat="1" ht="33" customHeight="1" spans="1:56">
      <c r="A155" s="351">
        <f t="shared" si="19"/>
        <v>151</v>
      </c>
      <c r="B155" s="323"/>
      <c r="C155" s="324"/>
      <c r="D155" s="325"/>
      <c r="E155" s="323"/>
      <c r="F155" s="327">
        <f t="shared" si="20"/>
        <v>31</v>
      </c>
      <c r="G155" s="356"/>
      <c r="H155" s="312"/>
      <c r="I155" s="312"/>
      <c r="J155" s="312"/>
      <c r="K155" s="312"/>
      <c r="L155" s="312"/>
      <c r="M155" s="312"/>
      <c r="N155" s="312"/>
      <c r="O155" s="312"/>
      <c r="P155" s="312"/>
      <c r="Q155" s="312"/>
      <c r="R155" s="312"/>
      <c r="S155" s="313">
        <f t="shared" si="21"/>
        <v>0</v>
      </c>
      <c r="T155" s="336"/>
      <c r="U155" s="326"/>
      <c r="V155" s="357"/>
      <c r="W155" s="350"/>
      <c r="X155" s="350"/>
      <c r="Y155" s="350"/>
      <c r="Z155" s="350"/>
      <c r="AA155" s="350"/>
      <c r="AB155" s="317"/>
      <c r="AC155" s="316">
        <f t="shared" si="22"/>
        <v>0</v>
      </c>
      <c r="AD155" s="317"/>
      <c r="AE155" s="317"/>
      <c r="AF155" s="317"/>
      <c r="AG155" s="317"/>
      <c r="AH155" s="317"/>
      <c r="AI155" s="317"/>
      <c r="AJ155" s="317"/>
      <c r="AK155" s="317"/>
      <c r="AL155" s="317"/>
      <c r="AM155" s="317"/>
      <c r="AN155" s="317"/>
      <c r="AO155" s="317"/>
      <c r="AP155" s="317"/>
      <c r="AQ155" s="317"/>
      <c r="AR155" s="317"/>
      <c r="AS155" s="318">
        <f t="shared" si="23"/>
        <v>0</v>
      </c>
      <c r="AT155" s="316">
        <f t="shared" si="24"/>
        <v>0</v>
      </c>
      <c r="AU155" s="316">
        <f t="shared" si="25"/>
        <v>0</v>
      </c>
      <c r="AV155" s="319"/>
      <c r="AW155" s="320"/>
      <c r="AX155" s="320"/>
      <c r="AY155" s="320"/>
      <c r="AZ155" s="320"/>
      <c r="BA155" s="316">
        <f t="shared" si="26"/>
        <v>0</v>
      </c>
      <c r="BB155" s="321"/>
      <c r="BC155" s="346"/>
      <c r="BD155" s="303" t="str">
        <f t="shared" si="27"/>
        <v>正确</v>
      </c>
    </row>
    <row r="156" s="1" customFormat="1" ht="33" customHeight="1" spans="1:56">
      <c r="A156" s="351">
        <f t="shared" si="19"/>
        <v>152</v>
      </c>
      <c r="B156" s="323"/>
      <c r="C156" s="324"/>
      <c r="D156" s="325"/>
      <c r="E156" s="323"/>
      <c r="F156" s="327">
        <f t="shared" si="20"/>
        <v>31</v>
      </c>
      <c r="G156" s="356"/>
      <c r="H156" s="312"/>
      <c r="I156" s="312"/>
      <c r="J156" s="312"/>
      <c r="K156" s="312"/>
      <c r="L156" s="312"/>
      <c r="M156" s="312"/>
      <c r="N156" s="312"/>
      <c r="O156" s="312"/>
      <c r="P156" s="312"/>
      <c r="Q156" s="312"/>
      <c r="R156" s="312"/>
      <c r="S156" s="313">
        <f t="shared" si="21"/>
        <v>0</v>
      </c>
      <c r="T156" s="336"/>
      <c r="U156" s="326"/>
      <c r="V156" s="357"/>
      <c r="W156" s="350"/>
      <c r="X156" s="350"/>
      <c r="Y156" s="350"/>
      <c r="Z156" s="350"/>
      <c r="AA156" s="350"/>
      <c r="AB156" s="317"/>
      <c r="AC156" s="316">
        <f t="shared" si="22"/>
        <v>0</v>
      </c>
      <c r="AD156" s="317"/>
      <c r="AE156" s="317"/>
      <c r="AF156" s="317"/>
      <c r="AG156" s="317"/>
      <c r="AH156" s="317"/>
      <c r="AI156" s="317"/>
      <c r="AJ156" s="317"/>
      <c r="AK156" s="317"/>
      <c r="AL156" s="317"/>
      <c r="AM156" s="317"/>
      <c r="AN156" s="317"/>
      <c r="AO156" s="317"/>
      <c r="AP156" s="317"/>
      <c r="AQ156" s="317"/>
      <c r="AR156" s="317"/>
      <c r="AS156" s="318">
        <f t="shared" si="23"/>
        <v>0</v>
      </c>
      <c r="AT156" s="316">
        <f t="shared" si="24"/>
        <v>0</v>
      </c>
      <c r="AU156" s="316">
        <f t="shared" si="25"/>
        <v>0</v>
      </c>
      <c r="AV156" s="319"/>
      <c r="AW156" s="320"/>
      <c r="AX156" s="320"/>
      <c r="AY156" s="320"/>
      <c r="AZ156" s="320"/>
      <c r="BA156" s="316">
        <f t="shared" si="26"/>
        <v>0</v>
      </c>
      <c r="BB156" s="321"/>
      <c r="BC156" s="346"/>
      <c r="BD156" s="303" t="str">
        <f t="shared" si="27"/>
        <v>正确</v>
      </c>
    </row>
    <row r="157" s="1" customFormat="1" ht="33" customHeight="1" spans="1:56">
      <c r="A157" s="351">
        <f t="shared" si="19"/>
        <v>153</v>
      </c>
      <c r="B157" s="323"/>
      <c r="C157" s="324"/>
      <c r="D157" s="325"/>
      <c r="E157" s="323"/>
      <c r="F157" s="327">
        <f t="shared" si="20"/>
        <v>31</v>
      </c>
      <c r="G157" s="356"/>
      <c r="H157" s="312"/>
      <c r="I157" s="312"/>
      <c r="J157" s="312"/>
      <c r="K157" s="312"/>
      <c r="L157" s="312"/>
      <c r="M157" s="312"/>
      <c r="N157" s="312"/>
      <c r="O157" s="312"/>
      <c r="P157" s="312"/>
      <c r="Q157" s="312"/>
      <c r="R157" s="312"/>
      <c r="S157" s="313">
        <f t="shared" si="21"/>
        <v>0</v>
      </c>
      <c r="T157" s="336"/>
      <c r="U157" s="326"/>
      <c r="V157" s="357"/>
      <c r="W157" s="350"/>
      <c r="X157" s="350"/>
      <c r="Y157" s="350"/>
      <c r="Z157" s="350"/>
      <c r="AA157" s="350"/>
      <c r="AB157" s="317"/>
      <c r="AC157" s="316">
        <f t="shared" si="22"/>
        <v>0</v>
      </c>
      <c r="AD157" s="317"/>
      <c r="AE157" s="317"/>
      <c r="AF157" s="317"/>
      <c r="AG157" s="317"/>
      <c r="AH157" s="317"/>
      <c r="AI157" s="317"/>
      <c r="AJ157" s="317"/>
      <c r="AK157" s="317"/>
      <c r="AL157" s="317"/>
      <c r="AM157" s="317"/>
      <c r="AN157" s="317"/>
      <c r="AO157" s="317"/>
      <c r="AP157" s="317"/>
      <c r="AQ157" s="317"/>
      <c r="AR157" s="317"/>
      <c r="AS157" s="318">
        <f t="shared" si="23"/>
        <v>0</v>
      </c>
      <c r="AT157" s="316">
        <f t="shared" si="24"/>
        <v>0</v>
      </c>
      <c r="AU157" s="316">
        <f t="shared" si="25"/>
        <v>0</v>
      </c>
      <c r="AV157" s="319"/>
      <c r="AW157" s="320"/>
      <c r="AX157" s="320"/>
      <c r="AY157" s="320"/>
      <c r="AZ157" s="320"/>
      <c r="BA157" s="316">
        <f t="shared" si="26"/>
        <v>0</v>
      </c>
      <c r="BB157" s="321"/>
      <c r="BC157" s="346"/>
      <c r="BD157" s="303" t="str">
        <f t="shared" si="27"/>
        <v>正确</v>
      </c>
    </row>
    <row r="158" s="1" customFormat="1" ht="33" customHeight="1" spans="1:56">
      <c r="A158" s="351">
        <f t="shared" si="19"/>
        <v>154</v>
      </c>
      <c r="B158" s="323"/>
      <c r="C158" s="324"/>
      <c r="D158" s="325"/>
      <c r="E158" s="323"/>
      <c r="F158" s="327">
        <f t="shared" si="20"/>
        <v>31</v>
      </c>
      <c r="G158" s="356"/>
      <c r="H158" s="312"/>
      <c r="I158" s="312"/>
      <c r="J158" s="312"/>
      <c r="K158" s="312"/>
      <c r="L158" s="312"/>
      <c r="M158" s="312"/>
      <c r="N158" s="312"/>
      <c r="O158" s="312"/>
      <c r="P158" s="312"/>
      <c r="Q158" s="312"/>
      <c r="R158" s="312"/>
      <c r="S158" s="313">
        <f t="shared" si="21"/>
        <v>0</v>
      </c>
      <c r="T158" s="336"/>
      <c r="U158" s="326"/>
      <c r="V158" s="357"/>
      <c r="W158" s="350"/>
      <c r="X158" s="350"/>
      <c r="Y158" s="350"/>
      <c r="Z158" s="350"/>
      <c r="AA158" s="350"/>
      <c r="AB158" s="317"/>
      <c r="AC158" s="316">
        <f t="shared" si="22"/>
        <v>0</v>
      </c>
      <c r="AD158" s="317"/>
      <c r="AE158" s="317"/>
      <c r="AF158" s="317"/>
      <c r="AG158" s="317"/>
      <c r="AH158" s="317"/>
      <c r="AI158" s="317"/>
      <c r="AJ158" s="317"/>
      <c r="AK158" s="317"/>
      <c r="AL158" s="317"/>
      <c r="AM158" s="317"/>
      <c r="AN158" s="317"/>
      <c r="AO158" s="317"/>
      <c r="AP158" s="317"/>
      <c r="AQ158" s="317"/>
      <c r="AR158" s="317"/>
      <c r="AS158" s="318">
        <f t="shared" si="23"/>
        <v>0</v>
      </c>
      <c r="AT158" s="316">
        <f t="shared" si="24"/>
        <v>0</v>
      </c>
      <c r="AU158" s="316">
        <f t="shared" si="25"/>
        <v>0</v>
      </c>
      <c r="AV158" s="319"/>
      <c r="AW158" s="320"/>
      <c r="AX158" s="320"/>
      <c r="AY158" s="320"/>
      <c r="AZ158" s="320"/>
      <c r="BA158" s="316">
        <f t="shared" si="26"/>
        <v>0</v>
      </c>
      <c r="BB158" s="321"/>
      <c r="BC158" s="346"/>
      <c r="BD158" s="303" t="str">
        <f t="shared" si="27"/>
        <v>正确</v>
      </c>
    </row>
    <row r="159" s="1" customFormat="1" ht="33" customHeight="1" spans="1:56">
      <c r="A159" s="351">
        <f t="shared" si="19"/>
        <v>155</v>
      </c>
      <c r="B159" s="323"/>
      <c r="C159" s="324"/>
      <c r="D159" s="325"/>
      <c r="E159" s="323"/>
      <c r="F159" s="327">
        <f t="shared" si="20"/>
        <v>31</v>
      </c>
      <c r="G159" s="356"/>
      <c r="H159" s="312"/>
      <c r="I159" s="312"/>
      <c r="J159" s="312"/>
      <c r="K159" s="312"/>
      <c r="L159" s="312"/>
      <c r="M159" s="312"/>
      <c r="N159" s="312"/>
      <c r="O159" s="312"/>
      <c r="P159" s="312"/>
      <c r="Q159" s="312"/>
      <c r="R159" s="312"/>
      <c r="S159" s="313">
        <f t="shared" si="21"/>
        <v>0</v>
      </c>
      <c r="T159" s="336"/>
      <c r="U159" s="326"/>
      <c r="V159" s="357"/>
      <c r="W159" s="350"/>
      <c r="X159" s="350"/>
      <c r="Y159" s="350"/>
      <c r="Z159" s="350"/>
      <c r="AA159" s="350"/>
      <c r="AB159" s="317"/>
      <c r="AC159" s="316">
        <f t="shared" si="22"/>
        <v>0</v>
      </c>
      <c r="AD159" s="317"/>
      <c r="AE159" s="317"/>
      <c r="AF159" s="317"/>
      <c r="AG159" s="317"/>
      <c r="AH159" s="317"/>
      <c r="AI159" s="317"/>
      <c r="AJ159" s="317"/>
      <c r="AK159" s="317"/>
      <c r="AL159" s="317"/>
      <c r="AM159" s="317"/>
      <c r="AN159" s="317"/>
      <c r="AO159" s="317"/>
      <c r="AP159" s="317"/>
      <c r="AQ159" s="317"/>
      <c r="AR159" s="317"/>
      <c r="AS159" s="318">
        <f t="shared" si="23"/>
        <v>0</v>
      </c>
      <c r="AT159" s="316">
        <f t="shared" si="24"/>
        <v>0</v>
      </c>
      <c r="AU159" s="316">
        <f t="shared" si="25"/>
        <v>0</v>
      </c>
      <c r="AV159" s="319"/>
      <c r="AW159" s="320"/>
      <c r="AX159" s="320"/>
      <c r="AY159" s="320"/>
      <c r="AZ159" s="320"/>
      <c r="BA159" s="316">
        <f t="shared" si="26"/>
        <v>0</v>
      </c>
      <c r="BB159" s="321"/>
      <c r="BC159" s="346"/>
      <c r="BD159" s="303" t="str">
        <f t="shared" si="27"/>
        <v>正确</v>
      </c>
    </row>
    <row r="160" s="1" customFormat="1" ht="33" customHeight="1" spans="1:56">
      <c r="A160" s="351">
        <f t="shared" si="19"/>
        <v>156</v>
      </c>
      <c r="B160" s="323"/>
      <c r="C160" s="324"/>
      <c r="D160" s="325"/>
      <c r="E160" s="323"/>
      <c r="F160" s="327">
        <f t="shared" si="20"/>
        <v>31</v>
      </c>
      <c r="G160" s="356"/>
      <c r="H160" s="312"/>
      <c r="I160" s="312"/>
      <c r="J160" s="312"/>
      <c r="K160" s="312"/>
      <c r="L160" s="312"/>
      <c r="M160" s="312"/>
      <c r="N160" s="312"/>
      <c r="O160" s="312"/>
      <c r="P160" s="312"/>
      <c r="Q160" s="312"/>
      <c r="R160" s="312"/>
      <c r="S160" s="313">
        <f t="shared" si="21"/>
        <v>0</v>
      </c>
      <c r="T160" s="336"/>
      <c r="U160" s="326"/>
      <c r="V160" s="357"/>
      <c r="W160" s="350"/>
      <c r="X160" s="350"/>
      <c r="Y160" s="350"/>
      <c r="Z160" s="350"/>
      <c r="AA160" s="350"/>
      <c r="AB160" s="317"/>
      <c r="AC160" s="316">
        <f t="shared" si="22"/>
        <v>0</v>
      </c>
      <c r="AD160" s="317"/>
      <c r="AE160" s="317"/>
      <c r="AF160" s="317"/>
      <c r="AG160" s="317"/>
      <c r="AH160" s="317"/>
      <c r="AI160" s="317"/>
      <c r="AJ160" s="317"/>
      <c r="AK160" s="317"/>
      <c r="AL160" s="317"/>
      <c r="AM160" s="317"/>
      <c r="AN160" s="317"/>
      <c r="AO160" s="317"/>
      <c r="AP160" s="317"/>
      <c r="AQ160" s="317"/>
      <c r="AR160" s="317"/>
      <c r="AS160" s="318">
        <f t="shared" si="23"/>
        <v>0</v>
      </c>
      <c r="AT160" s="316">
        <f t="shared" si="24"/>
        <v>0</v>
      </c>
      <c r="AU160" s="316">
        <f t="shared" si="25"/>
        <v>0</v>
      </c>
      <c r="AV160" s="319"/>
      <c r="AW160" s="320"/>
      <c r="AX160" s="320"/>
      <c r="AY160" s="320"/>
      <c r="AZ160" s="320"/>
      <c r="BA160" s="316">
        <f t="shared" si="26"/>
        <v>0</v>
      </c>
      <c r="BB160" s="321"/>
      <c r="BC160" s="346"/>
      <c r="BD160" s="303" t="str">
        <f t="shared" si="27"/>
        <v>正确</v>
      </c>
    </row>
  </sheetData>
  <sheetProtection algorithmName="SHA-512" hashValue="X6yr3ZCthnn5DRGks4NgkUKyEIHXNAnQT1S6mLWPIFRJ8n9kIs5fb4K+1KxmRCgtgL8J+0Hy3TF82VM0HG9kXQ==" saltValue="rPI4qVQ6+TduHnzeGpXyYw==" spinCount="100000" sheet="1" formatCells="0" formatRows="0" deleteRows="0" autoFilter="0" objects="1"/>
  <autoFilter xmlns:etc="http://www.wps.cn/officeDocument/2017/etCustomData" ref="A1:BD160" etc:filterBottomFollowUsedRange="0">
    <extLst/>
  </autoFilter>
  <mergeCells count="2">
    <mergeCell ref="A1:BB1"/>
    <mergeCell ref="A4:E4"/>
  </mergeCells>
  <conditionalFormatting sqref="B6">
    <cfRule type="duplicateValues" dxfId="0" priority="3"/>
  </conditionalFormatting>
  <conditionalFormatting sqref="B8">
    <cfRule type="duplicateValues" dxfId="0" priority="21"/>
  </conditionalFormatting>
  <conditionalFormatting sqref="B37">
    <cfRule type="duplicateValues" dxfId="0" priority="14"/>
  </conditionalFormatting>
  <conditionalFormatting sqref="B40">
    <cfRule type="duplicateValues" dxfId="0" priority="8"/>
  </conditionalFormatting>
  <conditionalFormatting sqref="B41">
    <cfRule type="duplicateValues" dxfId="0" priority="11"/>
  </conditionalFormatting>
  <conditionalFormatting sqref="B42">
    <cfRule type="duplicateValues" dxfId="0" priority="9"/>
  </conditionalFormatting>
  <conditionalFormatting sqref="B43">
    <cfRule type="duplicateValues" dxfId="0" priority="23"/>
  </conditionalFormatting>
  <conditionalFormatting sqref="B44">
    <cfRule type="duplicateValues" dxfId="0" priority="4"/>
  </conditionalFormatting>
  <conditionalFormatting sqref="B45">
    <cfRule type="duplicateValues" dxfId="0" priority="27"/>
  </conditionalFormatting>
  <conditionalFormatting sqref="B9:B11">
    <cfRule type="duplicateValues" dxfId="0" priority="20"/>
  </conditionalFormatting>
  <conditionalFormatting sqref="B12:B17">
    <cfRule type="duplicateValues" dxfId="0" priority="19"/>
  </conditionalFormatting>
  <conditionalFormatting sqref="B18:B24">
    <cfRule type="duplicateValues" dxfId="0" priority="18"/>
  </conditionalFormatting>
  <conditionalFormatting sqref="B25:B29">
    <cfRule type="duplicateValues" dxfId="0" priority="17"/>
  </conditionalFormatting>
  <conditionalFormatting sqref="B30:B32">
    <cfRule type="duplicateValues" dxfId="0" priority="16"/>
  </conditionalFormatting>
  <conditionalFormatting sqref="B33:B36">
    <cfRule type="duplicateValues" dxfId="0" priority="15"/>
  </conditionalFormatting>
  <conditionalFormatting sqref="B38:B39">
    <cfRule type="duplicateValues" dxfId="0" priority="22"/>
  </conditionalFormatting>
  <conditionalFormatting sqref="B5 B7">
    <cfRule type="duplicateValues" dxfId="0" priority="26"/>
  </conditionalFormatting>
  <conditionalFormatting sqref="B5 B7:B39">
    <cfRule type="duplicateValues" dxfId="0" priority="25"/>
  </conditionalFormatting>
  <conditionalFormatting sqref="B5 B7:B43">
    <cfRule type="duplicateValues" dxfId="0" priority="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BC14" sqref="BC14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200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916666666667" style="1" customWidth="1"/>
    <col min="57" max="62" width="12.7583333333333" style="13" customWidth="1"/>
    <col min="63" max="16383" width="12.7583333333333" style="13" hidden="1" customWidth="1"/>
    <col min="16384" max="16384" width="12.7583333333333" style="13"/>
  </cols>
  <sheetData>
    <row r="1" s="1" customFormat="1" ht="38" customHeight="1" spans="1:56">
      <c r="A1" s="14" t="s">
        <v>571</v>
      </c>
      <c r="B1" s="15"/>
      <c r="C1" s="15"/>
      <c r="D1" s="15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6">
      <c r="A2" s="24" t="s">
        <v>1</v>
      </c>
      <c r="B2" s="25" t="s">
        <v>2</v>
      </c>
      <c r="C2" s="26">
        <v>46022</v>
      </c>
      <c r="D2" s="29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201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6">
      <c r="A4" s="54" t="s">
        <v>71</v>
      </c>
      <c r="B4" s="55"/>
      <c r="C4" s="55"/>
      <c r="D4" s="55"/>
      <c r="E4" s="55"/>
      <c r="F4" s="57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SUBTOTAL(9,V5:V164)</f>
        <v>12000</v>
      </c>
      <c r="W4" s="63">
        <f t="shared" si="0"/>
        <v>4200</v>
      </c>
      <c r="X4" s="63">
        <f t="shared" si="0"/>
        <v>1800</v>
      </c>
      <c r="Y4" s="63">
        <f t="shared" si="0"/>
        <v>1700</v>
      </c>
      <c r="Z4" s="63">
        <f t="shared" si="0"/>
        <v>1200</v>
      </c>
      <c r="AA4" s="63">
        <f t="shared" si="0"/>
        <v>800</v>
      </c>
      <c r="AB4" s="63">
        <f t="shared" si="0"/>
        <v>1200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0</v>
      </c>
      <c r="AI4" s="63">
        <f t="shared" si="0"/>
        <v>0</v>
      </c>
      <c r="AJ4" s="63">
        <f t="shared" si="0"/>
        <v>2838</v>
      </c>
      <c r="AK4" s="63">
        <f t="shared" si="0"/>
        <v>400</v>
      </c>
      <c r="AL4" s="63">
        <f t="shared" si="0"/>
        <v>600</v>
      </c>
      <c r="AM4" s="63">
        <f t="shared" si="0"/>
        <v>0</v>
      </c>
      <c r="AN4" s="63">
        <f t="shared" si="0"/>
        <v>0</v>
      </c>
      <c r="AO4" s="63">
        <f t="shared" si="0"/>
        <v>10</v>
      </c>
      <c r="AP4" s="63">
        <f t="shared" si="0"/>
        <v>0</v>
      </c>
      <c r="AQ4" s="63">
        <f t="shared" si="0"/>
        <v>60</v>
      </c>
      <c r="AR4" s="63">
        <f t="shared" si="0"/>
        <v>0</v>
      </c>
      <c r="AS4" s="63">
        <f t="shared" si="0"/>
        <v>58</v>
      </c>
      <c r="AT4" s="63">
        <f t="shared" si="0"/>
        <v>179.032258064516</v>
      </c>
      <c r="AU4" s="63">
        <f t="shared" si="0"/>
        <v>26450.97</v>
      </c>
      <c r="AV4" s="63">
        <f t="shared" si="0"/>
        <v>2724.6</v>
      </c>
      <c r="AW4" s="63">
        <f t="shared" si="0"/>
        <v>190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23536.37</v>
      </c>
      <c r="BB4" s="63"/>
      <c r="BC4" s="65"/>
      <c r="BD4" s="63"/>
    </row>
    <row r="5" s="1" customFormat="1" ht="31" customHeight="1" spans="1:56">
      <c r="A5" s="66">
        <f t="shared" ref="A5:A68" si="1">ROW()-4</f>
        <v>1</v>
      </c>
      <c r="B5" s="247" t="s">
        <v>572</v>
      </c>
      <c r="C5" s="248" t="s">
        <v>120</v>
      </c>
      <c r="D5" s="218">
        <v>45573</v>
      </c>
      <c r="E5" s="249" t="s">
        <v>78</v>
      </c>
      <c r="F5" s="71">
        <f t="shared" ref="F5:F68" si="2">IF($C$2-D5+1&lt;$E$2,$C$2-D5+1,$E$2)</f>
        <v>31</v>
      </c>
      <c r="G5" s="199" t="s">
        <v>79</v>
      </c>
      <c r="H5" s="160"/>
      <c r="I5" s="160">
        <v>16</v>
      </c>
      <c r="J5" s="160"/>
      <c r="K5" s="160"/>
      <c r="L5" s="160">
        <v>0.5</v>
      </c>
      <c r="M5" s="160"/>
      <c r="N5" s="160"/>
      <c r="O5" s="160"/>
      <c r="P5" s="160"/>
      <c r="Q5" s="160"/>
      <c r="R5" s="160"/>
      <c r="S5" s="75">
        <f t="shared" ref="S5:S68" si="3">P5+Q5-R5</f>
        <v>0</v>
      </c>
      <c r="T5" s="196" t="s">
        <v>573</v>
      </c>
      <c r="U5" s="172" t="s">
        <v>192</v>
      </c>
      <c r="V5" s="209">
        <v>2000</v>
      </c>
      <c r="W5" s="210">
        <v>800</v>
      </c>
      <c r="X5" s="210">
        <v>300</v>
      </c>
      <c r="Y5" s="210">
        <v>300</v>
      </c>
      <c r="Z5" s="210">
        <v>200</v>
      </c>
      <c r="AA5" s="210">
        <v>200</v>
      </c>
      <c r="AB5" s="210">
        <v>300</v>
      </c>
      <c r="AC5" s="79">
        <f t="shared" ref="AC5:AC68" si="4">IF(G5="是",30,0)</f>
        <v>0</v>
      </c>
      <c r="AD5" s="163"/>
      <c r="AE5" s="163"/>
      <c r="AF5" s="163"/>
      <c r="AG5" s="163"/>
      <c r="AH5" s="163"/>
      <c r="AI5" s="163"/>
      <c r="AJ5" s="164">
        <v>686</v>
      </c>
      <c r="AK5" s="163">
        <v>100</v>
      </c>
      <c r="AL5" s="163">
        <v>100</v>
      </c>
      <c r="AM5" s="163"/>
      <c r="AN5" s="163"/>
      <c r="AO5" s="163">
        <v>10</v>
      </c>
      <c r="AP5" s="163"/>
      <c r="AQ5" s="163">
        <v>60</v>
      </c>
      <c r="AR5" s="163"/>
      <c r="AS5" s="82">
        <f t="shared" ref="AS5:AS68" si="5">IFERROR(U5/$E$2*2*H5+I5*2,0)</f>
        <v>32</v>
      </c>
      <c r="AT5" s="79">
        <f t="shared" ref="AT5:AT68" si="6">IFERROR(U5/$E$2*(J5+K5*0.2+L5+M5*0.5),0)</f>
        <v>66.1290322580645</v>
      </c>
      <c r="AU5" s="79">
        <f t="shared" ref="AU5:AU68" si="7">ROUND(SUM(V5:AP5)-SUM(AQ5:AT5),2)</f>
        <v>4837.87</v>
      </c>
      <c r="AV5" s="180">
        <v>544.92</v>
      </c>
      <c r="AW5" s="122">
        <v>95</v>
      </c>
      <c r="AX5" s="122"/>
      <c r="AY5" s="122"/>
      <c r="AZ5" s="122"/>
      <c r="BA5" s="79">
        <f t="shared" ref="BA5:BA68" si="8">ROUND(AU5-SUM(AV5:AZ5),2)</f>
        <v>4197.95</v>
      </c>
      <c r="BB5" s="129"/>
      <c r="BC5" s="169" t="s">
        <v>574</v>
      </c>
      <c r="BD5" s="63" t="str">
        <f t="shared" ref="BD5:BD68" si="9">IF(U5-SUM(V5:AB5)=0,"正确","错误")</f>
        <v>正确</v>
      </c>
    </row>
    <row r="6" s="1" customFormat="1" ht="31" customHeight="1" spans="1:56">
      <c r="A6" s="88">
        <f t="shared" si="1"/>
        <v>2</v>
      </c>
      <c r="B6" s="250" t="s">
        <v>575</v>
      </c>
      <c r="C6" s="203" t="s">
        <v>169</v>
      </c>
      <c r="D6" s="218">
        <v>45573</v>
      </c>
      <c r="E6" s="249" t="s">
        <v>78</v>
      </c>
      <c r="F6" s="90">
        <f t="shared" si="2"/>
        <v>31</v>
      </c>
      <c r="G6" s="199" t="s">
        <v>79</v>
      </c>
      <c r="H6" s="160"/>
      <c r="I6" s="160"/>
      <c r="J6" s="160"/>
      <c r="K6" s="160"/>
      <c r="L6" s="160"/>
      <c r="M6" s="160"/>
      <c r="N6" s="160"/>
      <c r="O6" s="251"/>
      <c r="P6" s="160"/>
      <c r="Q6" s="160"/>
      <c r="R6" s="160"/>
      <c r="S6" s="75">
        <f t="shared" si="3"/>
        <v>0</v>
      </c>
      <c r="T6" s="196"/>
      <c r="U6" s="172" t="s">
        <v>170</v>
      </c>
      <c r="V6" s="209">
        <v>2000</v>
      </c>
      <c r="W6" s="210">
        <v>800</v>
      </c>
      <c r="X6" s="210">
        <v>300</v>
      </c>
      <c r="Y6" s="210">
        <v>300</v>
      </c>
      <c r="Z6" s="210">
        <v>200</v>
      </c>
      <c r="AA6" s="210">
        <v>100</v>
      </c>
      <c r="AB6" s="210">
        <v>100</v>
      </c>
      <c r="AC6" s="79">
        <f t="shared" si="4"/>
        <v>0</v>
      </c>
      <c r="AD6" s="163"/>
      <c r="AE6" s="163"/>
      <c r="AF6" s="163"/>
      <c r="AG6" s="163"/>
      <c r="AH6" s="163"/>
      <c r="AI6" s="163"/>
      <c r="AJ6" s="252">
        <v>642</v>
      </c>
      <c r="AK6" s="163">
        <v>100</v>
      </c>
      <c r="AL6" s="163">
        <v>400</v>
      </c>
      <c r="AM6" s="163"/>
      <c r="AN6" s="163"/>
      <c r="AO6" s="163"/>
      <c r="AP6" s="163"/>
      <c r="AQ6" s="163"/>
      <c r="AR6" s="163"/>
      <c r="AS6" s="82">
        <f t="shared" si="5"/>
        <v>0</v>
      </c>
      <c r="AT6" s="79">
        <f t="shared" si="6"/>
        <v>0</v>
      </c>
      <c r="AU6" s="79">
        <f t="shared" si="7"/>
        <v>4942</v>
      </c>
      <c r="AV6" s="180">
        <v>544.92</v>
      </c>
      <c r="AW6" s="122">
        <v>95</v>
      </c>
      <c r="AX6" s="122"/>
      <c r="AY6" s="122"/>
      <c r="AZ6" s="122"/>
      <c r="BA6" s="79">
        <f t="shared" si="8"/>
        <v>4302.08</v>
      </c>
      <c r="BB6" s="129"/>
      <c r="BC6" s="169"/>
      <c r="BD6" s="63" t="str">
        <f t="shared" si="9"/>
        <v>正确</v>
      </c>
    </row>
    <row r="7" s="1" customFormat="1" ht="33" customHeight="1" spans="1:56">
      <c r="A7" s="88">
        <f t="shared" si="1"/>
        <v>3</v>
      </c>
      <c r="B7" s="250" t="s">
        <v>576</v>
      </c>
      <c r="C7" s="203" t="s">
        <v>169</v>
      </c>
      <c r="D7" s="218">
        <v>45617</v>
      </c>
      <c r="E7" s="249" t="s">
        <v>78</v>
      </c>
      <c r="F7" s="90">
        <f t="shared" si="2"/>
        <v>31</v>
      </c>
      <c r="G7" s="199" t="s">
        <v>79</v>
      </c>
      <c r="H7" s="160"/>
      <c r="I7" s="160">
        <v>1</v>
      </c>
      <c r="J7" s="160"/>
      <c r="K7" s="160"/>
      <c r="L7" s="160"/>
      <c r="M7" s="160"/>
      <c r="N7" s="160"/>
      <c r="O7" s="253"/>
      <c r="P7" s="160"/>
      <c r="Q7" s="160">
        <v>1</v>
      </c>
      <c r="R7" s="160">
        <v>1</v>
      </c>
      <c r="S7" s="75">
        <f t="shared" si="3"/>
        <v>0</v>
      </c>
      <c r="T7" s="196" t="s">
        <v>577</v>
      </c>
      <c r="U7" s="172" t="s">
        <v>136</v>
      </c>
      <c r="V7" s="209">
        <v>2000</v>
      </c>
      <c r="W7" s="210">
        <v>600</v>
      </c>
      <c r="X7" s="210">
        <v>300</v>
      </c>
      <c r="Y7" s="210">
        <v>200</v>
      </c>
      <c r="Z7" s="210">
        <v>200</v>
      </c>
      <c r="AA7" s="210">
        <v>100</v>
      </c>
      <c r="AB7" s="210">
        <v>100</v>
      </c>
      <c r="AC7" s="79">
        <f t="shared" si="4"/>
        <v>0</v>
      </c>
      <c r="AD7" s="163"/>
      <c r="AE7" s="163"/>
      <c r="AF7" s="163"/>
      <c r="AG7" s="163"/>
      <c r="AH7" s="163"/>
      <c r="AI7" s="163"/>
      <c r="AJ7" s="164">
        <v>550</v>
      </c>
      <c r="AK7" s="163">
        <v>100</v>
      </c>
      <c r="AL7" s="163"/>
      <c r="AM7" s="163"/>
      <c r="AN7" s="163"/>
      <c r="AO7" s="163"/>
      <c r="AP7" s="163"/>
      <c r="AQ7" s="163"/>
      <c r="AR7" s="163"/>
      <c r="AS7" s="82">
        <f t="shared" si="5"/>
        <v>2</v>
      </c>
      <c r="AT7" s="79">
        <f t="shared" si="6"/>
        <v>0</v>
      </c>
      <c r="AU7" s="79">
        <f t="shared" si="7"/>
        <v>4148</v>
      </c>
      <c r="AV7" s="180">
        <v>544.92</v>
      </c>
      <c r="AW7" s="122"/>
      <c r="AX7" s="122"/>
      <c r="AY7" s="122"/>
      <c r="AZ7" s="122"/>
      <c r="BA7" s="79">
        <f t="shared" si="8"/>
        <v>3603.08</v>
      </c>
      <c r="BB7" s="129"/>
      <c r="BC7" s="198" t="s">
        <v>578</v>
      </c>
      <c r="BD7" s="63" t="str">
        <f t="shared" si="9"/>
        <v>正确</v>
      </c>
    </row>
    <row r="8" s="1" customFormat="1" ht="33" customHeight="1" spans="1:56">
      <c r="A8" s="88">
        <f t="shared" si="1"/>
        <v>4</v>
      </c>
      <c r="B8" s="254" t="s">
        <v>579</v>
      </c>
      <c r="C8" s="203" t="s">
        <v>580</v>
      </c>
      <c r="D8" s="218">
        <v>45614</v>
      </c>
      <c r="E8" s="203" t="s">
        <v>78</v>
      </c>
      <c r="F8" s="90">
        <f t="shared" si="2"/>
        <v>31</v>
      </c>
      <c r="G8" s="199" t="s">
        <v>79</v>
      </c>
      <c r="H8" s="160"/>
      <c r="I8" s="160"/>
      <c r="J8" s="156"/>
      <c r="K8" s="160"/>
      <c r="L8" s="160"/>
      <c r="M8" s="160"/>
      <c r="N8" s="160"/>
      <c r="O8" s="253"/>
      <c r="P8" s="160"/>
      <c r="Q8" s="160">
        <v>1</v>
      </c>
      <c r="R8" s="160">
        <v>1</v>
      </c>
      <c r="S8" s="75">
        <f t="shared" si="3"/>
        <v>0</v>
      </c>
      <c r="T8" s="196" t="s">
        <v>581</v>
      </c>
      <c r="U8" s="172" t="s">
        <v>582</v>
      </c>
      <c r="V8" s="209">
        <v>2000</v>
      </c>
      <c r="W8" s="210">
        <v>800</v>
      </c>
      <c r="X8" s="210">
        <v>300</v>
      </c>
      <c r="Y8" s="210">
        <v>500</v>
      </c>
      <c r="Z8" s="210">
        <v>200</v>
      </c>
      <c r="AA8" s="210">
        <v>200</v>
      </c>
      <c r="AB8" s="210">
        <v>500</v>
      </c>
      <c r="AC8" s="79">
        <f t="shared" si="4"/>
        <v>0</v>
      </c>
      <c r="AD8" s="163"/>
      <c r="AE8" s="163"/>
      <c r="AF8" s="163"/>
      <c r="AG8" s="163"/>
      <c r="AH8" s="163"/>
      <c r="AI8" s="163"/>
      <c r="AJ8" s="164"/>
      <c r="AK8" s="163">
        <v>100</v>
      </c>
      <c r="AL8" s="163"/>
      <c r="AM8" s="163"/>
      <c r="AN8" s="163"/>
      <c r="AO8" s="163"/>
      <c r="AP8" s="163"/>
      <c r="AQ8" s="163"/>
      <c r="AR8" s="163"/>
      <c r="AS8" s="82">
        <f t="shared" si="5"/>
        <v>0</v>
      </c>
      <c r="AT8" s="79">
        <f t="shared" si="6"/>
        <v>0</v>
      </c>
      <c r="AU8" s="79">
        <f t="shared" si="7"/>
        <v>4600</v>
      </c>
      <c r="AV8" s="180"/>
      <c r="AW8" s="122"/>
      <c r="AX8" s="122"/>
      <c r="AY8" s="122"/>
      <c r="AZ8" s="122"/>
      <c r="BA8" s="79">
        <f t="shared" si="8"/>
        <v>4600</v>
      </c>
      <c r="BB8" s="129"/>
      <c r="BC8" s="198" t="s">
        <v>578</v>
      </c>
      <c r="BD8" s="63" t="str">
        <f t="shared" si="9"/>
        <v>正确</v>
      </c>
    </row>
    <row r="9" s="1" customFormat="1" ht="33" customHeight="1" spans="1:56">
      <c r="A9" s="88">
        <f t="shared" si="1"/>
        <v>5</v>
      </c>
      <c r="B9" s="250" t="s">
        <v>583</v>
      </c>
      <c r="C9" s="168" t="s">
        <v>208</v>
      </c>
      <c r="D9" s="229">
        <v>45922</v>
      </c>
      <c r="E9" s="249" t="s">
        <v>78</v>
      </c>
      <c r="F9" s="90">
        <f t="shared" si="2"/>
        <v>31</v>
      </c>
      <c r="G9" s="170" t="s">
        <v>79</v>
      </c>
      <c r="H9" s="160"/>
      <c r="I9" s="160"/>
      <c r="J9" s="160"/>
      <c r="K9" s="160"/>
      <c r="L9" s="160">
        <v>1</v>
      </c>
      <c r="M9" s="160"/>
      <c r="N9" s="160"/>
      <c r="O9" s="160"/>
      <c r="P9" s="160">
        <v>1</v>
      </c>
      <c r="Q9" s="160"/>
      <c r="R9" s="160">
        <v>1</v>
      </c>
      <c r="S9" s="75">
        <f t="shared" si="3"/>
        <v>0</v>
      </c>
      <c r="T9" s="196" t="s">
        <v>584</v>
      </c>
      <c r="U9" s="172" t="s">
        <v>136</v>
      </c>
      <c r="V9" s="209">
        <v>2000</v>
      </c>
      <c r="W9" s="210">
        <v>600</v>
      </c>
      <c r="X9" s="210">
        <v>300</v>
      </c>
      <c r="Y9" s="210">
        <v>200</v>
      </c>
      <c r="Z9" s="210">
        <v>200</v>
      </c>
      <c r="AA9" s="210">
        <v>100</v>
      </c>
      <c r="AB9" s="210">
        <v>100</v>
      </c>
      <c r="AC9" s="79">
        <f t="shared" si="4"/>
        <v>0</v>
      </c>
      <c r="AD9" s="163"/>
      <c r="AE9" s="163"/>
      <c r="AF9" s="163"/>
      <c r="AG9" s="163"/>
      <c r="AH9" s="163"/>
      <c r="AI9" s="163"/>
      <c r="AJ9" s="164">
        <v>525</v>
      </c>
      <c r="AK9" s="163"/>
      <c r="AL9" s="163">
        <v>100</v>
      </c>
      <c r="AM9" s="163"/>
      <c r="AN9" s="163"/>
      <c r="AO9" s="163"/>
      <c r="AP9" s="163"/>
      <c r="AQ9" s="163"/>
      <c r="AR9" s="163"/>
      <c r="AS9" s="82">
        <f t="shared" si="5"/>
        <v>0</v>
      </c>
      <c r="AT9" s="79">
        <f t="shared" si="6"/>
        <v>112.903225806452</v>
      </c>
      <c r="AU9" s="79">
        <f t="shared" si="7"/>
        <v>4012.1</v>
      </c>
      <c r="AV9" s="180">
        <v>544.92</v>
      </c>
      <c r="AW9" s="122"/>
      <c r="AX9" s="122"/>
      <c r="AY9" s="122"/>
      <c r="AZ9" s="122"/>
      <c r="BA9" s="79">
        <f t="shared" si="8"/>
        <v>3467.18</v>
      </c>
      <c r="BB9" s="129"/>
      <c r="BC9" s="169"/>
      <c r="BD9" s="63" t="str">
        <f t="shared" si="9"/>
        <v>正确</v>
      </c>
    </row>
    <row r="10" s="1" customFormat="1" ht="39" customHeight="1" spans="1:56">
      <c r="A10" s="88">
        <f t="shared" si="1"/>
        <v>6</v>
      </c>
      <c r="B10" s="255" t="s">
        <v>585</v>
      </c>
      <c r="C10" s="203" t="s">
        <v>169</v>
      </c>
      <c r="D10" s="229">
        <v>45939</v>
      </c>
      <c r="E10" s="256" t="s">
        <v>78</v>
      </c>
      <c r="F10" s="90">
        <f t="shared" si="2"/>
        <v>31</v>
      </c>
      <c r="G10" s="170" t="s">
        <v>79</v>
      </c>
      <c r="H10" s="160"/>
      <c r="I10" s="160">
        <v>12</v>
      </c>
      <c r="J10" s="160"/>
      <c r="K10" s="160"/>
      <c r="L10" s="160"/>
      <c r="M10" s="160"/>
      <c r="N10" s="160"/>
      <c r="O10" s="160"/>
      <c r="P10" s="160"/>
      <c r="Q10" s="160">
        <v>0.5</v>
      </c>
      <c r="R10" s="160">
        <v>0.5</v>
      </c>
      <c r="S10" s="75">
        <f t="shared" si="3"/>
        <v>0</v>
      </c>
      <c r="T10" s="196" t="s">
        <v>586</v>
      </c>
      <c r="U10" s="172" t="s">
        <v>136</v>
      </c>
      <c r="V10" s="209">
        <v>2000</v>
      </c>
      <c r="W10" s="210">
        <v>600</v>
      </c>
      <c r="X10" s="210">
        <v>300</v>
      </c>
      <c r="Y10" s="210">
        <v>200</v>
      </c>
      <c r="Z10" s="210">
        <v>200</v>
      </c>
      <c r="AA10" s="210">
        <v>100</v>
      </c>
      <c r="AB10" s="210">
        <v>100</v>
      </c>
      <c r="AC10" s="79">
        <f t="shared" si="4"/>
        <v>0</v>
      </c>
      <c r="AD10" s="163"/>
      <c r="AE10" s="163"/>
      <c r="AF10" s="163"/>
      <c r="AG10" s="163"/>
      <c r="AH10" s="163"/>
      <c r="AI10" s="163"/>
      <c r="AJ10" s="164">
        <v>435</v>
      </c>
      <c r="AK10" s="163"/>
      <c r="AL10" s="163"/>
      <c r="AM10" s="163"/>
      <c r="AN10" s="163"/>
      <c r="AO10" s="163"/>
      <c r="AP10" s="163"/>
      <c r="AQ10" s="163"/>
      <c r="AR10" s="163"/>
      <c r="AS10" s="82">
        <f t="shared" si="5"/>
        <v>24</v>
      </c>
      <c r="AT10" s="79">
        <f t="shared" si="6"/>
        <v>0</v>
      </c>
      <c r="AU10" s="79">
        <f t="shared" si="7"/>
        <v>3911</v>
      </c>
      <c r="AV10" s="180">
        <v>544.92</v>
      </c>
      <c r="AW10" s="122"/>
      <c r="AX10" s="122"/>
      <c r="AY10" s="122"/>
      <c r="AZ10" s="122"/>
      <c r="BA10" s="79">
        <f t="shared" si="8"/>
        <v>3366.08</v>
      </c>
      <c r="BB10" s="129"/>
      <c r="BC10" s="198"/>
      <c r="BD10" s="63" t="str">
        <f t="shared" si="9"/>
        <v>正确</v>
      </c>
    </row>
    <row r="11" s="1" customFormat="1" ht="33" customHeight="1" spans="1:56">
      <c r="A11" s="88">
        <f t="shared" si="1"/>
        <v>7</v>
      </c>
      <c r="B11" s="167"/>
      <c r="C11" s="168"/>
      <c r="D11" s="229"/>
      <c r="E11" s="167"/>
      <c r="F11" s="90">
        <f t="shared" si="2"/>
        <v>31</v>
      </c>
      <c r="G11" s="17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75">
        <f t="shared" si="3"/>
        <v>0</v>
      </c>
      <c r="T11" s="171"/>
      <c r="U11" s="172"/>
      <c r="V11" s="173"/>
      <c r="W11" s="174"/>
      <c r="X11" s="174"/>
      <c r="Y11" s="174"/>
      <c r="Z11" s="174"/>
      <c r="AA11" s="174"/>
      <c r="AB11" s="163"/>
      <c r="AC11" s="79">
        <f t="shared" si="4"/>
        <v>0</v>
      </c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82">
        <f t="shared" si="5"/>
        <v>0</v>
      </c>
      <c r="AT11" s="79">
        <f t="shared" si="6"/>
        <v>0</v>
      </c>
      <c r="AU11" s="79">
        <f t="shared" si="7"/>
        <v>0</v>
      </c>
      <c r="AV11" s="180"/>
      <c r="AW11" s="122"/>
      <c r="AX11" s="122"/>
      <c r="AY11" s="122"/>
      <c r="AZ11" s="122"/>
      <c r="BA11" s="79">
        <f t="shared" si="8"/>
        <v>0</v>
      </c>
      <c r="BB11" s="129"/>
      <c r="BC11" s="169"/>
      <c r="BD11" s="63" t="str">
        <f t="shared" si="9"/>
        <v>正确</v>
      </c>
    </row>
    <row r="12" s="1" customFormat="1" ht="33" customHeight="1" spans="1:56">
      <c r="A12" s="88">
        <f t="shared" si="1"/>
        <v>8</v>
      </c>
      <c r="B12" s="167"/>
      <c r="C12" s="168"/>
      <c r="D12" s="229"/>
      <c r="E12" s="167"/>
      <c r="F12" s="90">
        <f t="shared" si="2"/>
        <v>31</v>
      </c>
      <c r="G12" s="17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75">
        <f t="shared" si="3"/>
        <v>0</v>
      </c>
      <c r="T12" s="171"/>
      <c r="U12" s="172"/>
      <c r="V12" s="173"/>
      <c r="W12" s="174"/>
      <c r="X12" s="174"/>
      <c r="Y12" s="174"/>
      <c r="Z12" s="174"/>
      <c r="AA12" s="174"/>
      <c r="AB12" s="163"/>
      <c r="AC12" s="79">
        <f t="shared" si="4"/>
        <v>0</v>
      </c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82">
        <f t="shared" si="5"/>
        <v>0</v>
      </c>
      <c r="AT12" s="79">
        <f t="shared" si="6"/>
        <v>0</v>
      </c>
      <c r="AU12" s="79">
        <f t="shared" si="7"/>
        <v>0</v>
      </c>
      <c r="AV12" s="180"/>
      <c r="AW12" s="122"/>
      <c r="AX12" s="122"/>
      <c r="AY12" s="122"/>
      <c r="AZ12" s="122"/>
      <c r="BA12" s="79">
        <f t="shared" si="8"/>
        <v>0</v>
      </c>
      <c r="BB12" s="129"/>
      <c r="BC12" s="169"/>
      <c r="BD12" s="63" t="str">
        <f t="shared" si="9"/>
        <v>正确</v>
      </c>
    </row>
    <row r="13" s="1" customFormat="1" ht="33" customHeight="1" spans="1:56">
      <c r="A13" s="88">
        <f t="shared" si="1"/>
        <v>9</v>
      </c>
      <c r="B13" s="167"/>
      <c r="C13" s="168"/>
      <c r="D13" s="229"/>
      <c r="E13" s="167"/>
      <c r="F13" s="90">
        <f t="shared" si="2"/>
        <v>31</v>
      </c>
      <c r="G13" s="17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75">
        <f t="shared" si="3"/>
        <v>0</v>
      </c>
      <c r="T13" s="171"/>
      <c r="U13" s="172"/>
      <c r="V13" s="173"/>
      <c r="W13" s="174"/>
      <c r="X13" s="174"/>
      <c r="Y13" s="174"/>
      <c r="Z13" s="174"/>
      <c r="AA13" s="174"/>
      <c r="AB13" s="163"/>
      <c r="AC13" s="79">
        <f t="shared" si="4"/>
        <v>0</v>
      </c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82">
        <f t="shared" si="5"/>
        <v>0</v>
      </c>
      <c r="AT13" s="79">
        <f t="shared" si="6"/>
        <v>0</v>
      </c>
      <c r="AU13" s="79">
        <f t="shared" si="7"/>
        <v>0</v>
      </c>
      <c r="AV13" s="180"/>
      <c r="AW13" s="122"/>
      <c r="AX13" s="122"/>
      <c r="AY13" s="122"/>
      <c r="AZ13" s="122"/>
      <c r="BA13" s="79">
        <f t="shared" si="8"/>
        <v>0</v>
      </c>
      <c r="BB13" s="129"/>
      <c r="BC13" s="169"/>
      <c r="BD13" s="63" t="str">
        <f t="shared" si="9"/>
        <v>正确</v>
      </c>
    </row>
    <row r="14" s="1" customFormat="1" ht="33" customHeight="1" spans="1:56">
      <c r="A14" s="88">
        <f t="shared" si="1"/>
        <v>10</v>
      </c>
      <c r="B14" s="167"/>
      <c r="C14" s="168"/>
      <c r="D14" s="229"/>
      <c r="E14" s="167"/>
      <c r="F14" s="90">
        <f t="shared" si="2"/>
        <v>31</v>
      </c>
      <c r="G14" s="17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75">
        <f t="shared" si="3"/>
        <v>0</v>
      </c>
      <c r="T14" s="171"/>
      <c r="U14" s="172"/>
      <c r="V14" s="173"/>
      <c r="W14" s="174"/>
      <c r="X14" s="174"/>
      <c r="Y14" s="174"/>
      <c r="Z14" s="174"/>
      <c r="AA14" s="174"/>
      <c r="AB14" s="163"/>
      <c r="AC14" s="79">
        <f t="shared" si="4"/>
        <v>0</v>
      </c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82">
        <f t="shared" si="5"/>
        <v>0</v>
      </c>
      <c r="AT14" s="79">
        <f t="shared" si="6"/>
        <v>0</v>
      </c>
      <c r="AU14" s="79">
        <f t="shared" si="7"/>
        <v>0</v>
      </c>
      <c r="AV14" s="180"/>
      <c r="AW14" s="122"/>
      <c r="AX14" s="122"/>
      <c r="AY14" s="122"/>
      <c r="AZ14" s="122"/>
      <c r="BA14" s="79">
        <f t="shared" si="8"/>
        <v>0</v>
      </c>
      <c r="BB14" s="129"/>
      <c r="BC14" s="169"/>
      <c r="BD14" s="63" t="str">
        <f t="shared" si="9"/>
        <v>正确</v>
      </c>
    </row>
    <row r="15" s="1" customFormat="1" ht="33" customHeight="1" spans="1:56">
      <c r="A15" s="88">
        <f t="shared" si="1"/>
        <v>11</v>
      </c>
      <c r="B15" s="167"/>
      <c r="C15" s="168"/>
      <c r="D15" s="229"/>
      <c r="E15" s="167"/>
      <c r="F15" s="90">
        <f t="shared" si="2"/>
        <v>31</v>
      </c>
      <c r="G15" s="17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75">
        <f t="shared" si="3"/>
        <v>0</v>
      </c>
      <c r="T15" s="171"/>
      <c r="U15" s="172"/>
      <c r="V15" s="173"/>
      <c r="W15" s="174"/>
      <c r="X15" s="174"/>
      <c r="Y15" s="174"/>
      <c r="Z15" s="174"/>
      <c r="AA15" s="174"/>
      <c r="AB15" s="163"/>
      <c r="AC15" s="79">
        <f t="shared" si="4"/>
        <v>0</v>
      </c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82">
        <f t="shared" si="5"/>
        <v>0</v>
      </c>
      <c r="AT15" s="79">
        <f t="shared" si="6"/>
        <v>0</v>
      </c>
      <c r="AU15" s="79">
        <f t="shared" si="7"/>
        <v>0</v>
      </c>
      <c r="AV15" s="180"/>
      <c r="AW15" s="122"/>
      <c r="AX15" s="122"/>
      <c r="AY15" s="122"/>
      <c r="AZ15" s="122"/>
      <c r="BA15" s="79">
        <f t="shared" si="8"/>
        <v>0</v>
      </c>
      <c r="BB15" s="129"/>
      <c r="BC15" s="169"/>
      <c r="BD15" s="63" t="str">
        <f t="shared" si="9"/>
        <v>正确</v>
      </c>
    </row>
    <row r="16" s="1" customFormat="1" ht="33" customHeight="1" spans="1:56">
      <c r="A16" s="88">
        <f t="shared" si="1"/>
        <v>12</v>
      </c>
      <c r="B16" s="167"/>
      <c r="C16" s="168"/>
      <c r="D16" s="229"/>
      <c r="E16" s="167"/>
      <c r="F16" s="90">
        <f t="shared" si="2"/>
        <v>31</v>
      </c>
      <c r="G16" s="17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75">
        <f t="shared" si="3"/>
        <v>0</v>
      </c>
      <c r="T16" s="171"/>
      <c r="U16" s="172"/>
      <c r="V16" s="173"/>
      <c r="W16" s="174"/>
      <c r="X16" s="174"/>
      <c r="Y16" s="174"/>
      <c r="Z16" s="174"/>
      <c r="AA16" s="174"/>
      <c r="AB16" s="163"/>
      <c r="AC16" s="79">
        <f t="shared" si="4"/>
        <v>0</v>
      </c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82">
        <f t="shared" si="5"/>
        <v>0</v>
      </c>
      <c r="AT16" s="79">
        <f t="shared" si="6"/>
        <v>0</v>
      </c>
      <c r="AU16" s="79">
        <f t="shared" si="7"/>
        <v>0</v>
      </c>
      <c r="AV16" s="180"/>
      <c r="AW16" s="122"/>
      <c r="AX16" s="122"/>
      <c r="AY16" s="122"/>
      <c r="AZ16" s="122"/>
      <c r="BA16" s="79">
        <f t="shared" si="8"/>
        <v>0</v>
      </c>
      <c r="BB16" s="129"/>
      <c r="BC16" s="169"/>
      <c r="BD16" s="63" t="str">
        <f t="shared" si="9"/>
        <v>正确</v>
      </c>
    </row>
    <row r="17" s="1" customFormat="1" ht="33" customHeight="1" spans="1:56">
      <c r="A17" s="88">
        <f t="shared" si="1"/>
        <v>13</v>
      </c>
      <c r="B17" s="167"/>
      <c r="C17" s="168"/>
      <c r="D17" s="229"/>
      <c r="E17" s="167"/>
      <c r="F17" s="90">
        <f t="shared" si="2"/>
        <v>31</v>
      </c>
      <c r="G17" s="17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75">
        <f t="shared" si="3"/>
        <v>0</v>
      </c>
      <c r="T17" s="171"/>
      <c r="U17" s="172"/>
      <c r="V17" s="173"/>
      <c r="W17" s="174"/>
      <c r="X17" s="174"/>
      <c r="Y17" s="174"/>
      <c r="Z17" s="174"/>
      <c r="AA17" s="174"/>
      <c r="AB17" s="163"/>
      <c r="AC17" s="79">
        <f t="shared" si="4"/>
        <v>0</v>
      </c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82">
        <f t="shared" si="5"/>
        <v>0</v>
      </c>
      <c r="AT17" s="79">
        <f t="shared" si="6"/>
        <v>0</v>
      </c>
      <c r="AU17" s="79">
        <f t="shared" si="7"/>
        <v>0</v>
      </c>
      <c r="AV17" s="180"/>
      <c r="AW17" s="122"/>
      <c r="AX17" s="122"/>
      <c r="AY17" s="122"/>
      <c r="AZ17" s="122"/>
      <c r="BA17" s="79">
        <f t="shared" si="8"/>
        <v>0</v>
      </c>
      <c r="BB17" s="129"/>
      <c r="BC17" s="169"/>
      <c r="BD17" s="63" t="str">
        <f t="shared" si="9"/>
        <v>正确</v>
      </c>
    </row>
    <row r="18" s="1" customFormat="1" ht="33" customHeight="1" spans="1:56">
      <c r="A18" s="88">
        <f t="shared" si="1"/>
        <v>14</v>
      </c>
      <c r="B18" s="167"/>
      <c r="C18" s="168"/>
      <c r="D18" s="229"/>
      <c r="E18" s="167"/>
      <c r="F18" s="90">
        <f t="shared" si="2"/>
        <v>31</v>
      </c>
      <c r="G18" s="17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75">
        <f t="shared" si="3"/>
        <v>0</v>
      </c>
      <c r="T18" s="171"/>
      <c r="U18" s="172"/>
      <c r="V18" s="173"/>
      <c r="W18" s="174"/>
      <c r="X18" s="174"/>
      <c r="Y18" s="174"/>
      <c r="Z18" s="174"/>
      <c r="AA18" s="174"/>
      <c r="AB18" s="163"/>
      <c r="AC18" s="79">
        <f t="shared" si="4"/>
        <v>0</v>
      </c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82">
        <f t="shared" si="5"/>
        <v>0</v>
      </c>
      <c r="AT18" s="79">
        <f t="shared" si="6"/>
        <v>0</v>
      </c>
      <c r="AU18" s="79">
        <f t="shared" si="7"/>
        <v>0</v>
      </c>
      <c r="AV18" s="180"/>
      <c r="AW18" s="122"/>
      <c r="AX18" s="122"/>
      <c r="AY18" s="122"/>
      <c r="AZ18" s="122"/>
      <c r="BA18" s="79">
        <f t="shared" si="8"/>
        <v>0</v>
      </c>
      <c r="BB18" s="129"/>
      <c r="BC18" s="169"/>
      <c r="BD18" s="63" t="str">
        <f t="shared" si="9"/>
        <v>正确</v>
      </c>
    </row>
    <row r="19" s="1" customFormat="1" ht="33" customHeight="1" spans="1:56">
      <c r="A19" s="88">
        <f t="shared" si="1"/>
        <v>15</v>
      </c>
      <c r="B19" s="167"/>
      <c r="C19" s="168"/>
      <c r="D19" s="229"/>
      <c r="E19" s="167"/>
      <c r="F19" s="90">
        <f t="shared" si="2"/>
        <v>31</v>
      </c>
      <c r="G19" s="17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75">
        <f t="shared" si="3"/>
        <v>0</v>
      </c>
      <c r="T19" s="171"/>
      <c r="U19" s="172"/>
      <c r="V19" s="173"/>
      <c r="W19" s="174"/>
      <c r="X19" s="174"/>
      <c r="Y19" s="174"/>
      <c r="Z19" s="174"/>
      <c r="AA19" s="174"/>
      <c r="AB19" s="163"/>
      <c r="AC19" s="79">
        <f t="shared" si="4"/>
        <v>0</v>
      </c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82">
        <f t="shared" si="5"/>
        <v>0</v>
      </c>
      <c r="AT19" s="79">
        <f t="shared" si="6"/>
        <v>0</v>
      </c>
      <c r="AU19" s="79">
        <f t="shared" si="7"/>
        <v>0</v>
      </c>
      <c r="AV19" s="180"/>
      <c r="AW19" s="122"/>
      <c r="AX19" s="122"/>
      <c r="AY19" s="122"/>
      <c r="AZ19" s="122"/>
      <c r="BA19" s="79">
        <f t="shared" si="8"/>
        <v>0</v>
      </c>
      <c r="BB19" s="129"/>
      <c r="BC19" s="169"/>
      <c r="BD19" s="63" t="str">
        <f t="shared" si="9"/>
        <v>正确</v>
      </c>
    </row>
    <row r="20" s="1" customFormat="1" ht="33" customHeight="1" spans="1:56">
      <c r="A20" s="88">
        <f t="shared" si="1"/>
        <v>16</v>
      </c>
      <c r="B20" s="167"/>
      <c r="C20" s="168"/>
      <c r="D20" s="229"/>
      <c r="E20" s="167"/>
      <c r="F20" s="90">
        <f t="shared" si="2"/>
        <v>31</v>
      </c>
      <c r="G20" s="17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75">
        <f t="shared" si="3"/>
        <v>0</v>
      </c>
      <c r="T20" s="171"/>
      <c r="U20" s="172"/>
      <c r="V20" s="173"/>
      <c r="W20" s="174"/>
      <c r="X20" s="174"/>
      <c r="Y20" s="174"/>
      <c r="Z20" s="174"/>
      <c r="AA20" s="174"/>
      <c r="AB20" s="163"/>
      <c r="AC20" s="79">
        <f t="shared" si="4"/>
        <v>0</v>
      </c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82">
        <f t="shared" si="5"/>
        <v>0</v>
      </c>
      <c r="AT20" s="79">
        <f t="shared" si="6"/>
        <v>0</v>
      </c>
      <c r="AU20" s="79">
        <f t="shared" si="7"/>
        <v>0</v>
      </c>
      <c r="AV20" s="180"/>
      <c r="AW20" s="122"/>
      <c r="AX20" s="122"/>
      <c r="AY20" s="122"/>
      <c r="AZ20" s="122"/>
      <c r="BA20" s="79">
        <f t="shared" si="8"/>
        <v>0</v>
      </c>
      <c r="BB20" s="129"/>
      <c r="BC20" s="169"/>
      <c r="BD20" s="63" t="str">
        <f t="shared" si="9"/>
        <v>正确</v>
      </c>
    </row>
    <row r="21" s="1" customFormat="1" ht="33" customHeight="1" spans="1:56">
      <c r="A21" s="88">
        <f t="shared" si="1"/>
        <v>17</v>
      </c>
      <c r="B21" s="167"/>
      <c r="C21" s="168"/>
      <c r="D21" s="229"/>
      <c r="E21" s="167"/>
      <c r="F21" s="90">
        <f t="shared" si="2"/>
        <v>31</v>
      </c>
      <c r="G21" s="17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75">
        <f t="shared" si="3"/>
        <v>0</v>
      </c>
      <c r="T21" s="171"/>
      <c r="U21" s="172"/>
      <c r="V21" s="173"/>
      <c r="W21" s="174"/>
      <c r="X21" s="174"/>
      <c r="Y21" s="174"/>
      <c r="Z21" s="174"/>
      <c r="AA21" s="174"/>
      <c r="AB21" s="163"/>
      <c r="AC21" s="79">
        <f t="shared" si="4"/>
        <v>0</v>
      </c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82">
        <f t="shared" si="5"/>
        <v>0</v>
      </c>
      <c r="AT21" s="79">
        <f t="shared" si="6"/>
        <v>0</v>
      </c>
      <c r="AU21" s="79">
        <f t="shared" si="7"/>
        <v>0</v>
      </c>
      <c r="AV21" s="180"/>
      <c r="AW21" s="122"/>
      <c r="AX21" s="122"/>
      <c r="AY21" s="122"/>
      <c r="AZ21" s="122"/>
      <c r="BA21" s="79">
        <f t="shared" si="8"/>
        <v>0</v>
      </c>
      <c r="BB21" s="129"/>
      <c r="BC21" s="169"/>
      <c r="BD21" s="63" t="str">
        <f t="shared" si="9"/>
        <v>正确</v>
      </c>
    </row>
    <row r="22" s="1" customFormat="1" ht="33" customHeight="1" spans="1:56">
      <c r="A22" s="88">
        <f t="shared" si="1"/>
        <v>18</v>
      </c>
      <c r="B22" s="167"/>
      <c r="C22" s="168"/>
      <c r="D22" s="229"/>
      <c r="E22" s="167"/>
      <c r="F22" s="90">
        <f t="shared" si="2"/>
        <v>31</v>
      </c>
      <c r="G22" s="17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75">
        <f t="shared" si="3"/>
        <v>0</v>
      </c>
      <c r="T22" s="171"/>
      <c r="U22" s="172"/>
      <c r="V22" s="173"/>
      <c r="W22" s="174"/>
      <c r="X22" s="174"/>
      <c r="Y22" s="174"/>
      <c r="Z22" s="174"/>
      <c r="AA22" s="174"/>
      <c r="AB22" s="163"/>
      <c r="AC22" s="79">
        <f t="shared" si="4"/>
        <v>0</v>
      </c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82">
        <f t="shared" si="5"/>
        <v>0</v>
      </c>
      <c r="AT22" s="79">
        <f t="shared" si="6"/>
        <v>0</v>
      </c>
      <c r="AU22" s="79">
        <f t="shared" si="7"/>
        <v>0</v>
      </c>
      <c r="AV22" s="180"/>
      <c r="AW22" s="122"/>
      <c r="AX22" s="122"/>
      <c r="AY22" s="122"/>
      <c r="AZ22" s="122"/>
      <c r="BA22" s="79">
        <f t="shared" si="8"/>
        <v>0</v>
      </c>
      <c r="BB22" s="129"/>
      <c r="BC22" s="169"/>
      <c r="BD22" s="63" t="str">
        <f t="shared" si="9"/>
        <v>正确</v>
      </c>
    </row>
    <row r="23" s="1" customFormat="1" ht="33" customHeight="1" spans="1:56">
      <c r="A23" s="88">
        <f t="shared" si="1"/>
        <v>19</v>
      </c>
      <c r="B23" s="167"/>
      <c r="C23" s="168"/>
      <c r="D23" s="229"/>
      <c r="E23" s="167"/>
      <c r="F23" s="90">
        <f t="shared" si="2"/>
        <v>31</v>
      </c>
      <c r="G23" s="17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75">
        <f t="shared" si="3"/>
        <v>0</v>
      </c>
      <c r="T23" s="171"/>
      <c r="U23" s="172"/>
      <c r="V23" s="173"/>
      <c r="W23" s="174"/>
      <c r="X23" s="174"/>
      <c r="Y23" s="174"/>
      <c r="Z23" s="174"/>
      <c r="AA23" s="174"/>
      <c r="AB23" s="163"/>
      <c r="AC23" s="79">
        <f t="shared" si="4"/>
        <v>0</v>
      </c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82">
        <f t="shared" si="5"/>
        <v>0</v>
      </c>
      <c r="AT23" s="79">
        <f t="shared" si="6"/>
        <v>0</v>
      </c>
      <c r="AU23" s="79">
        <f t="shared" si="7"/>
        <v>0</v>
      </c>
      <c r="AV23" s="180"/>
      <c r="AW23" s="122"/>
      <c r="AX23" s="122"/>
      <c r="AY23" s="122"/>
      <c r="AZ23" s="122"/>
      <c r="BA23" s="79">
        <f t="shared" si="8"/>
        <v>0</v>
      </c>
      <c r="BB23" s="129"/>
      <c r="BC23" s="169"/>
      <c r="BD23" s="63" t="str">
        <f t="shared" si="9"/>
        <v>正确</v>
      </c>
    </row>
    <row r="24" s="1" customFormat="1" ht="33" customHeight="1" spans="1:56">
      <c r="A24" s="88">
        <f t="shared" si="1"/>
        <v>20</v>
      </c>
      <c r="B24" s="167"/>
      <c r="C24" s="168"/>
      <c r="D24" s="229"/>
      <c r="E24" s="167"/>
      <c r="F24" s="90">
        <f t="shared" si="2"/>
        <v>31</v>
      </c>
      <c r="G24" s="17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75">
        <f t="shared" si="3"/>
        <v>0</v>
      </c>
      <c r="T24" s="171"/>
      <c r="U24" s="172"/>
      <c r="V24" s="173"/>
      <c r="W24" s="174"/>
      <c r="X24" s="174"/>
      <c r="Y24" s="174"/>
      <c r="Z24" s="174"/>
      <c r="AA24" s="174"/>
      <c r="AB24" s="163"/>
      <c r="AC24" s="79">
        <f t="shared" si="4"/>
        <v>0</v>
      </c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82">
        <f t="shared" si="5"/>
        <v>0</v>
      </c>
      <c r="AT24" s="79">
        <f t="shared" si="6"/>
        <v>0</v>
      </c>
      <c r="AU24" s="79">
        <f t="shared" si="7"/>
        <v>0</v>
      </c>
      <c r="AV24" s="180"/>
      <c r="AW24" s="122"/>
      <c r="AX24" s="122"/>
      <c r="AY24" s="122"/>
      <c r="AZ24" s="122"/>
      <c r="BA24" s="79">
        <f t="shared" si="8"/>
        <v>0</v>
      </c>
      <c r="BB24" s="129"/>
      <c r="BC24" s="169"/>
      <c r="BD24" s="63" t="str">
        <f t="shared" si="9"/>
        <v>正确</v>
      </c>
    </row>
    <row r="25" s="1" customFormat="1" ht="33" customHeight="1" spans="1:56">
      <c r="A25" s="88">
        <f t="shared" si="1"/>
        <v>21</v>
      </c>
      <c r="B25" s="167"/>
      <c r="C25" s="168"/>
      <c r="D25" s="229"/>
      <c r="E25" s="167"/>
      <c r="F25" s="90">
        <f t="shared" si="2"/>
        <v>31</v>
      </c>
      <c r="G25" s="17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75">
        <f t="shared" si="3"/>
        <v>0</v>
      </c>
      <c r="T25" s="171"/>
      <c r="U25" s="172"/>
      <c r="V25" s="173"/>
      <c r="W25" s="174"/>
      <c r="X25" s="174"/>
      <c r="Y25" s="174"/>
      <c r="Z25" s="174"/>
      <c r="AA25" s="174"/>
      <c r="AB25" s="163"/>
      <c r="AC25" s="79">
        <f t="shared" si="4"/>
        <v>0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82">
        <f t="shared" si="5"/>
        <v>0</v>
      </c>
      <c r="AT25" s="79">
        <f t="shared" si="6"/>
        <v>0</v>
      </c>
      <c r="AU25" s="79">
        <f t="shared" si="7"/>
        <v>0</v>
      </c>
      <c r="AV25" s="180"/>
      <c r="AW25" s="122"/>
      <c r="AX25" s="122"/>
      <c r="AY25" s="122"/>
      <c r="AZ25" s="122"/>
      <c r="BA25" s="79">
        <f t="shared" si="8"/>
        <v>0</v>
      </c>
      <c r="BB25" s="129"/>
      <c r="BC25" s="169"/>
      <c r="BD25" s="63" t="str">
        <f t="shared" si="9"/>
        <v>正确</v>
      </c>
    </row>
    <row r="26" s="1" customFormat="1" ht="33" customHeight="1" spans="1:56">
      <c r="A26" s="88">
        <f t="shared" si="1"/>
        <v>22</v>
      </c>
      <c r="B26" s="167"/>
      <c r="C26" s="168"/>
      <c r="D26" s="229"/>
      <c r="E26" s="167"/>
      <c r="F26" s="90">
        <f t="shared" si="2"/>
        <v>31</v>
      </c>
      <c r="G26" s="17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75">
        <f t="shared" si="3"/>
        <v>0</v>
      </c>
      <c r="T26" s="171"/>
      <c r="U26" s="172"/>
      <c r="V26" s="173"/>
      <c r="W26" s="174"/>
      <c r="X26" s="174"/>
      <c r="Y26" s="174"/>
      <c r="Z26" s="174"/>
      <c r="AA26" s="174"/>
      <c r="AB26" s="163"/>
      <c r="AC26" s="79">
        <f t="shared" si="4"/>
        <v>0</v>
      </c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82">
        <f t="shared" si="5"/>
        <v>0</v>
      </c>
      <c r="AT26" s="79">
        <f t="shared" si="6"/>
        <v>0</v>
      </c>
      <c r="AU26" s="79">
        <f t="shared" si="7"/>
        <v>0</v>
      </c>
      <c r="AV26" s="180"/>
      <c r="AW26" s="122"/>
      <c r="AX26" s="122"/>
      <c r="AY26" s="122"/>
      <c r="AZ26" s="122"/>
      <c r="BA26" s="79">
        <f t="shared" si="8"/>
        <v>0</v>
      </c>
      <c r="BB26" s="129"/>
      <c r="BC26" s="169"/>
      <c r="BD26" s="63" t="str">
        <f t="shared" si="9"/>
        <v>正确</v>
      </c>
    </row>
    <row r="27" s="1" customFormat="1" ht="33" customHeight="1" spans="1:56">
      <c r="A27" s="88">
        <f t="shared" si="1"/>
        <v>23</v>
      </c>
      <c r="B27" s="167"/>
      <c r="C27" s="168"/>
      <c r="D27" s="229"/>
      <c r="E27" s="167"/>
      <c r="F27" s="90">
        <f t="shared" si="2"/>
        <v>31</v>
      </c>
      <c r="G27" s="17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75">
        <f t="shared" si="3"/>
        <v>0</v>
      </c>
      <c r="T27" s="171"/>
      <c r="U27" s="172"/>
      <c r="V27" s="173"/>
      <c r="W27" s="174"/>
      <c r="X27" s="174"/>
      <c r="Y27" s="174"/>
      <c r="Z27" s="174"/>
      <c r="AA27" s="174"/>
      <c r="AB27" s="163"/>
      <c r="AC27" s="79">
        <f t="shared" si="4"/>
        <v>0</v>
      </c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82">
        <f t="shared" si="5"/>
        <v>0</v>
      </c>
      <c r="AT27" s="79">
        <f t="shared" si="6"/>
        <v>0</v>
      </c>
      <c r="AU27" s="79">
        <f t="shared" si="7"/>
        <v>0</v>
      </c>
      <c r="AV27" s="180"/>
      <c r="AW27" s="122"/>
      <c r="AX27" s="122"/>
      <c r="AY27" s="122"/>
      <c r="AZ27" s="122"/>
      <c r="BA27" s="79">
        <f t="shared" si="8"/>
        <v>0</v>
      </c>
      <c r="BB27" s="129"/>
      <c r="BC27" s="169"/>
      <c r="BD27" s="63" t="str">
        <f t="shared" si="9"/>
        <v>正确</v>
      </c>
    </row>
    <row r="28" s="1" customFormat="1" ht="33" customHeight="1" spans="1:56">
      <c r="A28" s="88">
        <f t="shared" si="1"/>
        <v>24</v>
      </c>
      <c r="B28" s="167"/>
      <c r="C28" s="168"/>
      <c r="D28" s="229"/>
      <c r="E28" s="167"/>
      <c r="F28" s="90">
        <f t="shared" si="2"/>
        <v>31</v>
      </c>
      <c r="G28" s="17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75">
        <f t="shared" si="3"/>
        <v>0</v>
      </c>
      <c r="T28" s="171"/>
      <c r="U28" s="172"/>
      <c r="V28" s="173"/>
      <c r="W28" s="174"/>
      <c r="X28" s="174"/>
      <c r="Y28" s="174"/>
      <c r="Z28" s="174"/>
      <c r="AA28" s="174"/>
      <c r="AB28" s="163"/>
      <c r="AC28" s="79">
        <f t="shared" si="4"/>
        <v>0</v>
      </c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82">
        <f t="shared" si="5"/>
        <v>0</v>
      </c>
      <c r="AT28" s="79">
        <f t="shared" si="6"/>
        <v>0</v>
      </c>
      <c r="AU28" s="79">
        <f t="shared" si="7"/>
        <v>0</v>
      </c>
      <c r="AV28" s="180"/>
      <c r="AW28" s="122"/>
      <c r="AX28" s="122"/>
      <c r="AY28" s="122"/>
      <c r="AZ28" s="122"/>
      <c r="BA28" s="79">
        <f t="shared" si="8"/>
        <v>0</v>
      </c>
      <c r="BB28" s="129"/>
      <c r="BC28" s="169"/>
      <c r="BD28" s="63" t="str">
        <f t="shared" si="9"/>
        <v>正确</v>
      </c>
    </row>
    <row r="29" s="1" customFormat="1" ht="33" customHeight="1" spans="1:56">
      <c r="A29" s="88">
        <f t="shared" si="1"/>
        <v>25</v>
      </c>
      <c r="B29" s="167"/>
      <c r="C29" s="168"/>
      <c r="D29" s="229"/>
      <c r="E29" s="167"/>
      <c r="F29" s="90">
        <f t="shared" si="2"/>
        <v>31</v>
      </c>
      <c r="G29" s="17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75">
        <f t="shared" si="3"/>
        <v>0</v>
      </c>
      <c r="T29" s="171"/>
      <c r="U29" s="172"/>
      <c r="V29" s="173"/>
      <c r="W29" s="174"/>
      <c r="X29" s="174"/>
      <c r="Y29" s="174"/>
      <c r="Z29" s="174"/>
      <c r="AA29" s="174"/>
      <c r="AB29" s="163"/>
      <c r="AC29" s="79">
        <f t="shared" si="4"/>
        <v>0</v>
      </c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82">
        <f t="shared" si="5"/>
        <v>0</v>
      </c>
      <c r="AT29" s="79">
        <f t="shared" si="6"/>
        <v>0</v>
      </c>
      <c r="AU29" s="79">
        <f t="shared" si="7"/>
        <v>0</v>
      </c>
      <c r="AV29" s="180"/>
      <c r="AW29" s="122"/>
      <c r="AX29" s="122"/>
      <c r="AY29" s="122"/>
      <c r="AZ29" s="122"/>
      <c r="BA29" s="79">
        <f t="shared" si="8"/>
        <v>0</v>
      </c>
      <c r="BB29" s="129"/>
      <c r="BC29" s="169"/>
      <c r="BD29" s="63" t="str">
        <f t="shared" si="9"/>
        <v>正确</v>
      </c>
    </row>
    <row r="30" s="1" customFormat="1" ht="33" customHeight="1" spans="1:56">
      <c r="A30" s="88">
        <f t="shared" si="1"/>
        <v>26</v>
      </c>
      <c r="B30" s="167"/>
      <c r="C30" s="168"/>
      <c r="D30" s="229"/>
      <c r="E30" s="167"/>
      <c r="F30" s="90">
        <f t="shared" si="2"/>
        <v>31</v>
      </c>
      <c r="G30" s="17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75">
        <f t="shared" si="3"/>
        <v>0</v>
      </c>
      <c r="T30" s="171"/>
      <c r="U30" s="172"/>
      <c r="V30" s="173"/>
      <c r="W30" s="174"/>
      <c r="X30" s="174"/>
      <c r="Y30" s="174"/>
      <c r="Z30" s="174"/>
      <c r="AA30" s="174"/>
      <c r="AB30" s="163"/>
      <c r="AC30" s="79">
        <f t="shared" si="4"/>
        <v>0</v>
      </c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82">
        <f t="shared" si="5"/>
        <v>0</v>
      </c>
      <c r="AT30" s="79">
        <f t="shared" si="6"/>
        <v>0</v>
      </c>
      <c r="AU30" s="79">
        <f t="shared" si="7"/>
        <v>0</v>
      </c>
      <c r="AV30" s="180"/>
      <c r="AW30" s="122"/>
      <c r="AX30" s="122"/>
      <c r="AY30" s="122"/>
      <c r="AZ30" s="122"/>
      <c r="BA30" s="79">
        <f t="shared" si="8"/>
        <v>0</v>
      </c>
      <c r="BB30" s="129"/>
      <c r="BC30" s="169"/>
      <c r="BD30" s="63" t="str">
        <f t="shared" si="9"/>
        <v>正确</v>
      </c>
    </row>
    <row r="31" s="1" customFormat="1" ht="33" customHeight="1" spans="1:56">
      <c r="A31" s="88">
        <f t="shared" si="1"/>
        <v>27</v>
      </c>
      <c r="B31" s="167"/>
      <c r="C31" s="168"/>
      <c r="D31" s="229"/>
      <c r="E31" s="167"/>
      <c r="F31" s="90">
        <f t="shared" si="2"/>
        <v>31</v>
      </c>
      <c r="G31" s="17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75">
        <f t="shared" si="3"/>
        <v>0</v>
      </c>
      <c r="T31" s="171"/>
      <c r="U31" s="172"/>
      <c r="V31" s="173"/>
      <c r="W31" s="174"/>
      <c r="X31" s="174"/>
      <c r="Y31" s="174"/>
      <c r="Z31" s="174"/>
      <c r="AA31" s="174"/>
      <c r="AB31" s="163"/>
      <c r="AC31" s="79">
        <f t="shared" si="4"/>
        <v>0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82">
        <f t="shared" si="5"/>
        <v>0</v>
      </c>
      <c r="AT31" s="79">
        <f t="shared" si="6"/>
        <v>0</v>
      </c>
      <c r="AU31" s="79">
        <f t="shared" si="7"/>
        <v>0</v>
      </c>
      <c r="AV31" s="180"/>
      <c r="AW31" s="122"/>
      <c r="AX31" s="122"/>
      <c r="AY31" s="122"/>
      <c r="AZ31" s="122"/>
      <c r="BA31" s="79">
        <f t="shared" si="8"/>
        <v>0</v>
      </c>
      <c r="BB31" s="129"/>
      <c r="BC31" s="169"/>
      <c r="BD31" s="63" t="str">
        <f t="shared" si="9"/>
        <v>正确</v>
      </c>
    </row>
    <row r="32" s="1" customFormat="1" ht="33" customHeight="1" spans="1:56">
      <c r="A32" s="88">
        <f t="shared" si="1"/>
        <v>28</v>
      </c>
      <c r="B32" s="167"/>
      <c r="C32" s="168"/>
      <c r="D32" s="229"/>
      <c r="E32" s="167"/>
      <c r="F32" s="90">
        <f t="shared" si="2"/>
        <v>31</v>
      </c>
      <c r="G32" s="17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75">
        <f t="shared" si="3"/>
        <v>0</v>
      </c>
      <c r="T32" s="171"/>
      <c r="U32" s="172"/>
      <c r="V32" s="173"/>
      <c r="W32" s="174"/>
      <c r="X32" s="174"/>
      <c r="Y32" s="174"/>
      <c r="Z32" s="174"/>
      <c r="AA32" s="174"/>
      <c r="AB32" s="163"/>
      <c r="AC32" s="79">
        <f t="shared" si="4"/>
        <v>0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82">
        <f t="shared" si="5"/>
        <v>0</v>
      </c>
      <c r="AT32" s="79">
        <f t="shared" si="6"/>
        <v>0</v>
      </c>
      <c r="AU32" s="79">
        <f t="shared" si="7"/>
        <v>0</v>
      </c>
      <c r="AV32" s="180"/>
      <c r="AW32" s="122"/>
      <c r="AX32" s="122"/>
      <c r="AY32" s="122"/>
      <c r="AZ32" s="122"/>
      <c r="BA32" s="79">
        <f t="shared" si="8"/>
        <v>0</v>
      </c>
      <c r="BB32" s="129"/>
      <c r="BC32" s="169"/>
      <c r="BD32" s="63" t="str">
        <f t="shared" si="9"/>
        <v>正确</v>
      </c>
    </row>
    <row r="33" s="1" customFormat="1" ht="33" customHeight="1" spans="1:56">
      <c r="A33" s="88">
        <f t="shared" si="1"/>
        <v>29</v>
      </c>
      <c r="B33" s="167"/>
      <c r="C33" s="168"/>
      <c r="D33" s="229"/>
      <c r="E33" s="167"/>
      <c r="F33" s="90">
        <f t="shared" si="2"/>
        <v>31</v>
      </c>
      <c r="G33" s="17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75">
        <f t="shared" si="3"/>
        <v>0</v>
      </c>
      <c r="T33" s="171"/>
      <c r="U33" s="172"/>
      <c r="V33" s="173"/>
      <c r="W33" s="174"/>
      <c r="X33" s="174"/>
      <c r="Y33" s="174"/>
      <c r="Z33" s="174"/>
      <c r="AA33" s="174"/>
      <c r="AB33" s="163"/>
      <c r="AC33" s="79">
        <f t="shared" si="4"/>
        <v>0</v>
      </c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82">
        <f t="shared" si="5"/>
        <v>0</v>
      </c>
      <c r="AT33" s="79">
        <f t="shared" si="6"/>
        <v>0</v>
      </c>
      <c r="AU33" s="79">
        <f t="shared" si="7"/>
        <v>0</v>
      </c>
      <c r="AV33" s="180"/>
      <c r="AW33" s="122"/>
      <c r="AX33" s="122"/>
      <c r="AY33" s="122"/>
      <c r="AZ33" s="122"/>
      <c r="BA33" s="79">
        <f t="shared" si="8"/>
        <v>0</v>
      </c>
      <c r="BB33" s="129"/>
      <c r="BC33" s="169"/>
      <c r="BD33" s="63" t="str">
        <f t="shared" si="9"/>
        <v>正确</v>
      </c>
    </row>
    <row r="34" s="1" customFormat="1" ht="33" customHeight="1" spans="1:56">
      <c r="A34" s="88">
        <f t="shared" si="1"/>
        <v>30</v>
      </c>
      <c r="B34" s="167"/>
      <c r="C34" s="168"/>
      <c r="D34" s="229"/>
      <c r="E34" s="167"/>
      <c r="F34" s="90">
        <f t="shared" si="2"/>
        <v>31</v>
      </c>
      <c r="G34" s="17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75">
        <f t="shared" si="3"/>
        <v>0</v>
      </c>
      <c r="T34" s="171"/>
      <c r="U34" s="172"/>
      <c r="V34" s="173"/>
      <c r="W34" s="174"/>
      <c r="X34" s="174"/>
      <c r="Y34" s="174"/>
      <c r="Z34" s="174"/>
      <c r="AA34" s="174"/>
      <c r="AB34" s="163"/>
      <c r="AC34" s="79">
        <f t="shared" si="4"/>
        <v>0</v>
      </c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82">
        <f t="shared" si="5"/>
        <v>0</v>
      </c>
      <c r="AT34" s="79">
        <f t="shared" si="6"/>
        <v>0</v>
      </c>
      <c r="AU34" s="79">
        <f t="shared" si="7"/>
        <v>0</v>
      </c>
      <c r="AV34" s="180"/>
      <c r="AW34" s="122"/>
      <c r="AX34" s="122"/>
      <c r="AY34" s="122"/>
      <c r="AZ34" s="122"/>
      <c r="BA34" s="79">
        <f t="shared" si="8"/>
        <v>0</v>
      </c>
      <c r="BB34" s="129"/>
      <c r="BC34" s="169"/>
      <c r="BD34" s="63" t="str">
        <f t="shared" si="9"/>
        <v>正确</v>
      </c>
    </row>
    <row r="35" s="1" customFormat="1" ht="33" customHeight="1" spans="1:56">
      <c r="A35" s="88">
        <f t="shared" si="1"/>
        <v>31</v>
      </c>
      <c r="B35" s="167"/>
      <c r="C35" s="168"/>
      <c r="D35" s="229"/>
      <c r="E35" s="167"/>
      <c r="F35" s="90">
        <f t="shared" si="2"/>
        <v>31</v>
      </c>
      <c r="G35" s="17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75">
        <f t="shared" si="3"/>
        <v>0</v>
      </c>
      <c r="T35" s="171"/>
      <c r="U35" s="172"/>
      <c r="V35" s="173"/>
      <c r="W35" s="174"/>
      <c r="X35" s="174"/>
      <c r="Y35" s="174"/>
      <c r="Z35" s="174"/>
      <c r="AA35" s="174"/>
      <c r="AB35" s="163"/>
      <c r="AC35" s="79">
        <f t="shared" si="4"/>
        <v>0</v>
      </c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82">
        <f t="shared" si="5"/>
        <v>0</v>
      </c>
      <c r="AT35" s="79">
        <f t="shared" si="6"/>
        <v>0</v>
      </c>
      <c r="AU35" s="79">
        <f t="shared" si="7"/>
        <v>0</v>
      </c>
      <c r="AV35" s="180"/>
      <c r="AW35" s="122"/>
      <c r="AX35" s="122"/>
      <c r="AY35" s="122"/>
      <c r="AZ35" s="122"/>
      <c r="BA35" s="79">
        <f t="shared" si="8"/>
        <v>0</v>
      </c>
      <c r="BB35" s="129"/>
      <c r="BC35" s="169"/>
      <c r="BD35" s="63" t="str">
        <f t="shared" si="9"/>
        <v>正确</v>
      </c>
    </row>
    <row r="36" s="1" customFormat="1" ht="33" customHeight="1" spans="1:56">
      <c r="A36" s="88">
        <f t="shared" si="1"/>
        <v>32</v>
      </c>
      <c r="B36" s="167"/>
      <c r="C36" s="168"/>
      <c r="D36" s="229"/>
      <c r="E36" s="167"/>
      <c r="F36" s="90">
        <f t="shared" si="2"/>
        <v>31</v>
      </c>
      <c r="G36" s="17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75">
        <f t="shared" si="3"/>
        <v>0</v>
      </c>
      <c r="T36" s="171"/>
      <c r="U36" s="172"/>
      <c r="V36" s="173"/>
      <c r="W36" s="174"/>
      <c r="X36" s="174"/>
      <c r="Y36" s="174"/>
      <c r="Z36" s="174"/>
      <c r="AA36" s="174"/>
      <c r="AB36" s="163"/>
      <c r="AC36" s="79">
        <f t="shared" si="4"/>
        <v>0</v>
      </c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82">
        <f t="shared" si="5"/>
        <v>0</v>
      </c>
      <c r="AT36" s="79">
        <f t="shared" si="6"/>
        <v>0</v>
      </c>
      <c r="AU36" s="79">
        <f t="shared" si="7"/>
        <v>0</v>
      </c>
      <c r="AV36" s="180"/>
      <c r="AW36" s="122"/>
      <c r="AX36" s="122"/>
      <c r="AY36" s="122"/>
      <c r="AZ36" s="122"/>
      <c r="BA36" s="79">
        <f t="shared" si="8"/>
        <v>0</v>
      </c>
      <c r="BB36" s="129"/>
      <c r="BC36" s="169"/>
      <c r="BD36" s="63" t="str">
        <f t="shared" si="9"/>
        <v>正确</v>
      </c>
    </row>
    <row r="37" s="1" customFormat="1" ht="33" customHeight="1" spans="1:56">
      <c r="A37" s="88">
        <f t="shared" si="1"/>
        <v>33</v>
      </c>
      <c r="B37" s="167"/>
      <c r="C37" s="168"/>
      <c r="D37" s="229"/>
      <c r="E37" s="167"/>
      <c r="F37" s="90">
        <f t="shared" si="2"/>
        <v>31</v>
      </c>
      <c r="G37" s="17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75">
        <f t="shared" si="3"/>
        <v>0</v>
      </c>
      <c r="T37" s="171"/>
      <c r="U37" s="172"/>
      <c r="V37" s="173"/>
      <c r="W37" s="174"/>
      <c r="X37" s="174"/>
      <c r="Y37" s="174"/>
      <c r="Z37" s="174"/>
      <c r="AA37" s="174"/>
      <c r="AB37" s="163"/>
      <c r="AC37" s="79">
        <f t="shared" si="4"/>
        <v>0</v>
      </c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82">
        <f t="shared" si="5"/>
        <v>0</v>
      </c>
      <c r="AT37" s="79">
        <f t="shared" si="6"/>
        <v>0</v>
      </c>
      <c r="AU37" s="79">
        <f t="shared" si="7"/>
        <v>0</v>
      </c>
      <c r="AV37" s="180"/>
      <c r="AW37" s="122"/>
      <c r="AX37" s="122"/>
      <c r="AY37" s="122"/>
      <c r="AZ37" s="122"/>
      <c r="BA37" s="79">
        <f t="shared" si="8"/>
        <v>0</v>
      </c>
      <c r="BB37" s="129"/>
      <c r="BC37" s="169"/>
      <c r="BD37" s="63" t="str">
        <f t="shared" si="9"/>
        <v>正确</v>
      </c>
    </row>
    <row r="38" s="1" customFormat="1" ht="33" customHeight="1" spans="1:56">
      <c r="A38" s="88">
        <f t="shared" si="1"/>
        <v>34</v>
      </c>
      <c r="B38" s="167"/>
      <c r="C38" s="168"/>
      <c r="D38" s="229"/>
      <c r="E38" s="167"/>
      <c r="F38" s="90">
        <f t="shared" si="2"/>
        <v>31</v>
      </c>
      <c r="G38" s="17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75">
        <f t="shared" si="3"/>
        <v>0</v>
      </c>
      <c r="T38" s="171"/>
      <c r="U38" s="172"/>
      <c r="V38" s="173"/>
      <c r="W38" s="174"/>
      <c r="X38" s="174"/>
      <c r="Y38" s="174"/>
      <c r="Z38" s="174"/>
      <c r="AA38" s="174"/>
      <c r="AB38" s="163"/>
      <c r="AC38" s="79">
        <f t="shared" si="4"/>
        <v>0</v>
      </c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82">
        <f t="shared" si="5"/>
        <v>0</v>
      </c>
      <c r="AT38" s="79">
        <f t="shared" si="6"/>
        <v>0</v>
      </c>
      <c r="AU38" s="79">
        <f t="shared" si="7"/>
        <v>0</v>
      </c>
      <c r="AV38" s="180"/>
      <c r="AW38" s="122"/>
      <c r="AX38" s="122"/>
      <c r="AY38" s="122"/>
      <c r="AZ38" s="122"/>
      <c r="BA38" s="79">
        <f t="shared" si="8"/>
        <v>0</v>
      </c>
      <c r="BB38" s="129"/>
      <c r="BC38" s="169"/>
      <c r="BD38" s="63" t="str">
        <f t="shared" si="9"/>
        <v>正确</v>
      </c>
    </row>
    <row r="39" s="1" customFormat="1" ht="33" customHeight="1" spans="1:56">
      <c r="A39" s="88">
        <f t="shared" si="1"/>
        <v>35</v>
      </c>
      <c r="B39" s="167"/>
      <c r="C39" s="168"/>
      <c r="D39" s="229"/>
      <c r="E39" s="167"/>
      <c r="F39" s="90">
        <f t="shared" si="2"/>
        <v>31</v>
      </c>
      <c r="G39" s="17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75">
        <f t="shared" si="3"/>
        <v>0</v>
      </c>
      <c r="T39" s="171"/>
      <c r="U39" s="172"/>
      <c r="V39" s="173"/>
      <c r="W39" s="174"/>
      <c r="X39" s="174"/>
      <c r="Y39" s="174"/>
      <c r="Z39" s="174"/>
      <c r="AA39" s="174"/>
      <c r="AB39" s="163"/>
      <c r="AC39" s="79">
        <f t="shared" si="4"/>
        <v>0</v>
      </c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82">
        <f t="shared" si="5"/>
        <v>0</v>
      </c>
      <c r="AT39" s="79">
        <f t="shared" si="6"/>
        <v>0</v>
      </c>
      <c r="AU39" s="79">
        <f t="shared" si="7"/>
        <v>0</v>
      </c>
      <c r="AV39" s="180"/>
      <c r="AW39" s="122"/>
      <c r="AX39" s="122"/>
      <c r="AY39" s="122"/>
      <c r="AZ39" s="122"/>
      <c r="BA39" s="79">
        <f t="shared" si="8"/>
        <v>0</v>
      </c>
      <c r="BB39" s="129"/>
      <c r="BC39" s="169"/>
      <c r="BD39" s="63" t="str">
        <f t="shared" si="9"/>
        <v>正确</v>
      </c>
    </row>
    <row r="40" s="1" customFormat="1" ht="33" customHeight="1" spans="1:56">
      <c r="A40" s="88">
        <f t="shared" si="1"/>
        <v>36</v>
      </c>
      <c r="B40" s="167"/>
      <c r="C40" s="168"/>
      <c r="D40" s="229"/>
      <c r="E40" s="167"/>
      <c r="F40" s="90">
        <f t="shared" si="2"/>
        <v>31</v>
      </c>
      <c r="G40" s="17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75">
        <f t="shared" si="3"/>
        <v>0</v>
      </c>
      <c r="T40" s="171"/>
      <c r="U40" s="172"/>
      <c r="V40" s="173"/>
      <c r="W40" s="174"/>
      <c r="X40" s="174"/>
      <c r="Y40" s="174"/>
      <c r="Z40" s="174"/>
      <c r="AA40" s="174"/>
      <c r="AB40" s="163"/>
      <c r="AC40" s="79">
        <f t="shared" si="4"/>
        <v>0</v>
      </c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82">
        <f t="shared" si="5"/>
        <v>0</v>
      </c>
      <c r="AT40" s="79">
        <f t="shared" si="6"/>
        <v>0</v>
      </c>
      <c r="AU40" s="79">
        <f t="shared" si="7"/>
        <v>0</v>
      </c>
      <c r="AV40" s="180"/>
      <c r="AW40" s="122"/>
      <c r="AX40" s="122"/>
      <c r="AY40" s="122"/>
      <c r="AZ40" s="122"/>
      <c r="BA40" s="79">
        <f t="shared" si="8"/>
        <v>0</v>
      </c>
      <c r="BB40" s="129"/>
      <c r="BC40" s="169"/>
      <c r="BD40" s="63" t="str">
        <f t="shared" si="9"/>
        <v>正确</v>
      </c>
    </row>
    <row r="41" s="1" customFormat="1" ht="33" customHeight="1" spans="1:56">
      <c r="A41" s="88">
        <f t="shared" si="1"/>
        <v>37</v>
      </c>
      <c r="B41" s="167"/>
      <c r="C41" s="168"/>
      <c r="D41" s="229"/>
      <c r="E41" s="167"/>
      <c r="F41" s="90">
        <f t="shared" si="2"/>
        <v>31</v>
      </c>
      <c r="G41" s="17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75">
        <f t="shared" si="3"/>
        <v>0</v>
      </c>
      <c r="T41" s="171"/>
      <c r="U41" s="172"/>
      <c r="V41" s="173"/>
      <c r="W41" s="174"/>
      <c r="X41" s="174"/>
      <c r="Y41" s="174"/>
      <c r="Z41" s="174"/>
      <c r="AA41" s="174"/>
      <c r="AB41" s="163"/>
      <c r="AC41" s="79">
        <f t="shared" si="4"/>
        <v>0</v>
      </c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82">
        <f t="shared" si="5"/>
        <v>0</v>
      </c>
      <c r="AT41" s="79">
        <f t="shared" si="6"/>
        <v>0</v>
      </c>
      <c r="AU41" s="79">
        <f t="shared" si="7"/>
        <v>0</v>
      </c>
      <c r="AV41" s="180"/>
      <c r="AW41" s="122"/>
      <c r="AX41" s="122"/>
      <c r="AY41" s="122"/>
      <c r="AZ41" s="122"/>
      <c r="BA41" s="79">
        <f t="shared" si="8"/>
        <v>0</v>
      </c>
      <c r="BB41" s="129"/>
      <c r="BC41" s="169"/>
      <c r="BD41" s="63" t="str">
        <f t="shared" si="9"/>
        <v>正确</v>
      </c>
    </row>
    <row r="42" s="1" customFormat="1" ht="33" customHeight="1" spans="1:56">
      <c r="A42" s="88">
        <f t="shared" si="1"/>
        <v>38</v>
      </c>
      <c r="B42" s="167"/>
      <c r="C42" s="168"/>
      <c r="D42" s="229"/>
      <c r="E42" s="167"/>
      <c r="F42" s="90">
        <f t="shared" si="2"/>
        <v>31</v>
      </c>
      <c r="G42" s="17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75">
        <f t="shared" si="3"/>
        <v>0</v>
      </c>
      <c r="T42" s="171"/>
      <c r="U42" s="172"/>
      <c r="V42" s="173"/>
      <c r="W42" s="174"/>
      <c r="X42" s="174"/>
      <c r="Y42" s="174"/>
      <c r="Z42" s="174"/>
      <c r="AA42" s="174"/>
      <c r="AB42" s="163"/>
      <c r="AC42" s="79">
        <f t="shared" si="4"/>
        <v>0</v>
      </c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82">
        <f t="shared" si="5"/>
        <v>0</v>
      </c>
      <c r="AT42" s="79">
        <f t="shared" si="6"/>
        <v>0</v>
      </c>
      <c r="AU42" s="79">
        <f t="shared" si="7"/>
        <v>0</v>
      </c>
      <c r="AV42" s="180"/>
      <c r="AW42" s="122"/>
      <c r="AX42" s="122"/>
      <c r="AY42" s="122"/>
      <c r="AZ42" s="122"/>
      <c r="BA42" s="79">
        <f t="shared" si="8"/>
        <v>0</v>
      </c>
      <c r="BB42" s="129"/>
      <c r="BC42" s="169"/>
      <c r="BD42" s="63" t="str">
        <f t="shared" si="9"/>
        <v>正确</v>
      </c>
    </row>
    <row r="43" s="1" customFormat="1" ht="33" customHeight="1" spans="1:56">
      <c r="A43" s="88">
        <f t="shared" si="1"/>
        <v>39</v>
      </c>
      <c r="B43" s="167"/>
      <c r="C43" s="168"/>
      <c r="D43" s="229"/>
      <c r="E43" s="167"/>
      <c r="F43" s="90">
        <f t="shared" si="2"/>
        <v>31</v>
      </c>
      <c r="G43" s="17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75">
        <f t="shared" si="3"/>
        <v>0</v>
      </c>
      <c r="T43" s="171"/>
      <c r="U43" s="172"/>
      <c r="V43" s="173"/>
      <c r="W43" s="174"/>
      <c r="X43" s="174"/>
      <c r="Y43" s="174"/>
      <c r="Z43" s="174"/>
      <c r="AA43" s="174"/>
      <c r="AB43" s="163"/>
      <c r="AC43" s="79">
        <f t="shared" si="4"/>
        <v>0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82">
        <f t="shared" si="5"/>
        <v>0</v>
      </c>
      <c r="AT43" s="79">
        <f t="shared" si="6"/>
        <v>0</v>
      </c>
      <c r="AU43" s="79">
        <f t="shared" si="7"/>
        <v>0</v>
      </c>
      <c r="AV43" s="180"/>
      <c r="AW43" s="122"/>
      <c r="AX43" s="122"/>
      <c r="AY43" s="122"/>
      <c r="AZ43" s="122"/>
      <c r="BA43" s="79">
        <f t="shared" si="8"/>
        <v>0</v>
      </c>
      <c r="BB43" s="129"/>
      <c r="BC43" s="169"/>
      <c r="BD43" s="63" t="str">
        <f t="shared" si="9"/>
        <v>正确</v>
      </c>
    </row>
    <row r="44" s="1" customFormat="1" ht="33" customHeight="1" spans="1:56">
      <c r="A44" s="88">
        <f t="shared" si="1"/>
        <v>40</v>
      </c>
      <c r="B44" s="167"/>
      <c r="C44" s="168"/>
      <c r="D44" s="229"/>
      <c r="E44" s="167"/>
      <c r="F44" s="90">
        <f t="shared" si="2"/>
        <v>31</v>
      </c>
      <c r="G44" s="17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75">
        <f t="shared" si="3"/>
        <v>0</v>
      </c>
      <c r="T44" s="171"/>
      <c r="U44" s="172"/>
      <c r="V44" s="173"/>
      <c r="W44" s="174"/>
      <c r="X44" s="174"/>
      <c r="Y44" s="174"/>
      <c r="Z44" s="174"/>
      <c r="AA44" s="174"/>
      <c r="AB44" s="163"/>
      <c r="AC44" s="79">
        <f t="shared" si="4"/>
        <v>0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82">
        <f t="shared" si="5"/>
        <v>0</v>
      </c>
      <c r="AT44" s="79">
        <f t="shared" si="6"/>
        <v>0</v>
      </c>
      <c r="AU44" s="79">
        <f t="shared" si="7"/>
        <v>0</v>
      </c>
      <c r="AV44" s="180"/>
      <c r="AW44" s="122"/>
      <c r="AX44" s="122"/>
      <c r="AY44" s="122"/>
      <c r="AZ44" s="122"/>
      <c r="BA44" s="79">
        <f t="shared" si="8"/>
        <v>0</v>
      </c>
      <c r="BB44" s="129"/>
      <c r="BC44" s="169"/>
      <c r="BD44" s="63" t="str">
        <f t="shared" si="9"/>
        <v>正确</v>
      </c>
    </row>
    <row r="45" s="1" customFormat="1" ht="33" customHeight="1" spans="1:56">
      <c r="A45" s="88">
        <f t="shared" si="1"/>
        <v>41</v>
      </c>
      <c r="B45" s="167"/>
      <c r="C45" s="168"/>
      <c r="D45" s="229"/>
      <c r="E45" s="167"/>
      <c r="F45" s="90">
        <f t="shared" si="2"/>
        <v>31</v>
      </c>
      <c r="G45" s="17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75">
        <f t="shared" si="3"/>
        <v>0</v>
      </c>
      <c r="T45" s="171"/>
      <c r="U45" s="172"/>
      <c r="V45" s="173"/>
      <c r="W45" s="174"/>
      <c r="X45" s="174"/>
      <c r="Y45" s="174"/>
      <c r="Z45" s="174"/>
      <c r="AA45" s="174"/>
      <c r="AB45" s="163"/>
      <c r="AC45" s="79">
        <f t="shared" si="4"/>
        <v>0</v>
      </c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82">
        <f t="shared" si="5"/>
        <v>0</v>
      </c>
      <c r="AT45" s="79">
        <f t="shared" si="6"/>
        <v>0</v>
      </c>
      <c r="AU45" s="79">
        <f t="shared" si="7"/>
        <v>0</v>
      </c>
      <c r="AV45" s="180"/>
      <c r="AW45" s="122"/>
      <c r="AX45" s="122"/>
      <c r="AY45" s="122"/>
      <c r="AZ45" s="122"/>
      <c r="BA45" s="79">
        <f t="shared" si="8"/>
        <v>0</v>
      </c>
      <c r="BB45" s="129"/>
      <c r="BC45" s="169"/>
      <c r="BD45" s="63" t="str">
        <f t="shared" si="9"/>
        <v>正确</v>
      </c>
    </row>
    <row r="46" s="1" customFormat="1" ht="33" customHeight="1" spans="1:56">
      <c r="A46" s="88">
        <f t="shared" si="1"/>
        <v>42</v>
      </c>
      <c r="B46" s="167"/>
      <c r="C46" s="168"/>
      <c r="D46" s="229"/>
      <c r="E46" s="167"/>
      <c r="F46" s="90">
        <f t="shared" si="2"/>
        <v>31</v>
      </c>
      <c r="G46" s="17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75">
        <f t="shared" si="3"/>
        <v>0</v>
      </c>
      <c r="T46" s="171"/>
      <c r="U46" s="172"/>
      <c r="V46" s="173"/>
      <c r="W46" s="174"/>
      <c r="X46" s="174"/>
      <c r="Y46" s="174"/>
      <c r="Z46" s="174"/>
      <c r="AA46" s="174"/>
      <c r="AB46" s="163"/>
      <c r="AC46" s="79">
        <f t="shared" si="4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82">
        <f t="shared" si="5"/>
        <v>0</v>
      </c>
      <c r="AT46" s="79">
        <f t="shared" si="6"/>
        <v>0</v>
      </c>
      <c r="AU46" s="79">
        <f t="shared" si="7"/>
        <v>0</v>
      </c>
      <c r="AV46" s="180"/>
      <c r="AW46" s="122"/>
      <c r="AX46" s="122"/>
      <c r="AY46" s="122"/>
      <c r="AZ46" s="122"/>
      <c r="BA46" s="79">
        <f t="shared" si="8"/>
        <v>0</v>
      </c>
      <c r="BB46" s="129"/>
      <c r="BC46" s="169"/>
      <c r="BD46" s="63" t="str">
        <f t="shared" si="9"/>
        <v>正确</v>
      </c>
    </row>
    <row r="47" s="1" customFormat="1" ht="33" customHeight="1" spans="1:56">
      <c r="A47" s="88">
        <f t="shared" si="1"/>
        <v>43</v>
      </c>
      <c r="B47" s="167"/>
      <c r="C47" s="168"/>
      <c r="D47" s="229"/>
      <c r="E47" s="167"/>
      <c r="F47" s="90">
        <f t="shared" si="2"/>
        <v>31</v>
      </c>
      <c r="G47" s="17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75">
        <f t="shared" si="3"/>
        <v>0</v>
      </c>
      <c r="T47" s="171"/>
      <c r="U47" s="172"/>
      <c r="V47" s="173"/>
      <c r="W47" s="174"/>
      <c r="X47" s="174"/>
      <c r="Y47" s="174"/>
      <c r="Z47" s="174"/>
      <c r="AA47" s="174"/>
      <c r="AB47" s="163"/>
      <c r="AC47" s="79">
        <f t="shared" si="4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82">
        <f t="shared" si="5"/>
        <v>0</v>
      </c>
      <c r="AT47" s="79">
        <f t="shared" si="6"/>
        <v>0</v>
      </c>
      <c r="AU47" s="79">
        <f t="shared" si="7"/>
        <v>0</v>
      </c>
      <c r="AV47" s="180"/>
      <c r="AW47" s="122"/>
      <c r="AX47" s="122"/>
      <c r="AY47" s="122"/>
      <c r="AZ47" s="122"/>
      <c r="BA47" s="79">
        <f t="shared" si="8"/>
        <v>0</v>
      </c>
      <c r="BB47" s="129"/>
      <c r="BC47" s="169"/>
      <c r="BD47" s="63" t="str">
        <f t="shared" si="9"/>
        <v>正确</v>
      </c>
    </row>
    <row r="48" s="1" customFormat="1" ht="33" customHeight="1" spans="1:56">
      <c r="A48" s="88">
        <f t="shared" si="1"/>
        <v>44</v>
      </c>
      <c r="B48" s="167"/>
      <c r="C48" s="168"/>
      <c r="D48" s="229"/>
      <c r="E48" s="167"/>
      <c r="F48" s="90">
        <f t="shared" si="2"/>
        <v>31</v>
      </c>
      <c r="G48" s="17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75">
        <f t="shared" si="3"/>
        <v>0</v>
      </c>
      <c r="T48" s="171"/>
      <c r="U48" s="172"/>
      <c r="V48" s="173"/>
      <c r="W48" s="174"/>
      <c r="X48" s="174"/>
      <c r="Y48" s="174"/>
      <c r="Z48" s="174"/>
      <c r="AA48" s="174"/>
      <c r="AB48" s="163"/>
      <c r="AC48" s="79">
        <f t="shared" si="4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82">
        <f t="shared" si="5"/>
        <v>0</v>
      </c>
      <c r="AT48" s="79">
        <f t="shared" si="6"/>
        <v>0</v>
      </c>
      <c r="AU48" s="79">
        <f t="shared" si="7"/>
        <v>0</v>
      </c>
      <c r="AV48" s="180"/>
      <c r="AW48" s="122"/>
      <c r="AX48" s="122"/>
      <c r="AY48" s="122"/>
      <c r="AZ48" s="122"/>
      <c r="BA48" s="79">
        <f t="shared" si="8"/>
        <v>0</v>
      </c>
      <c r="BB48" s="129"/>
      <c r="BC48" s="169"/>
      <c r="BD48" s="63" t="str">
        <f t="shared" si="9"/>
        <v>正确</v>
      </c>
    </row>
    <row r="49" s="1" customFormat="1" ht="33" customHeight="1" spans="1:56">
      <c r="A49" s="88">
        <f t="shared" si="1"/>
        <v>45</v>
      </c>
      <c r="B49" s="167"/>
      <c r="C49" s="168"/>
      <c r="D49" s="229"/>
      <c r="E49" s="167"/>
      <c r="F49" s="90">
        <f t="shared" si="2"/>
        <v>31</v>
      </c>
      <c r="G49" s="17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75">
        <f t="shared" si="3"/>
        <v>0</v>
      </c>
      <c r="T49" s="171"/>
      <c r="U49" s="172"/>
      <c r="V49" s="173"/>
      <c r="W49" s="174"/>
      <c r="X49" s="174"/>
      <c r="Y49" s="174"/>
      <c r="Z49" s="174"/>
      <c r="AA49" s="174"/>
      <c r="AB49" s="163"/>
      <c r="AC49" s="79">
        <f t="shared" si="4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82">
        <f t="shared" si="5"/>
        <v>0</v>
      </c>
      <c r="AT49" s="79">
        <f t="shared" si="6"/>
        <v>0</v>
      </c>
      <c r="AU49" s="79">
        <f t="shared" si="7"/>
        <v>0</v>
      </c>
      <c r="AV49" s="180"/>
      <c r="AW49" s="122"/>
      <c r="AX49" s="122"/>
      <c r="AY49" s="122"/>
      <c r="AZ49" s="122"/>
      <c r="BA49" s="79">
        <f t="shared" si="8"/>
        <v>0</v>
      </c>
      <c r="BB49" s="129"/>
      <c r="BC49" s="169"/>
      <c r="BD49" s="63" t="str">
        <f t="shared" si="9"/>
        <v>正确</v>
      </c>
    </row>
    <row r="50" s="1" customFormat="1" ht="33" customHeight="1" spans="1:56">
      <c r="A50" s="88">
        <f t="shared" si="1"/>
        <v>46</v>
      </c>
      <c r="B50" s="167"/>
      <c r="C50" s="168"/>
      <c r="D50" s="229"/>
      <c r="E50" s="167"/>
      <c r="F50" s="90">
        <f t="shared" si="2"/>
        <v>31</v>
      </c>
      <c r="G50" s="17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75">
        <f t="shared" si="3"/>
        <v>0</v>
      </c>
      <c r="T50" s="171"/>
      <c r="U50" s="172"/>
      <c r="V50" s="173"/>
      <c r="W50" s="174"/>
      <c r="X50" s="174"/>
      <c r="Y50" s="174"/>
      <c r="Z50" s="174"/>
      <c r="AA50" s="174"/>
      <c r="AB50" s="163"/>
      <c r="AC50" s="79">
        <f t="shared" si="4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82">
        <f t="shared" si="5"/>
        <v>0</v>
      </c>
      <c r="AT50" s="79">
        <f t="shared" si="6"/>
        <v>0</v>
      </c>
      <c r="AU50" s="79">
        <f t="shared" si="7"/>
        <v>0</v>
      </c>
      <c r="AV50" s="180"/>
      <c r="AW50" s="122"/>
      <c r="AX50" s="122"/>
      <c r="AY50" s="122"/>
      <c r="AZ50" s="122"/>
      <c r="BA50" s="79">
        <f t="shared" si="8"/>
        <v>0</v>
      </c>
      <c r="BB50" s="129"/>
      <c r="BC50" s="169"/>
      <c r="BD50" s="63" t="str">
        <f t="shared" si="9"/>
        <v>正确</v>
      </c>
    </row>
    <row r="51" s="1" customFormat="1" ht="33" customHeight="1" spans="1:56">
      <c r="A51" s="88">
        <f t="shared" si="1"/>
        <v>47</v>
      </c>
      <c r="B51" s="167"/>
      <c r="C51" s="168"/>
      <c r="D51" s="229"/>
      <c r="E51" s="167"/>
      <c r="F51" s="90">
        <f t="shared" si="2"/>
        <v>31</v>
      </c>
      <c r="G51" s="17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75">
        <f t="shared" si="3"/>
        <v>0</v>
      </c>
      <c r="T51" s="171"/>
      <c r="U51" s="172"/>
      <c r="V51" s="173"/>
      <c r="W51" s="174"/>
      <c r="X51" s="174"/>
      <c r="Y51" s="174"/>
      <c r="Z51" s="174"/>
      <c r="AA51" s="174"/>
      <c r="AB51" s="163"/>
      <c r="AC51" s="79">
        <f t="shared" si="4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82">
        <f t="shared" si="5"/>
        <v>0</v>
      </c>
      <c r="AT51" s="79">
        <f t="shared" si="6"/>
        <v>0</v>
      </c>
      <c r="AU51" s="79">
        <f t="shared" si="7"/>
        <v>0</v>
      </c>
      <c r="AV51" s="180"/>
      <c r="AW51" s="122"/>
      <c r="AX51" s="122"/>
      <c r="AY51" s="122"/>
      <c r="AZ51" s="122"/>
      <c r="BA51" s="79">
        <f t="shared" si="8"/>
        <v>0</v>
      </c>
      <c r="BB51" s="129"/>
      <c r="BC51" s="169"/>
      <c r="BD51" s="63" t="str">
        <f t="shared" si="9"/>
        <v>正确</v>
      </c>
    </row>
    <row r="52" s="1" customFormat="1" ht="33" customHeight="1" spans="1:56">
      <c r="A52" s="88">
        <f t="shared" si="1"/>
        <v>48</v>
      </c>
      <c r="B52" s="167"/>
      <c r="C52" s="168"/>
      <c r="D52" s="229"/>
      <c r="E52" s="167"/>
      <c r="F52" s="90">
        <f t="shared" si="2"/>
        <v>31</v>
      </c>
      <c r="G52" s="17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75">
        <f t="shared" si="3"/>
        <v>0</v>
      </c>
      <c r="T52" s="171"/>
      <c r="U52" s="172"/>
      <c r="V52" s="173"/>
      <c r="W52" s="174"/>
      <c r="X52" s="174"/>
      <c r="Y52" s="174"/>
      <c r="Z52" s="174"/>
      <c r="AA52" s="174"/>
      <c r="AB52" s="163"/>
      <c r="AC52" s="79">
        <f t="shared" si="4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82">
        <f t="shared" si="5"/>
        <v>0</v>
      </c>
      <c r="AT52" s="79">
        <f t="shared" si="6"/>
        <v>0</v>
      </c>
      <c r="AU52" s="79">
        <f t="shared" si="7"/>
        <v>0</v>
      </c>
      <c r="AV52" s="180"/>
      <c r="AW52" s="122"/>
      <c r="AX52" s="122"/>
      <c r="AY52" s="122"/>
      <c r="AZ52" s="122"/>
      <c r="BA52" s="79">
        <f t="shared" si="8"/>
        <v>0</v>
      </c>
      <c r="BB52" s="129"/>
      <c r="BC52" s="169"/>
      <c r="BD52" s="63" t="str">
        <f t="shared" si="9"/>
        <v>正确</v>
      </c>
    </row>
    <row r="53" s="1" customFormat="1" ht="33" customHeight="1" spans="1:56">
      <c r="A53" s="88">
        <f t="shared" si="1"/>
        <v>49</v>
      </c>
      <c r="B53" s="167"/>
      <c r="C53" s="168"/>
      <c r="D53" s="229"/>
      <c r="E53" s="167"/>
      <c r="F53" s="90">
        <f t="shared" si="2"/>
        <v>31</v>
      </c>
      <c r="G53" s="17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75">
        <f t="shared" si="3"/>
        <v>0</v>
      </c>
      <c r="T53" s="171"/>
      <c r="U53" s="172"/>
      <c r="V53" s="173"/>
      <c r="W53" s="174"/>
      <c r="X53" s="174"/>
      <c r="Y53" s="174"/>
      <c r="Z53" s="174"/>
      <c r="AA53" s="174"/>
      <c r="AB53" s="163"/>
      <c r="AC53" s="79">
        <f t="shared" si="4"/>
        <v>0</v>
      </c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82">
        <f t="shared" si="5"/>
        <v>0</v>
      </c>
      <c r="AT53" s="79">
        <f t="shared" si="6"/>
        <v>0</v>
      </c>
      <c r="AU53" s="79">
        <f t="shared" si="7"/>
        <v>0</v>
      </c>
      <c r="AV53" s="180"/>
      <c r="AW53" s="122"/>
      <c r="AX53" s="122"/>
      <c r="AY53" s="122"/>
      <c r="AZ53" s="122"/>
      <c r="BA53" s="79">
        <f t="shared" si="8"/>
        <v>0</v>
      </c>
      <c r="BB53" s="129"/>
      <c r="BC53" s="169"/>
      <c r="BD53" s="63" t="str">
        <f t="shared" si="9"/>
        <v>正确</v>
      </c>
    </row>
    <row r="54" s="1" customFormat="1" ht="33" customHeight="1" spans="1:56">
      <c r="A54" s="88">
        <f t="shared" si="1"/>
        <v>50</v>
      </c>
      <c r="B54" s="167"/>
      <c r="C54" s="168"/>
      <c r="D54" s="229"/>
      <c r="E54" s="167"/>
      <c r="F54" s="90">
        <f t="shared" si="2"/>
        <v>31</v>
      </c>
      <c r="G54" s="17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75">
        <f t="shared" si="3"/>
        <v>0</v>
      </c>
      <c r="T54" s="171"/>
      <c r="U54" s="172"/>
      <c r="V54" s="173"/>
      <c r="W54" s="174"/>
      <c r="X54" s="174"/>
      <c r="Y54" s="174"/>
      <c r="Z54" s="174"/>
      <c r="AA54" s="174"/>
      <c r="AB54" s="163"/>
      <c r="AC54" s="79">
        <f t="shared" si="4"/>
        <v>0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82">
        <f t="shared" si="5"/>
        <v>0</v>
      </c>
      <c r="AT54" s="79">
        <f t="shared" si="6"/>
        <v>0</v>
      </c>
      <c r="AU54" s="79">
        <f t="shared" si="7"/>
        <v>0</v>
      </c>
      <c r="AV54" s="180"/>
      <c r="AW54" s="122"/>
      <c r="AX54" s="122"/>
      <c r="AY54" s="122"/>
      <c r="AZ54" s="122"/>
      <c r="BA54" s="79">
        <f t="shared" si="8"/>
        <v>0</v>
      </c>
      <c r="BB54" s="129"/>
      <c r="BC54" s="169"/>
      <c r="BD54" s="63" t="str">
        <f t="shared" si="9"/>
        <v>正确</v>
      </c>
    </row>
    <row r="55" s="1" customFormat="1" ht="33" customHeight="1" spans="1:56">
      <c r="A55" s="88">
        <f t="shared" si="1"/>
        <v>51</v>
      </c>
      <c r="B55" s="167"/>
      <c r="C55" s="168"/>
      <c r="D55" s="229"/>
      <c r="E55" s="167"/>
      <c r="F55" s="90">
        <f t="shared" si="2"/>
        <v>31</v>
      </c>
      <c r="G55" s="17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75">
        <f t="shared" si="3"/>
        <v>0</v>
      </c>
      <c r="T55" s="171"/>
      <c r="U55" s="172"/>
      <c r="V55" s="173"/>
      <c r="W55" s="174"/>
      <c r="X55" s="174"/>
      <c r="Y55" s="174"/>
      <c r="Z55" s="174"/>
      <c r="AA55" s="174"/>
      <c r="AB55" s="163"/>
      <c r="AC55" s="79">
        <f t="shared" si="4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82">
        <f t="shared" si="5"/>
        <v>0</v>
      </c>
      <c r="AT55" s="79">
        <f t="shared" si="6"/>
        <v>0</v>
      </c>
      <c r="AU55" s="79">
        <f t="shared" si="7"/>
        <v>0</v>
      </c>
      <c r="AV55" s="180"/>
      <c r="AW55" s="122"/>
      <c r="AX55" s="122"/>
      <c r="AY55" s="122"/>
      <c r="AZ55" s="122"/>
      <c r="BA55" s="79">
        <f t="shared" si="8"/>
        <v>0</v>
      </c>
      <c r="BB55" s="129"/>
      <c r="BC55" s="169"/>
      <c r="BD55" s="63" t="str">
        <f t="shared" si="9"/>
        <v>正确</v>
      </c>
    </row>
    <row r="56" s="1" customFormat="1" ht="33" customHeight="1" spans="1:56">
      <c r="A56" s="88">
        <f t="shared" si="1"/>
        <v>52</v>
      </c>
      <c r="B56" s="167"/>
      <c r="C56" s="168"/>
      <c r="D56" s="229"/>
      <c r="E56" s="167"/>
      <c r="F56" s="90">
        <f t="shared" si="2"/>
        <v>31</v>
      </c>
      <c r="G56" s="17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75">
        <f t="shared" si="3"/>
        <v>0</v>
      </c>
      <c r="T56" s="171"/>
      <c r="U56" s="172"/>
      <c r="V56" s="173"/>
      <c r="W56" s="174"/>
      <c r="X56" s="174"/>
      <c r="Y56" s="174"/>
      <c r="Z56" s="174"/>
      <c r="AA56" s="174"/>
      <c r="AB56" s="163"/>
      <c r="AC56" s="79">
        <f t="shared" si="4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82">
        <f t="shared" si="5"/>
        <v>0</v>
      </c>
      <c r="AT56" s="79">
        <f t="shared" si="6"/>
        <v>0</v>
      </c>
      <c r="AU56" s="79">
        <f t="shared" si="7"/>
        <v>0</v>
      </c>
      <c r="AV56" s="180"/>
      <c r="AW56" s="122"/>
      <c r="AX56" s="122"/>
      <c r="AY56" s="122"/>
      <c r="AZ56" s="122"/>
      <c r="BA56" s="79">
        <f t="shared" si="8"/>
        <v>0</v>
      </c>
      <c r="BB56" s="129"/>
      <c r="BC56" s="169"/>
      <c r="BD56" s="63" t="str">
        <f t="shared" si="9"/>
        <v>正确</v>
      </c>
    </row>
    <row r="57" s="1" customFormat="1" ht="33" customHeight="1" spans="1:56">
      <c r="A57" s="88">
        <f t="shared" si="1"/>
        <v>53</v>
      </c>
      <c r="B57" s="167"/>
      <c r="C57" s="168"/>
      <c r="D57" s="229"/>
      <c r="E57" s="167"/>
      <c r="F57" s="90">
        <f t="shared" si="2"/>
        <v>31</v>
      </c>
      <c r="G57" s="17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75">
        <f t="shared" si="3"/>
        <v>0</v>
      </c>
      <c r="T57" s="171"/>
      <c r="U57" s="172"/>
      <c r="V57" s="173"/>
      <c r="W57" s="174"/>
      <c r="X57" s="174"/>
      <c r="Y57" s="174"/>
      <c r="Z57" s="174"/>
      <c r="AA57" s="174"/>
      <c r="AB57" s="163"/>
      <c r="AC57" s="79">
        <f t="shared" si="4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82">
        <f t="shared" si="5"/>
        <v>0</v>
      </c>
      <c r="AT57" s="79">
        <f t="shared" si="6"/>
        <v>0</v>
      </c>
      <c r="AU57" s="79">
        <f t="shared" si="7"/>
        <v>0</v>
      </c>
      <c r="AV57" s="180"/>
      <c r="AW57" s="122"/>
      <c r="AX57" s="122"/>
      <c r="AY57" s="122"/>
      <c r="AZ57" s="122"/>
      <c r="BA57" s="79">
        <f t="shared" si="8"/>
        <v>0</v>
      </c>
      <c r="BB57" s="129"/>
      <c r="BC57" s="169"/>
      <c r="BD57" s="63" t="str">
        <f t="shared" si="9"/>
        <v>正确</v>
      </c>
    </row>
    <row r="58" s="1" customFormat="1" ht="33" customHeight="1" spans="1:56">
      <c r="A58" s="88">
        <f t="shared" si="1"/>
        <v>54</v>
      </c>
      <c r="B58" s="167"/>
      <c r="C58" s="168"/>
      <c r="D58" s="229"/>
      <c r="E58" s="167"/>
      <c r="F58" s="90">
        <f t="shared" si="2"/>
        <v>31</v>
      </c>
      <c r="G58" s="17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75">
        <f t="shared" si="3"/>
        <v>0</v>
      </c>
      <c r="T58" s="171"/>
      <c r="U58" s="172"/>
      <c r="V58" s="173"/>
      <c r="W58" s="174"/>
      <c r="X58" s="174"/>
      <c r="Y58" s="174"/>
      <c r="Z58" s="174"/>
      <c r="AA58" s="174"/>
      <c r="AB58" s="163"/>
      <c r="AC58" s="79">
        <f t="shared" si="4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82">
        <f t="shared" si="5"/>
        <v>0</v>
      </c>
      <c r="AT58" s="79">
        <f t="shared" si="6"/>
        <v>0</v>
      </c>
      <c r="AU58" s="79">
        <f t="shared" si="7"/>
        <v>0</v>
      </c>
      <c r="AV58" s="180"/>
      <c r="AW58" s="122"/>
      <c r="AX58" s="122"/>
      <c r="AY58" s="122"/>
      <c r="AZ58" s="122"/>
      <c r="BA58" s="79">
        <f t="shared" si="8"/>
        <v>0</v>
      </c>
      <c r="BB58" s="129"/>
      <c r="BC58" s="169"/>
      <c r="BD58" s="63" t="str">
        <f t="shared" si="9"/>
        <v>正确</v>
      </c>
    </row>
    <row r="59" s="1" customFormat="1" ht="33" customHeight="1" spans="1:56">
      <c r="A59" s="88">
        <f t="shared" si="1"/>
        <v>55</v>
      </c>
      <c r="B59" s="167"/>
      <c r="C59" s="168"/>
      <c r="D59" s="229"/>
      <c r="E59" s="167"/>
      <c r="F59" s="90">
        <f t="shared" si="2"/>
        <v>31</v>
      </c>
      <c r="G59" s="17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75">
        <f t="shared" si="3"/>
        <v>0</v>
      </c>
      <c r="T59" s="171"/>
      <c r="U59" s="172"/>
      <c r="V59" s="173"/>
      <c r="W59" s="174"/>
      <c r="X59" s="174"/>
      <c r="Y59" s="174"/>
      <c r="Z59" s="174"/>
      <c r="AA59" s="174"/>
      <c r="AB59" s="163"/>
      <c r="AC59" s="79">
        <f t="shared" si="4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82">
        <f t="shared" si="5"/>
        <v>0</v>
      </c>
      <c r="AT59" s="79">
        <f t="shared" si="6"/>
        <v>0</v>
      </c>
      <c r="AU59" s="79">
        <f t="shared" si="7"/>
        <v>0</v>
      </c>
      <c r="AV59" s="180"/>
      <c r="AW59" s="122"/>
      <c r="AX59" s="122"/>
      <c r="AY59" s="122"/>
      <c r="AZ59" s="122"/>
      <c r="BA59" s="79">
        <f t="shared" si="8"/>
        <v>0</v>
      </c>
      <c r="BB59" s="129"/>
      <c r="BC59" s="169"/>
      <c r="BD59" s="63" t="str">
        <f t="shared" si="9"/>
        <v>正确</v>
      </c>
    </row>
    <row r="60" s="1" customFormat="1" ht="33" customHeight="1" spans="1:56">
      <c r="A60" s="88">
        <f t="shared" si="1"/>
        <v>56</v>
      </c>
      <c r="B60" s="167"/>
      <c r="C60" s="168"/>
      <c r="D60" s="229"/>
      <c r="E60" s="167"/>
      <c r="F60" s="90">
        <f t="shared" si="2"/>
        <v>31</v>
      </c>
      <c r="G60" s="17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75">
        <f t="shared" si="3"/>
        <v>0</v>
      </c>
      <c r="T60" s="171"/>
      <c r="U60" s="172"/>
      <c r="V60" s="173"/>
      <c r="W60" s="174"/>
      <c r="X60" s="174"/>
      <c r="Y60" s="174"/>
      <c r="Z60" s="174"/>
      <c r="AA60" s="174"/>
      <c r="AB60" s="163"/>
      <c r="AC60" s="79">
        <f t="shared" si="4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5"/>
        <v>0</v>
      </c>
      <c r="AT60" s="79">
        <f t="shared" si="6"/>
        <v>0</v>
      </c>
      <c r="AU60" s="79">
        <f t="shared" si="7"/>
        <v>0</v>
      </c>
      <c r="AV60" s="180"/>
      <c r="AW60" s="122"/>
      <c r="AX60" s="122"/>
      <c r="AY60" s="122"/>
      <c r="AZ60" s="122"/>
      <c r="BA60" s="79">
        <f t="shared" si="8"/>
        <v>0</v>
      </c>
      <c r="BB60" s="129"/>
      <c r="BC60" s="169"/>
      <c r="BD60" s="63" t="str">
        <f t="shared" si="9"/>
        <v>正确</v>
      </c>
    </row>
    <row r="61" s="1" customFormat="1" ht="33" customHeight="1" spans="1:56">
      <c r="A61" s="88">
        <f t="shared" si="1"/>
        <v>57</v>
      </c>
      <c r="B61" s="167"/>
      <c r="C61" s="168"/>
      <c r="D61" s="229"/>
      <c r="E61" s="167"/>
      <c r="F61" s="90">
        <f t="shared" si="2"/>
        <v>31</v>
      </c>
      <c r="G61" s="17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75">
        <f t="shared" si="3"/>
        <v>0</v>
      </c>
      <c r="T61" s="171"/>
      <c r="U61" s="172"/>
      <c r="V61" s="173"/>
      <c r="W61" s="174"/>
      <c r="X61" s="174"/>
      <c r="Y61" s="174"/>
      <c r="Z61" s="174"/>
      <c r="AA61" s="174"/>
      <c r="AB61" s="163"/>
      <c r="AC61" s="79">
        <f t="shared" si="4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5"/>
        <v>0</v>
      </c>
      <c r="AT61" s="79">
        <f t="shared" si="6"/>
        <v>0</v>
      </c>
      <c r="AU61" s="79">
        <f t="shared" si="7"/>
        <v>0</v>
      </c>
      <c r="AV61" s="180"/>
      <c r="AW61" s="122"/>
      <c r="AX61" s="122"/>
      <c r="AY61" s="122"/>
      <c r="AZ61" s="122"/>
      <c r="BA61" s="79">
        <f t="shared" si="8"/>
        <v>0</v>
      </c>
      <c r="BB61" s="129"/>
      <c r="BC61" s="169"/>
      <c r="BD61" s="63" t="str">
        <f t="shared" si="9"/>
        <v>正确</v>
      </c>
    </row>
    <row r="62" s="1" customFormat="1" ht="33" customHeight="1" spans="1:56">
      <c r="A62" s="88">
        <f t="shared" si="1"/>
        <v>58</v>
      </c>
      <c r="B62" s="167"/>
      <c r="C62" s="168"/>
      <c r="D62" s="229"/>
      <c r="E62" s="167"/>
      <c r="F62" s="90">
        <f t="shared" si="2"/>
        <v>31</v>
      </c>
      <c r="G62" s="17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75">
        <f t="shared" si="3"/>
        <v>0</v>
      </c>
      <c r="T62" s="171"/>
      <c r="U62" s="172"/>
      <c r="V62" s="173"/>
      <c r="W62" s="174"/>
      <c r="X62" s="174"/>
      <c r="Y62" s="174"/>
      <c r="Z62" s="174"/>
      <c r="AA62" s="174"/>
      <c r="AB62" s="163"/>
      <c r="AC62" s="79">
        <f t="shared" si="4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5"/>
        <v>0</v>
      </c>
      <c r="AT62" s="79">
        <f t="shared" si="6"/>
        <v>0</v>
      </c>
      <c r="AU62" s="79">
        <f t="shared" si="7"/>
        <v>0</v>
      </c>
      <c r="AV62" s="180"/>
      <c r="AW62" s="122"/>
      <c r="AX62" s="122"/>
      <c r="AY62" s="122"/>
      <c r="AZ62" s="122"/>
      <c r="BA62" s="79">
        <f t="shared" si="8"/>
        <v>0</v>
      </c>
      <c r="BB62" s="129"/>
      <c r="BC62" s="169"/>
      <c r="BD62" s="63" t="str">
        <f t="shared" si="9"/>
        <v>正确</v>
      </c>
    </row>
    <row r="63" s="1" customFormat="1" ht="33" customHeight="1" spans="1:56">
      <c r="A63" s="88">
        <f t="shared" si="1"/>
        <v>59</v>
      </c>
      <c r="B63" s="167"/>
      <c r="C63" s="168"/>
      <c r="D63" s="229"/>
      <c r="E63" s="167"/>
      <c r="F63" s="90">
        <f t="shared" si="2"/>
        <v>31</v>
      </c>
      <c r="G63" s="17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75">
        <f t="shared" si="3"/>
        <v>0</v>
      </c>
      <c r="T63" s="171"/>
      <c r="U63" s="172"/>
      <c r="V63" s="173"/>
      <c r="W63" s="174"/>
      <c r="X63" s="174"/>
      <c r="Y63" s="174"/>
      <c r="Z63" s="174"/>
      <c r="AA63" s="174"/>
      <c r="AB63" s="163"/>
      <c r="AC63" s="79">
        <f t="shared" si="4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5"/>
        <v>0</v>
      </c>
      <c r="AT63" s="79">
        <f t="shared" si="6"/>
        <v>0</v>
      </c>
      <c r="AU63" s="79">
        <f t="shared" si="7"/>
        <v>0</v>
      </c>
      <c r="AV63" s="180"/>
      <c r="AW63" s="122"/>
      <c r="AX63" s="122"/>
      <c r="AY63" s="122"/>
      <c r="AZ63" s="122"/>
      <c r="BA63" s="79">
        <f t="shared" si="8"/>
        <v>0</v>
      </c>
      <c r="BB63" s="129"/>
      <c r="BC63" s="169"/>
      <c r="BD63" s="63" t="str">
        <f t="shared" si="9"/>
        <v>正确</v>
      </c>
    </row>
    <row r="64" s="1" customFormat="1" ht="33" customHeight="1" spans="1:56">
      <c r="A64" s="88">
        <f t="shared" si="1"/>
        <v>60</v>
      </c>
      <c r="B64" s="167"/>
      <c r="C64" s="168"/>
      <c r="D64" s="229"/>
      <c r="E64" s="167"/>
      <c r="F64" s="90">
        <f t="shared" si="2"/>
        <v>31</v>
      </c>
      <c r="G64" s="17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75">
        <f t="shared" si="3"/>
        <v>0</v>
      </c>
      <c r="T64" s="171"/>
      <c r="U64" s="172"/>
      <c r="V64" s="173"/>
      <c r="W64" s="174"/>
      <c r="X64" s="174"/>
      <c r="Y64" s="174"/>
      <c r="Z64" s="174"/>
      <c r="AA64" s="174"/>
      <c r="AB64" s="163"/>
      <c r="AC64" s="79">
        <f t="shared" si="4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5"/>
        <v>0</v>
      </c>
      <c r="AT64" s="79">
        <f t="shared" si="6"/>
        <v>0</v>
      </c>
      <c r="AU64" s="79">
        <f t="shared" si="7"/>
        <v>0</v>
      </c>
      <c r="AV64" s="180"/>
      <c r="AW64" s="122"/>
      <c r="AX64" s="122"/>
      <c r="AY64" s="122"/>
      <c r="AZ64" s="122"/>
      <c r="BA64" s="79">
        <f t="shared" si="8"/>
        <v>0</v>
      </c>
      <c r="BB64" s="129"/>
      <c r="BC64" s="169"/>
      <c r="BD64" s="63" t="str">
        <f t="shared" si="9"/>
        <v>正确</v>
      </c>
    </row>
    <row r="65" s="1" customFormat="1" ht="33" customHeight="1" spans="1:56">
      <c r="A65" s="88">
        <f t="shared" si="1"/>
        <v>61</v>
      </c>
      <c r="B65" s="167"/>
      <c r="C65" s="168"/>
      <c r="D65" s="229"/>
      <c r="E65" s="167"/>
      <c r="F65" s="90">
        <f t="shared" si="2"/>
        <v>31</v>
      </c>
      <c r="G65" s="17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75">
        <f t="shared" si="3"/>
        <v>0</v>
      </c>
      <c r="T65" s="171"/>
      <c r="U65" s="172"/>
      <c r="V65" s="173"/>
      <c r="W65" s="174"/>
      <c r="X65" s="174"/>
      <c r="Y65" s="174"/>
      <c r="Z65" s="174"/>
      <c r="AA65" s="174"/>
      <c r="AB65" s="163"/>
      <c r="AC65" s="79">
        <f t="shared" si="4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5"/>
        <v>0</v>
      </c>
      <c r="AT65" s="79">
        <f t="shared" si="6"/>
        <v>0</v>
      </c>
      <c r="AU65" s="79">
        <f t="shared" si="7"/>
        <v>0</v>
      </c>
      <c r="AV65" s="180"/>
      <c r="AW65" s="122"/>
      <c r="AX65" s="122"/>
      <c r="AY65" s="122"/>
      <c r="AZ65" s="122"/>
      <c r="BA65" s="79">
        <f t="shared" si="8"/>
        <v>0</v>
      </c>
      <c r="BB65" s="129"/>
      <c r="BC65" s="169"/>
      <c r="BD65" s="63" t="str">
        <f t="shared" si="9"/>
        <v>正确</v>
      </c>
    </row>
    <row r="66" s="1" customFormat="1" ht="33" customHeight="1" spans="1:56">
      <c r="A66" s="88">
        <f t="shared" si="1"/>
        <v>62</v>
      </c>
      <c r="B66" s="167"/>
      <c r="C66" s="168"/>
      <c r="D66" s="229"/>
      <c r="E66" s="167"/>
      <c r="F66" s="90">
        <f t="shared" si="2"/>
        <v>31</v>
      </c>
      <c r="G66" s="17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75">
        <f t="shared" si="3"/>
        <v>0</v>
      </c>
      <c r="T66" s="171"/>
      <c r="U66" s="172"/>
      <c r="V66" s="173"/>
      <c r="W66" s="174"/>
      <c r="X66" s="174"/>
      <c r="Y66" s="174"/>
      <c r="Z66" s="174"/>
      <c r="AA66" s="174"/>
      <c r="AB66" s="163"/>
      <c r="AC66" s="79">
        <f t="shared" si="4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5"/>
        <v>0</v>
      </c>
      <c r="AT66" s="79">
        <f t="shared" si="6"/>
        <v>0</v>
      </c>
      <c r="AU66" s="79">
        <f t="shared" si="7"/>
        <v>0</v>
      </c>
      <c r="AV66" s="180"/>
      <c r="AW66" s="122"/>
      <c r="AX66" s="122"/>
      <c r="AY66" s="122"/>
      <c r="AZ66" s="122"/>
      <c r="BA66" s="79">
        <f t="shared" si="8"/>
        <v>0</v>
      </c>
      <c r="BB66" s="129"/>
      <c r="BC66" s="169"/>
      <c r="BD66" s="63" t="str">
        <f t="shared" si="9"/>
        <v>正确</v>
      </c>
    </row>
    <row r="67" s="1" customFormat="1" ht="33" customHeight="1" spans="1:56">
      <c r="A67" s="88">
        <f t="shared" si="1"/>
        <v>63</v>
      </c>
      <c r="B67" s="167"/>
      <c r="C67" s="168"/>
      <c r="D67" s="229"/>
      <c r="E67" s="167"/>
      <c r="F67" s="90">
        <f t="shared" si="2"/>
        <v>31</v>
      </c>
      <c r="G67" s="17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75">
        <f t="shared" si="3"/>
        <v>0</v>
      </c>
      <c r="T67" s="171"/>
      <c r="U67" s="172"/>
      <c r="V67" s="173"/>
      <c r="W67" s="174"/>
      <c r="X67" s="174"/>
      <c r="Y67" s="174"/>
      <c r="Z67" s="174"/>
      <c r="AA67" s="174"/>
      <c r="AB67" s="163"/>
      <c r="AC67" s="79">
        <f t="shared" si="4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5"/>
        <v>0</v>
      </c>
      <c r="AT67" s="79">
        <f t="shared" si="6"/>
        <v>0</v>
      </c>
      <c r="AU67" s="79">
        <f t="shared" si="7"/>
        <v>0</v>
      </c>
      <c r="AV67" s="180"/>
      <c r="AW67" s="122"/>
      <c r="AX67" s="122"/>
      <c r="AY67" s="122"/>
      <c r="AZ67" s="122"/>
      <c r="BA67" s="79">
        <f t="shared" si="8"/>
        <v>0</v>
      </c>
      <c r="BB67" s="129"/>
      <c r="BC67" s="169"/>
      <c r="BD67" s="63" t="str">
        <f t="shared" si="9"/>
        <v>正确</v>
      </c>
    </row>
    <row r="68" s="1" customFormat="1" ht="33" customHeight="1" spans="1:56">
      <c r="A68" s="88">
        <f t="shared" si="1"/>
        <v>64</v>
      </c>
      <c r="B68" s="167"/>
      <c r="C68" s="168"/>
      <c r="D68" s="229"/>
      <c r="E68" s="167"/>
      <c r="F68" s="90">
        <f t="shared" si="2"/>
        <v>31</v>
      </c>
      <c r="G68" s="17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75">
        <f t="shared" si="3"/>
        <v>0</v>
      </c>
      <c r="T68" s="171"/>
      <c r="U68" s="172"/>
      <c r="V68" s="173"/>
      <c r="W68" s="174"/>
      <c r="X68" s="174"/>
      <c r="Y68" s="174"/>
      <c r="Z68" s="174"/>
      <c r="AA68" s="174"/>
      <c r="AB68" s="163"/>
      <c r="AC68" s="79">
        <f t="shared" si="4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5"/>
        <v>0</v>
      </c>
      <c r="AT68" s="79">
        <f t="shared" si="6"/>
        <v>0</v>
      </c>
      <c r="AU68" s="79">
        <f t="shared" si="7"/>
        <v>0</v>
      </c>
      <c r="AV68" s="180"/>
      <c r="AW68" s="122"/>
      <c r="AX68" s="122"/>
      <c r="AY68" s="122"/>
      <c r="AZ68" s="122"/>
      <c r="BA68" s="79">
        <f t="shared" si="8"/>
        <v>0</v>
      </c>
      <c r="BB68" s="129"/>
      <c r="BC68" s="169"/>
      <c r="BD68" s="63" t="str">
        <f t="shared" si="9"/>
        <v>正确</v>
      </c>
    </row>
    <row r="69" s="1" customFormat="1" ht="33" customHeight="1" spans="1:56">
      <c r="A69" s="88">
        <f t="shared" ref="A69:A132" si="10">ROW()-4</f>
        <v>65</v>
      </c>
      <c r="B69" s="167"/>
      <c r="C69" s="168"/>
      <c r="D69" s="229"/>
      <c r="E69" s="167"/>
      <c r="F69" s="90">
        <f t="shared" ref="F69:F132" si="11">IF($C$2-D69+1&lt;$E$2,$C$2-D69+1,$E$2)</f>
        <v>31</v>
      </c>
      <c r="G69" s="17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75">
        <f t="shared" ref="S69:S132" si="12">P69+Q69-R69</f>
        <v>0</v>
      </c>
      <c r="T69" s="171"/>
      <c r="U69" s="172"/>
      <c r="V69" s="173"/>
      <c r="W69" s="174"/>
      <c r="X69" s="174"/>
      <c r="Y69" s="174"/>
      <c r="Z69" s="174"/>
      <c r="AA69" s="174"/>
      <c r="AB69" s="163"/>
      <c r="AC69" s="79">
        <f t="shared" ref="AC69:AC132" si="13">IF(G69="是",30,0)</f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ref="AS69:AS132" si="14">IFERROR(U69/$E$2*2*H69+I69*2,0)</f>
        <v>0</v>
      </c>
      <c r="AT69" s="79">
        <f t="shared" ref="AT69:AT132" si="15">IFERROR(U69/$E$2*(J69+K69*0.2+L69+M69*0.5),0)</f>
        <v>0</v>
      </c>
      <c r="AU69" s="79">
        <f t="shared" ref="AU69:AU132" si="16">ROUND(SUM(V69:AP69)-SUM(AQ69:AT69),2)</f>
        <v>0</v>
      </c>
      <c r="AV69" s="180"/>
      <c r="AW69" s="122"/>
      <c r="AX69" s="122"/>
      <c r="AY69" s="122"/>
      <c r="AZ69" s="122"/>
      <c r="BA69" s="79">
        <f t="shared" ref="BA69:BA132" si="17">ROUND(AU69-SUM(AV69:AZ69),2)</f>
        <v>0</v>
      </c>
      <c r="BB69" s="129"/>
      <c r="BC69" s="169"/>
      <c r="BD69" s="63" t="str">
        <f t="shared" ref="BD69:BD132" si="18">IF(U69-SUM(V69:AB69)=0,"正确","错误")</f>
        <v>正确</v>
      </c>
    </row>
    <row r="70" s="1" customFormat="1" ht="33" customHeight="1" spans="1:56">
      <c r="A70" s="88">
        <f t="shared" si="10"/>
        <v>66</v>
      </c>
      <c r="B70" s="167"/>
      <c r="C70" s="168"/>
      <c r="D70" s="229"/>
      <c r="E70" s="167"/>
      <c r="F70" s="90">
        <f t="shared" si="11"/>
        <v>31</v>
      </c>
      <c r="G70" s="17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75">
        <f t="shared" si="12"/>
        <v>0</v>
      </c>
      <c r="T70" s="171"/>
      <c r="U70" s="172"/>
      <c r="V70" s="173"/>
      <c r="W70" s="174"/>
      <c r="X70" s="174"/>
      <c r="Y70" s="174"/>
      <c r="Z70" s="174"/>
      <c r="AA70" s="174"/>
      <c r="AB70" s="163"/>
      <c r="AC70" s="79">
        <f t="shared" si="13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14"/>
        <v>0</v>
      </c>
      <c r="AT70" s="79">
        <f t="shared" si="15"/>
        <v>0</v>
      </c>
      <c r="AU70" s="79">
        <f t="shared" si="16"/>
        <v>0</v>
      </c>
      <c r="AV70" s="180"/>
      <c r="AW70" s="122"/>
      <c r="AX70" s="122"/>
      <c r="AY70" s="122"/>
      <c r="AZ70" s="122"/>
      <c r="BA70" s="79">
        <f t="shared" si="17"/>
        <v>0</v>
      </c>
      <c r="BB70" s="129"/>
      <c r="BC70" s="169"/>
      <c r="BD70" s="63" t="str">
        <f t="shared" si="18"/>
        <v>正确</v>
      </c>
    </row>
    <row r="71" s="1" customFormat="1" ht="33" customHeight="1" spans="1:56">
      <c r="A71" s="88">
        <f t="shared" si="10"/>
        <v>67</v>
      </c>
      <c r="B71" s="167"/>
      <c r="C71" s="168"/>
      <c r="D71" s="229"/>
      <c r="E71" s="167"/>
      <c r="F71" s="90">
        <f t="shared" si="11"/>
        <v>31</v>
      </c>
      <c r="G71" s="17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75">
        <f t="shared" si="12"/>
        <v>0</v>
      </c>
      <c r="T71" s="171"/>
      <c r="U71" s="172"/>
      <c r="V71" s="173"/>
      <c r="W71" s="174"/>
      <c r="X71" s="174"/>
      <c r="Y71" s="174"/>
      <c r="Z71" s="174"/>
      <c r="AA71" s="174"/>
      <c r="AB71" s="163"/>
      <c r="AC71" s="79">
        <f t="shared" si="13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14"/>
        <v>0</v>
      </c>
      <c r="AT71" s="79">
        <f t="shared" si="15"/>
        <v>0</v>
      </c>
      <c r="AU71" s="79">
        <f t="shared" si="16"/>
        <v>0</v>
      </c>
      <c r="AV71" s="180"/>
      <c r="AW71" s="122"/>
      <c r="AX71" s="122"/>
      <c r="AY71" s="122"/>
      <c r="AZ71" s="122"/>
      <c r="BA71" s="79">
        <f t="shared" si="17"/>
        <v>0</v>
      </c>
      <c r="BB71" s="129"/>
      <c r="BC71" s="169"/>
      <c r="BD71" s="63" t="str">
        <f t="shared" si="18"/>
        <v>正确</v>
      </c>
    </row>
    <row r="72" s="1" customFormat="1" ht="33" customHeight="1" spans="1:56">
      <c r="A72" s="88">
        <f t="shared" si="10"/>
        <v>68</v>
      </c>
      <c r="B72" s="167"/>
      <c r="C72" s="168"/>
      <c r="D72" s="229"/>
      <c r="E72" s="167"/>
      <c r="F72" s="90">
        <f t="shared" si="11"/>
        <v>31</v>
      </c>
      <c r="G72" s="17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75">
        <f t="shared" si="12"/>
        <v>0</v>
      </c>
      <c r="T72" s="171"/>
      <c r="U72" s="172"/>
      <c r="V72" s="173"/>
      <c r="W72" s="174"/>
      <c r="X72" s="174"/>
      <c r="Y72" s="174"/>
      <c r="Z72" s="174"/>
      <c r="AA72" s="174"/>
      <c r="AB72" s="163"/>
      <c r="AC72" s="79">
        <f t="shared" si="13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14"/>
        <v>0</v>
      </c>
      <c r="AT72" s="79">
        <f t="shared" si="15"/>
        <v>0</v>
      </c>
      <c r="AU72" s="79">
        <f t="shared" si="16"/>
        <v>0</v>
      </c>
      <c r="AV72" s="180"/>
      <c r="AW72" s="122"/>
      <c r="AX72" s="122"/>
      <c r="AY72" s="122"/>
      <c r="AZ72" s="122"/>
      <c r="BA72" s="79">
        <f t="shared" si="17"/>
        <v>0</v>
      </c>
      <c r="BB72" s="129"/>
      <c r="BC72" s="169"/>
      <c r="BD72" s="63" t="str">
        <f t="shared" si="18"/>
        <v>正确</v>
      </c>
    </row>
    <row r="73" s="1" customFormat="1" ht="33" customHeight="1" spans="1:56">
      <c r="A73" s="88">
        <f t="shared" si="10"/>
        <v>69</v>
      </c>
      <c r="B73" s="167"/>
      <c r="C73" s="168"/>
      <c r="D73" s="229"/>
      <c r="E73" s="167"/>
      <c r="F73" s="90">
        <f t="shared" si="11"/>
        <v>31</v>
      </c>
      <c r="G73" s="17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75">
        <f t="shared" si="12"/>
        <v>0</v>
      </c>
      <c r="T73" s="171"/>
      <c r="U73" s="172"/>
      <c r="V73" s="173"/>
      <c r="W73" s="174"/>
      <c r="X73" s="174"/>
      <c r="Y73" s="174"/>
      <c r="Z73" s="174"/>
      <c r="AA73" s="174"/>
      <c r="AB73" s="163"/>
      <c r="AC73" s="79">
        <f t="shared" si="13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82">
        <f t="shared" si="14"/>
        <v>0</v>
      </c>
      <c r="AT73" s="79">
        <f t="shared" si="15"/>
        <v>0</v>
      </c>
      <c r="AU73" s="79">
        <f t="shared" si="16"/>
        <v>0</v>
      </c>
      <c r="AV73" s="180"/>
      <c r="AW73" s="122"/>
      <c r="AX73" s="122"/>
      <c r="AY73" s="122"/>
      <c r="AZ73" s="122"/>
      <c r="BA73" s="79">
        <f t="shared" si="17"/>
        <v>0</v>
      </c>
      <c r="BB73" s="129"/>
      <c r="BC73" s="169"/>
      <c r="BD73" s="63" t="str">
        <f t="shared" si="18"/>
        <v>正确</v>
      </c>
    </row>
    <row r="74" s="1" customFormat="1" ht="33" customHeight="1" spans="1:56">
      <c r="A74" s="88">
        <f t="shared" si="10"/>
        <v>70</v>
      </c>
      <c r="B74" s="167"/>
      <c r="C74" s="168"/>
      <c r="D74" s="229"/>
      <c r="E74" s="167"/>
      <c r="F74" s="90">
        <f t="shared" si="11"/>
        <v>31</v>
      </c>
      <c r="G74" s="17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75">
        <f t="shared" si="12"/>
        <v>0</v>
      </c>
      <c r="T74" s="171"/>
      <c r="U74" s="172"/>
      <c r="V74" s="173"/>
      <c r="W74" s="174"/>
      <c r="X74" s="174"/>
      <c r="Y74" s="174"/>
      <c r="Z74" s="174"/>
      <c r="AA74" s="174"/>
      <c r="AB74" s="163"/>
      <c r="AC74" s="79">
        <f t="shared" si="13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14"/>
        <v>0</v>
      </c>
      <c r="AT74" s="79">
        <f t="shared" si="15"/>
        <v>0</v>
      </c>
      <c r="AU74" s="79">
        <f t="shared" si="16"/>
        <v>0</v>
      </c>
      <c r="AV74" s="180"/>
      <c r="AW74" s="122"/>
      <c r="AX74" s="122"/>
      <c r="AY74" s="122"/>
      <c r="AZ74" s="122"/>
      <c r="BA74" s="79">
        <f t="shared" si="17"/>
        <v>0</v>
      </c>
      <c r="BB74" s="129"/>
      <c r="BC74" s="169"/>
      <c r="BD74" s="63" t="str">
        <f t="shared" si="18"/>
        <v>正确</v>
      </c>
    </row>
    <row r="75" s="1" customFormat="1" ht="33" customHeight="1" spans="1:56">
      <c r="A75" s="88">
        <f t="shared" si="10"/>
        <v>71</v>
      </c>
      <c r="B75" s="167"/>
      <c r="C75" s="168"/>
      <c r="D75" s="229"/>
      <c r="E75" s="167"/>
      <c r="F75" s="90">
        <f t="shared" si="11"/>
        <v>31</v>
      </c>
      <c r="G75" s="17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75">
        <f t="shared" si="12"/>
        <v>0</v>
      </c>
      <c r="T75" s="171"/>
      <c r="U75" s="172"/>
      <c r="V75" s="173"/>
      <c r="W75" s="174"/>
      <c r="X75" s="174"/>
      <c r="Y75" s="174"/>
      <c r="Z75" s="174"/>
      <c r="AA75" s="174"/>
      <c r="AB75" s="163"/>
      <c r="AC75" s="79">
        <f t="shared" si="13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14"/>
        <v>0</v>
      </c>
      <c r="AT75" s="79">
        <f t="shared" si="15"/>
        <v>0</v>
      </c>
      <c r="AU75" s="79">
        <f t="shared" si="16"/>
        <v>0</v>
      </c>
      <c r="AV75" s="180"/>
      <c r="AW75" s="122"/>
      <c r="AX75" s="122"/>
      <c r="AY75" s="122"/>
      <c r="AZ75" s="122"/>
      <c r="BA75" s="79">
        <f t="shared" si="17"/>
        <v>0</v>
      </c>
      <c r="BB75" s="129"/>
      <c r="BC75" s="169"/>
      <c r="BD75" s="63" t="str">
        <f t="shared" si="18"/>
        <v>正确</v>
      </c>
    </row>
    <row r="76" s="1" customFormat="1" ht="33" customHeight="1" spans="1:56">
      <c r="A76" s="88">
        <f t="shared" si="10"/>
        <v>72</v>
      </c>
      <c r="B76" s="167"/>
      <c r="C76" s="168"/>
      <c r="D76" s="229"/>
      <c r="E76" s="167"/>
      <c r="F76" s="90">
        <f t="shared" si="11"/>
        <v>31</v>
      </c>
      <c r="G76" s="17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75">
        <f t="shared" si="12"/>
        <v>0</v>
      </c>
      <c r="T76" s="171"/>
      <c r="U76" s="172"/>
      <c r="V76" s="173"/>
      <c r="W76" s="174"/>
      <c r="X76" s="174"/>
      <c r="Y76" s="174"/>
      <c r="Z76" s="174"/>
      <c r="AA76" s="174"/>
      <c r="AB76" s="163"/>
      <c r="AC76" s="79">
        <f t="shared" si="13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14"/>
        <v>0</v>
      </c>
      <c r="AT76" s="79">
        <f t="shared" si="15"/>
        <v>0</v>
      </c>
      <c r="AU76" s="79">
        <f t="shared" si="16"/>
        <v>0</v>
      </c>
      <c r="AV76" s="180"/>
      <c r="AW76" s="122"/>
      <c r="AX76" s="122"/>
      <c r="AY76" s="122"/>
      <c r="AZ76" s="122"/>
      <c r="BA76" s="79">
        <f t="shared" si="17"/>
        <v>0</v>
      </c>
      <c r="BB76" s="129"/>
      <c r="BC76" s="169"/>
      <c r="BD76" s="63" t="str">
        <f t="shared" si="18"/>
        <v>正确</v>
      </c>
    </row>
    <row r="77" s="1" customFormat="1" ht="33" customHeight="1" spans="1:56">
      <c r="A77" s="88">
        <f t="shared" si="10"/>
        <v>73</v>
      </c>
      <c r="B77" s="167"/>
      <c r="C77" s="168"/>
      <c r="D77" s="229"/>
      <c r="E77" s="167"/>
      <c r="F77" s="90">
        <f t="shared" si="11"/>
        <v>31</v>
      </c>
      <c r="G77" s="17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75">
        <f t="shared" si="12"/>
        <v>0</v>
      </c>
      <c r="T77" s="171"/>
      <c r="U77" s="172"/>
      <c r="V77" s="173"/>
      <c r="W77" s="174"/>
      <c r="X77" s="174"/>
      <c r="Y77" s="174"/>
      <c r="Z77" s="174"/>
      <c r="AA77" s="174"/>
      <c r="AB77" s="163"/>
      <c r="AC77" s="79">
        <f t="shared" si="13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14"/>
        <v>0</v>
      </c>
      <c r="AT77" s="79">
        <f t="shared" si="15"/>
        <v>0</v>
      </c>
      <c r="AU77" s="79">
        <f t="shared" si="16"/>
        <v>0</v>
      </c>
      <c r="AV77" s="180"/>
      <c r="AW77" s="122"/>
      <c r="AX77" s="122"/>
      <c r="AY77" s="122"/>
      <c r="AZ77" s="122"/>
      <c r="BA77" s="79">
        <f t="shared" si="17"/>
        <v>0</v>
      </c>
      <c r="BB77" s="129"/>
      <c r="BC77" s="169"/>
      <c r="BD77" s="63" t="str">
        <f t="shared" si="18"/>
        <v>正确</v>
      </c>
    </row>
    <row r="78" s="1" customFormat="1" ht="33" customHeight="1" spans="1:56">
      <c r="A78" s="88">
        <f t="shared" si="10"/>
        <v>74</v>
      </c>
      <c r="B78" s="167"/>
      <c r="C78" s="168"/>
      <c r="D78" s="229"/>
      <c r="E78" s="167"/>
      <c r="F78" s="90">
        <f t="shared" si="11"/>
        <v>31</v>
      </c>
      <c r="G78" s="17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75">
        <f t="shared" si="12"/>
        <v>0</v>
      </c>
      <c r="T78" s="171"/>
      <c r="U78" s="172"/>
      <c r="V78" s="173"/>
      <c r="W78" s="174"/>
      <c r="X78" s="174"/>
      <c r="Y78" s="174"/>
      <c r="Z78" s="174"/>
      <c r="AA78" s="174"/>
      <c r="AB78" s="163"/>
      <c r="AC78" s="79">
        <f t="shared" si="13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14"/>
        <v>0</v>
      </c>
      <c r="AT78" s="79">
        <f t="shared" si="15"/>
        <v>0</v>
      </c>
      <c r="AU78" s="79">
        <f t="shared" si="16"/>
        <v>0</v>
      </c>
      <c r="AV78" s="180"/>
      <c r="AW78" s="122"/>
      <c r="AX78" s="122"/>
      <c r="AY78" s="122"/>
      <c r="AZ78" s="122"/>
      <c r="BA78" s="79">
        <f t="shared" si="17"/>
        <v>0</v>
      </c>
      <c r="BB78" s="129"/>
      <c r="BC78" s="169"/>
      <c r="BD78" s="63" t="str">
        <f t="shared" si="18"/>
        <v>正确</v>
      </c>
    </row>
    <row r="79" s="1" customFormat="1" ht="33" customHeight="1" spans="1:56">
      <c r="A79" s="88">
        <f t="shared" si="10"/>
        <v>75</v>
      </c>
      <c r="B79" s="167"/>
      <c r="C79" s="168"/>
      <c r="D79" s="229"/>
      <c r="E79" s="167"/>
      <c r="F79" s="90">
        <f t="shared" si="11"/>
        <v>31</v>
      </c>
      <c r="G79" s="17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75">
        <f t="shared" si="12"/>
        <v>0</v>
      </c>
      <c r="T79" s="171"/>
      <c r="U79" s="172"/>
      <c r="V79" s="173"/>
      <c r="W79" s="174"/>
      <c r="X79" s="174"/>
      <c r="Y79" s="174"/>
      <c r="Z79" s="174"/>
      <c r="AA79" s="174"/>
      <c r="AB79" s="163"/>
      <c r="AC79" s="79">
        <f t="shared" si="13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14"/>
        <v>0</v>
      </c>
      <c r="AT79" s="79">
        <f t="shared" si="15"/>
        <v>0</v>
      </c>
      <c r="AU79" s="79">
        <f t="shared" si="16"/>
        <v>0</v>
      </c>
      <c r="AV79" s="180"/>
      <c r="AW79" s="122"/>
      <c r="AX79" s="122"/>
      <c r="AY79" s="122"/>
      <c r="AZ79" s="122"/>
      <c r="BA79" s="79">
        <f t="shared" si="17"/>
        <v>0</v>
      </c>
      <c r="BB79" s="129"/>
      <c r="BC79" s="169"/>
      <c r="BD79" s="63" t="str">
        <f t="shared" si="18"/>
        <v>正确</v>
      </c>
    </row>
    <row r="80" s="1" customFormat="1" ht="33" customHeight="1" spans="1:56">
      <c r="A80" s="88">
        <f t="shared" si="10"/>
        <v>76</v>
      </c>
      <c r="B80" s="167"/>
      <c r="C80" s="168"/>
      <c r="D80" s="229"/>
      <c r="E80" s="167"/>
      <c r="F80" s="90">
        <f t="shared" si="11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si="12"/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si="13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si="14"/>
        <v>0</v>
      </c>
      <c r="AT80" s="79">
        <f t="shared" si="15"/>
        <v>0</v>
      </c>
      <c r="AU80" s="79">
        <f t="shared" si="16"/>
        <v>0</v>
      </c>
      <c r="AV80" s="180"/>
      <c r="AW80" s="122"/>
      <c r="AX80" s="122"/>
      <c r="AY80" s="122"/>
      <c r="AZ80" s="122"/>
      <c r="BA80" s="79">
        <f t="shared" si="17"/>
        <v>0</v>
      </c>
      <c r="BB80" s="129"/>
      <c r="BC80" s="169"/>
      <c r="BD80" s="63" t="str">
        <f t="shared" si="18"/>
        <v>正确</v>
      </c>
    </row>
    <row r="81" s="1" customFormat="1" ht="33" customHeight="1" spans="1:56">
      <c r="A81" s="88">
        <f t="shared" si="10"/>
        <v>77</v>
      </c>
      <c r="B81" s="167"/>
      <c r="C81" s="168"/>
      <c r="D81" s="229"/>
      <c r="E81" s="167"/>
      <c r="F81" s="90">
        <f t="shared" si="11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12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13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14"/>
        <v>0</v>
      </c>
      <c r="AT81" s="79">
        <f t="shared" si="15"/>
        <v>0</v>
      </c>
      <c r="AU81" s="79">
        <f t="shared" si="16"/>
        <v>0</v>
      </c>
      <c r="AV81" s="180"/>
      <c r="AW81" s="122"/>
      <c r="AX81" s="122"/>
      <c r="AY81" s="122"/>
      <c r="AZ81" s="122"/>
      <c r="BA81" s="79">
        <f t="shared" si="17"/>
        <v>0</v>
      </c>
      <c r="BB81" s="129"/>
      <c r="BC81" s="169"/>
      <c r="BD81" s="63" t="str">
        <f t="shared" si="18"/>
        <v>正确</v>
      </c>
    </row>
    <row r="82" s="1" customFormat="1" ht="33" customHeight="1" spans="1:56">
      <c r="A82" s="88">
        <f t="shared" si="10"/>
        <v>78</v>
      </c>
      <c r="B82" s="167"/>
      <c r="C82" s="168"/>
      <c r="D82" s="229"/>
      <c r="E82" s="167"/>
      <c r="F82" s="90">
        <f t="shared" si="11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si="12"/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13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si="14"/>
        <v>0</v>
      </c>
      <c r="AT82" s="79">
        <f t="shared" si="15"/>
        <v>0</v>
      </c>
      <c r="AU82" s="79">
        <f t="shared" si="16"/>
        <v>0</v>
      </c>
      <c r="AV82" s="180"/>
      <c r="AW82" s="122"/>
      <c r="AX82" s="122"/>
      <c r="AY82" s="122"/>
      <c r="AZ82" s="122"/>
      <c r="BA82" s="79">
        <f t="shared" si="17"/>
        <v>0</v>
      </c>
      <c r="BB82" s="129"/>
      <c r="BC82" s="169"/>
      <c r="BD82" s="63" t="str">
        <f t="shared" si="18"/>
        <v>正确</v>
      </c>
    </row>
    <row r="83" s="1" customFormat="1" ht="33" customHeight="1" spans="1:56">
      <c r="A83" s="88">
        <f t="shared" si="10"/>
        <v>79</v>
      </c>
      <c r="B83" s="167"/>
      <c r="C83" s="168"/>
      <c r="D83" s="229"/>
      <c r="E83" s="167"/>
      <c r="F83" s="90">
        <f t="shared" si="11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12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13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14"/>
        <v>0</v>
      </c>
      <c r="AT83" s="79">
        <f t="shared" si="15"/>
        <v>0</v>
      </c>
      <c r="AU83" s="79">
        <f t="shared" si="16"/>
        <v>0</v>
      </c>
      <c r="AV83" s="180"/>
      <c r="AW83" s="122"/>
      <c r="AX83" s="122"/>
      <c r="AY83" s="122"/>
      <c r="AZ83" s="122"/>
      <c r="BA83" s="79">
        <f t="shared" si="17"/>
        <v>0</v>
      </c>
      <c r="BB83" s="129"/>
      <c r="BC83" s="169"/>
      <c r="BD83" s="63" t="str">
        <f t="shared" si="18"/>
        <v>正确</v>
      </c>
    </row>
    <row r="84" s="1" customFormat="1" ht="33" customHeight="1" spans="1:56">
      <c r="A84" s="88">
        <f t="shared" si="10"/>
        <v>80</v>
      </c>
      <c r="B84" s="167"/>
      <c r="C84" s="168"/>
      <c r="D84" s="229"/>
      <c r="E84" s="167"/>
      <c r="F84" s="90">
        <f t="shared" si="11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12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13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14"/>
        <v>0</v>
      </c>
      <c r="AT84" s="79">
        <f t="shared" si="15"/>
        <v>0</v>
      </c>
      <c r="AU84" s="79">
        <f t="shared" si="16"/>
        <v>0</v>
      </c>
      <c r="AV84" s="180"/>
      <c r="AW84" s="122"/>
      <c r="AX84" s="122"/>
      <c r="AY84" s="122"/>
      <c r="AZ84" s="122"/>
      <c r="BA84" s="79">
        <f t="shared" si="17"/>
        <v>0</v>
      </c>
      <c r="BB84" s="129"/>
      <c r="BC84" s="169"/>
      <c r="BD84" s="63" t="str">
        <f t="shared" si="18"/>
        <v>正确</v>
      </c>
    </row>
    <row r="85" s="1" customFormat="1" ht="33" customHeight="1" spans="1:56">
      <c r="A85" s="88">
        <f t="shared" si="10"/>
        <v>81</v>
      </c>
      <c r="B85" s="167"/>
      <c r="C85" s="168"/>
      <c r="D85" s="229"/>
      <c r="E85" s="167"/>
      <c r="F85" s="90">
        <f t="shared" si="11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12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13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14"/>
        <v>0</v>
      </c>
      <c r="AT85" s="79">
        <f t="shared" si="15"/>
        <v>0</v>
      </c>
      <c r="AU85" s="79">
        <f t="shared" si="16"/>
        <v>0</v>
      </c>
      <c r="AV85" s="180"/>
      <c r="AW85" s="122"/>
      <c r="AX85" s="122"/>
      <c r="AY85" s="122"/>
      <c r="AZ85" s="122"/>
      <c r="BA85" s="79">
        <f t="shared" si="17"/>
        <v>0</v>
      </c>
      <c r="BB85" s="129"/>
      <c r="BC85" s="169"/>
      <c r="BD85" s="63" t="str">
        <f t="shared" si="18"/>
        <v>正确</v>
      </c>
    </row>
    <row r="86" s="1" customFormat="1" ht="33" customHeight="1" spans="1:56">
      <c r="A86" s="88">
        <f t="shared" si="10"/>
        <v>82</v>
      </c>
      <c r="B86" s="167"/>
      <c r="C86" s="168"/>
      <c r="D86" s="229"/>
      <c r="E86" s="167"/>
      <c r="F86" s="90">
        <f t="shared" si="11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12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13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14"/>
        <v>0</v>
      </c>
      <c r="AT86" s="79">
        <f t="shared" si="15"/>
        <v>0</v>
      </c>
      <c r="AU86" s="79">
        <f t="shared" si="16"/>
        <v>0</v>
      </c>
      <c r="AV86" s="180"/>
      <c r="AW86" s="122"/>
      <c r="AX86" s="122"/>
      <c r="AY86" s="122"/>
      <c r="AZ86" s="122"/>
      <c r="BA86" s="79">
        <f t="shared" si="17"/>
        <v>0</v>
      </c>
      <c r="BB86" s="129"/>
      <c r="BC86" s="169"/>
      <c r="BD86" s="63" t="str">
        <f t="shared" si="18"/>
        <v>正确</v>
      </c>
    </row>
    <row r="87" s="1" customFormat="1" ht="33" customHeight="1" spans="1:56">
      <c r="A87" s="88">
        <f t="shared" si="10"/>
        <v>83</v>
      </c>
      <c r="B87" s="167"/>
      <c r="C87" s="168"/>
      <c r="D87" s="229"/>
      <c r="E87" s="167"/>
      <c r="F87" s="90">
        <f t="shared" si="11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12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13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14"/>
        <v>0</v>
      </c>
      <c r="AT87" s="79">
        <f t="shared" si="15"/>
        <v>0</v>
      </c>
      <c r="AU87" s="79">
        <f t="shared" si="16"/>
        <v>0</v>
      </c>
      <c r="AV87" s="180"/>
      <c r="AW87" s="122"/>
      <c r="AX87" s="122"/>
      <c r="AY87" s="122"/>
      <c r="AZ87" s="122"/>
      <c r="BA87" s="79">
        <f t="shared" si="17"/>
        <v>0</v>
      </c>
      <c r="BB87" s="129"/>
      <c r="BC87" s="169"/>
      <c r="BD87" s="63" t="str">
        <f t="shared" si="18"/>
        <v>正确</v>
      </c>
    </row>
    <row r="88" s="1" customFormat="1" ht="33" customHeight="1" spans="1:56">
      <c r="A88" s="88">
        <f t="shared" si="10"/>
        <v>84</v>
      </c>
      <c r="B88" s="167"/>
      <c r="C88" s="168"/>
      <c r="D88" s="229"/>
      <c r="E88" s="167"/>
      <c r="F88" s="90">
        <f t="shared" si="11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12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13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14"/>
        <v>0</v>
      </c>
      <c r="AT88" s="79">
        <f t="shared" si="15"/>
        <v>0</v>
      </c>
      <c r="AU88" s="79">
        <f t="shared" si="16"/>
        <v>0</v>
      </c>
      <c r="AV88" s="180"/>
      <c r="AW88" s="122"/>
      <c r="AX88" s="122"/>
      <c r="AY88" s="122"/>
      <c r="AZ88" s="122"/>
      <c r="BA88" s="79">
        <f t="shared" si="17"/>
        <v>0</v>
      </c>
      <c r="BB88" s="129"/>
      <c r="BC88" s="169"/>
      <c r="BD88" s="63" t="str">
        <f t="shared" si="18"/>
        <v>正确</v>
      </c>
    </row>
    <row r="89" s="1" customFormat="1" ht="33" customHeight="1" spans="1:56">
      <c r="A89" s="88">
        <f t="shared" si="10"/>
        <v>85</v>
      </c>
      <c r="B89" s="167"/>
      <c r="C89" s="168"/>
      <c r="D89" s="229"/>
      <c r="E89" s="167"/>
      <c r="F89" s="90">
        <f t="shared" si="11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12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13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14"/>
        <v>0</v>
      </c>
      <c r="AT89" s="79">
        <f t="shared" si="15"/>
        <v>0</v>
      </c>
      <c r="AU89" s="79">
        <f t="shared" si="16"/>
        <v>0</v>
      </c>
      <c r="AV89" s="180"/>
      <c r="AW89" s="122"/>
      <c r="AX89" s="122"/>
      <c r="AY89" s="122"/>
      <c r="AZ89" s="122"/>
      <c r="BA89" s="79">
        <f t="shared" si="17"/>
        <v>0</v>
      </c>
      <c r="BB89" s="129"/>
      <c r="BC89" s="169"/>
      <c r="BD89" s="63" t="str">
        <f t="shared" si="18"/>
        <v>正确</v>
      </c>
    </row>
    <row r="90" s="1" customFormat="1" ht="33" customHeight="1" spans="1:56">
      <c r="A90" s="88">
        <f t="shared" si="10"/>
        <v>86</v>
      </c>
      <c r="B90" s="167"/>
      <c r="C90" s="168"/>
      <c r="D90" s="229"/>
      <c r="E90" s="167"/>
      <c r="F90" s="90">
        <f t="shared" si="11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12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13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14"/>
        <v>0</v>
      </c>
      <c r="AT90" s="79">
        <f t="shared" si="15"/>
        <v>0</v>
      </c>
      <c r="AU90" s="79">
        <f t="shared" si="16"/>
        <v>0</v>
      </c>
      <c r="AV90" s="180"/>
      <c r="AW90" s="122"/>
      <c r="AX90" s="122"/>
      <c r="AY90" s="122"/>
      <c r="AZ90" s="122"/>
      <c r="BA90" s="79">
        <f t="shared" si="17"/>
        <v>0</v>
      </c>
      <c r="BB90" s="129"/>
      <c r="BC90" s="169"/>
      <c r="BD90" s="63" t="str">
        <f t="shared" si="18"/>
        <v>正确</v>
      </c>
    </row>
    <row r="91" s="1" customFormat="1" ht="33" customHeight="1" spans="1:56">
      <c r="A91" s="88">
        <f t="shared" si="10"/>
        <v>87</v>
      </c>
      <c r="B91" s="167"/>
      <c r="C91" s="168"/>
      <c r="D91" s="229"/>
      <c r="E91" s="167"/>
      <c r="F91" s="90">
        <f t="shared" si="11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12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13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14"/>
        <v>0</v>
      </c>
      <c r="AT91" s="79">
        <f t="shared" si="15"/>
        <v>0</v>
      </c>
      <c r="AU91" s="79">
        <f t="shared" si="16"/>
        <v>0</v>
      </c>
      <c r="AV91" s="180"/>
      <c r="AW91" s="122"/>
      <c r="AX91" s="122"/>
      <c r="AY91" s="122"/>
      <c r="AZ91" s="122"/>
      <c r="BA91" s="79">
        <f t="shared" si="17"/>
        <v>0</v>
      </c>
      <c r="BB91" s="129"/>
      <c r="BC91" s="169"/>
      <c r="BD91" s="63" t="str">
        <f t="shared" si="18"/>
        <v>正确</v>
      </c>
    </row>
    <row r="92" s="1" customFormat="1" ht="33" customHeight="1" spans="1:56">
      <c r="A92" s="88">
        <f t="shared" si="10"/>
        <v>88</v>
      </c>
      <c r="B92" s="167"/>
      <c r="C92" s="168"/>
      <c r="D92" s="229"/>
      <c r="E92" s="167"/>
      <c r="F92" s="90">
        <f t="shared" si="11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12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13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14"/>
        <v>0</v>
      </c>
      <c r="AT92" s="79">
        <f t="shared" si="15"/>
        <v>0</v>
      </c>
      <c r="AU92" s="79">
        <f t="shared" si="16"/>
        <v>0</v>
      </c>
      <c r="AV92" s="180"/>
      <c r="AW92" s="122"/>
      <c r="AX92" s="122"/>
      <c r="AY92" s="122"/>
      <c r="AZ92" s="122"/>
      <c r="BA92" s="79">
        <f t="shared" si="17"/>
        <v>0</v>
      </c>
      <c r="BB92" s="129"/>
      <c r="BC92" s="169"/>
      <c r="BD92" s="63" t="str">
        <f t="shared" si="18"/>
        <v>正确</v>
      </c>
    </row>
    <row r="93" s="1" customFormat="1" ht="33" customHeight="1" spans="1:56">
      <c r="A93" s="88">
        <f t="shared" si="10"/>
        <v>89</v>
      </c>
      <c r="B93" s="167"/>
      <c r="C93" s="168"/>
      <c r="D93" s="229"/>
      <c r="E93" s="167"/>
      <c r="F93" s="90">
        <f t="shared" si="11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12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13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14"/>
        <v>0</v>
      </c>
      <c r="AT93" s="79">
        <f t="shared" si="15"/>
        <v>0</v>
      </c>
      <c r="AU93" s="79">
        <f t="shared" si="16"/>
        <v>0</v>
      </c>
      <c r="AV93" s="180"/>
      <c r="AW93" s="122"/>
      <c r="AX93" s="122"/>
      <c r="AY93" s="122"/>
      <c r="AZ93" s="122"/>
      <c r="BA93" s="79">
        <f t="shared" si="17"/>
        <v>0</v>
      </c>
      <c r="BB93" s="129"/>
      <c r="BC93" s="169"/>
      <c r="BD93" s="63" t="str">
        <f t="shared" si="18"/>
        <v>正确</v>
      </c>
    </row>
    <row r="94" s="1" customFormat="1" ht="33" customHeight="1" spans="1:56">
      <c r="A94" s="88">
        <f t="shared" si="10"/>
        <v>90</v>
      </c>
      <c r="B94" s="167"/>
      <c r="C94" s="168"/>
      <c r="D94" s="229"/>
      <c r="E94" s="167"/>
      <c r="F94" s="90">
        <f t="shared" si="11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12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13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14"/>
        <v>0</v>
      </c>
      <c r="AT94" s="79">
        <f t="shared" si="15"/>
        <v>0</v>
      </c>
      <c r="AU94" s="79">
        <f t="shared" si="16"/>
        <v>0</v>
      </c>
      <c r="AV94" s="180"/>
      <c r="AW94" s="122"/>
      <c r="AX94" s="122"/>
      <c r="AY94" s="122"/>
      <c r="AZ94" s="122"/>
      <c r="BA94" s="79">
        <f t="shared" si="17"/>
        <v>0</v>
      </c>
      <c r="BB94" s="129"/>
      <c r="BC94" s="169"/>
      <c r="BD94" s="63" t="str">
        <f t="shared" si="18"/>
        <v>正确</v>
      </c>
    </row>
    <row r="95" s="1" customFormat="1" ht="33" customHeight="1" spans="1:56">
      <c r="A95" s="88">
        <f t="shared" si="10"/>
        <v>91</v>
      </c>
      <c r="B95" s="167"/>
      <c r="C95" s="168"/>
      <c r="D95" s="229"/>
      <c r="E95" s="167"/>
      <c r="F95" s="90">
        <f t="shared" si="11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12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13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14"/>
        <v>0</v>
      </c>
      <c r="AT95" s="79">
        <f t="shared" si="15"/>
        <v>0</v>
      </c>
      <c r="AU95" s="79">
        <f t="shared" si="16"/>
        <v>0</v>
      </c>
      <c r="AV95" s="180"/>
      <c r="AW95" s="122"/>
      <c r="AX95" s="122"/>
      <c r="AY95" s="122"/>
      <c r="AZ95" s="122"/>
      <c r="BA95" s="79">
        <f t="shared" si="17"/>
        <v>0</v>
      </c>
      <c r="BB95" s="129"/>
      <c r="BC95" s="169"/>
      <c r="BD95" s="63" t="str">
        <f t="shared" si="18"/>
        <v>正确</v>
      </c>
    </row>
    <row r="96" s="1" customFormat="1" ht="33" customHeight="1" spans="1:56">
      <c r="A96" s="88">
        <f t="shared" si="10"/>
        <v>92</v>
      </c>
      <c r="B96" s="167"/>
      <c r="C96" s="168"/>
      <c r="D96" s="229"/>
      <c r="E96" s="167"/>
      <c r="F96" s="90">
        <f t="shared" si="11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12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13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14"/>
        <v>0</v>
      </c>
      <c r="AT96" s="79">
        <f t="shared" si="15"/>
        <v>0</v>
      </c>
      <c r="AU96" s="79">
        <f t="shared" si="16"/>
        <v>0</v>
      </c>
      <c r="AV96" s="180"/>
      <c r="AW96" s="122"/>
      <c r="AX96" s="122"/>
      <c r="AY96" s="122"/>
      <c r="AZ96" s="122"/>
      <c r="BA96" s="79">
        <f t="shared" si="17"/>
        <v>0</v>
      </c>
      <c r="BB96" s="129"/>
      <c r="BC96" s="169"/>
      <c r="BD96" s="63" t="str">
        <f t="shared" si="18"/>
        <v>正确</v>
      </c>
    </row>
    <row r="97" s="1" customFormat="1" ht="33" customHeight="1" spans="1:56">
      <c r="A97" s="88">
        <f t="shared" si="10"/>
        <v>93</v>
      </c>
      <c r="B97" s="167"/>
      <c r="C97" s="168"/>
      <c r="D97" s="229"/>
      <c r="E97" s="167"/>
      <c r="F97" s="90">
        <f t="shared" si="11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12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13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14"/>
        <v>0</v>
      </c>
      <c r="AT97" s="79">
        <f t="shared" si="15"/>
        <v>0</v>
      </c>
      <c r="AU97" s="79">
        <f t="shared" si="16"/>
        <v>0</v>
      </c>
      <c r="AV97" s="180"/>
      <c r="AW97" s="122"/>
      <c r="AX97" s="122"/>
      <c r="AY97" s="122"/>
      <c r="AZ97" s="122"/>
      <c r="BA97" s="79">
        <f t="shared" si="17"/>
        <v>0</v>
      </c>
      <c r="BB97" s="129"/>
      <c r="BC97" s="169"/>
      <c r="BD97" s="63" t="str">
        <f t="shared" si="18"/>
        <v>正确</v>
      </c>
    </row>
    <row r="98" s="1" customFormat="1" ht="33" customHeight="1" spans="1:56">
      <c r="A98" s="88">
        <f t="shared" si="10"/>
        <v>94</v>
      </c>
      <c r="B98" s="167"/>
      <c r="C98" s="168"/>
      <c r="D98" s="229"/>
      <c r="E98" s="167"/>
      <c r="F98" s="90">
        <f t="shared" si="11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12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13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14"/>
        <v>0</v>
      </c>
      <c r="AT98" s="79">
        <f t="shared" si="15"/>
        <v>0</v>
      </c>
      <c r="AU98" s="79">
        <f t="shared" si="16"/>
        <v>0</v>
      </c>
      <c r="AV98" s="180"/>
      <c r="AW98" s="122"/>
      <c r="AX98" s="122"/>
      <c r="AY98" s="122"/>
      <c r="AZ98" s="122"/>
      <c r="BA98" s="79">
        <f t="shared" si="17"/>
        <v>0</v>
      </c>
      <c r="BB98" s="129"/>
      <c r="BC98" s="169"/>
      <c r="BD98" s="63" t="str">
        <f t="shared" si="18"/>
        <v>正确</v>
      </c>
    </row>
    <row r="99" s="1" customFormat="1" ht="33" customHeight="1" spans="1:56">
      <c r="A99" s="88">
        <f t="shared" si="10"/>
        <v>95</v>
      </c>
      <c r="B99" s="167"/>
      <c r="C99" s="168"/>
      <c r="D99" s="229"/>
      <c r="E99" s="167"/>
      <c r="F99" s="90">
        <f t="shared" si="11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12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13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14"/>
        <v>0</v>
      </c>
      <c r="AT99" s="79">
        <f t="shared" si="15"/>
        <v>0</v>
      </c>
      <c r="AU99" s="79">
        <f t="shared" si="16"/>
        <v>0</v>
      </c>
      <c r="AV99" s="180"/>
      <c r="AW99" s="122"/>
      <c r="AX99" s="122"/>
      <c r="AY99" s="122"/>
      <c r="AZ99" s="122"/>
      <c r="BA99" s="79">
        <f t="shared" si="17"/>
        <v>0</v>
      </c>
      <c r="BB99" s="129"/>
      <c r="BC99" s="169"/>
      <c r="BD99" s="63" t="str">
        <f t="shared" si="18"/>
        <v>正确</v>
      </c>
    </row>
    <row r="100" s="1" customFormat="1" ht="33" customHeight="1" spans="1:56">
      <c r="A100" s="88">
        <f t="shared" si="10"/>
        <v>96</v>
      </c>
      <c r="B100" s="167"/>
      <c r="C100" s="168"/>
      <c r="D100" s="229"/>
      <c r="E100" s="167"/>
      <c r="F100" s="90">
        <f t="shared" si="11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12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13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14"/>
        <v>0</v>
      </c>
      <c r="AT100" s="79">
        <f t="shared" si="15"/>
        <v>0</v>
      </c>
      <c r="AU100" s="79">
        <f t="shared" si="16"/>
        <v>0</v>
      </c>
      <c r="AV100" s="180"/>
      <c r="AW100" s="122"/>
      <c r="AX100" s="122"/>
      <c r="AY100" s="122"/>
      <c r="AZ100" s="122"/>
      <c r="BA100" s="79">
        <f t="shared" si="17"/>
        <v>0</v>
      </c>
      <c r="BB100" s="129"/>
      <c r="BC100" s="169"/>
      <c r="BD100" s="63" t="str">
        <f t="shared" si="18"/>
        <v>正确</v>
      </c>
    </row>
    <row r="101" s="1" customFormat="1" ht="33" customHeight="1" spans="1:56">
      <c r="A101" s="88">
        <f t="shared" si="10"/>
        <v>97</v>
      </c>
      <c r="B101" s="167"/>
      <c r="C101" s="168"/>
      <c r="D101" s="229"/>
      <c r="E101" s="167"/>
      <c r="F101" s="90">
        <f t="shared" si="11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12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13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14"/>
        <v>0</v>
      </c>
      <c r="AT101" s="79">
        <f t="shared" si="15"/>
        <v>0</v>
      </c>
      <c r="AU101" s="79">
        <f t="shared" si="16"/>
        <v>0</v>
      </c>
      <c r="AV101" s="180"/>
      <c r="AW101" s="122"/>
      <c r="AX101" s="122"/>
      <c r="AY101" s="122"/>
      <c r="AZ101" s="122"/>
      <c r="BA101" s="79">
        <f t="shared" si="17"/>
        <v>0</v>
      </c>
      <c r="BB101" s="129"/>
      <c r="BC101" s="169"/>
      <c r="BD101" s="63" t="str">
        <f t="shared" si="18"/>
        <v>正确</v>
      </c>
    </row>
    <row r="102" s="1" customFormat="1" ht="33" customHeight="1" spans="1:56">
      <c r="A102" s="88">
        <f t="shared" si="10"/>
        <v>98</v>
      </c>
      <c r="B102" s="167"/>
      <c r="C102" s="168"/>
      <c r="D102" s="229"/>
      <c r="E102" s="167"/>
      <c r="F102" s="90">
        <f t="shared" si="11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12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13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14"/>
        <v>0</v>
      </c>
      <c r="AT102" s="79">
        <f t="shared" si="15"/>
        <v>0</v>
      </c>
      <c r="AU102" s="79">
        <f t="shared" si="16"/>
        <v>0</v>
      </c>
      <c r="AV102" s="180"/>
      <c r="AW102" s="122"/>
      <c r="AX102" s="122"/>
      <c r="AY102" s="122"/>
      <c r="AZ102" s="122"/>
      <c r="BA102" s="79">
        <f t="shared" si="17"/>
        <v>0</v>
      </c>
      <c r="BB102" s="129"/>
      <c r="BC102" s="169"/>
      <c r="BD102" s="63" t="str">
        <f t="shared" si="18"/>
        <v>正确</v>
      </c>
    </row>
    <row r="103" s="1" customFormat="1" ht="33" customHeight="1" spans="1:56">
      <c r="A103" s="88">
        <f t="shared" si="10"/>
        <v>99</v>
      </c>
      <c r="B103" s="167"/>
      <c r="C103" s="168"/>
      <c r="D103" s="229"/>
      <c r="E103" s="167"/>
      <c r="F103" s="90">
        <f t="shared" si="11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12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13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14"/>
        <v>0</v>
      </c>
      <c r="AT103" s="79">
        <f t="shared" si="15"/>
        <v>0</v>
      </c>
      <c r="AU103" s="79">
        <f t="shared" si="16"/>
        <v>0</v>
      </c>
      <c r="AV103" s="180"/>
      <c r="AW103" s="122"/>
      <c r="AX103" s="122"/>
      <c r="AY103" s="122"/>
      <c r="AZ103" s="122"/>
      <c r="BA103" s="79">
        <f t="shared" si="17"/>
        <v>0</v>
      </c>
      <c r="BB103" s="129"/>
      <c r="BC103" s="169"/>
      <c r="BD103" s="63" t="str">
        <f t="shared" si="18"/>
        <v>正确</v>
      </c>
    </row>
    <row r="104" s="1" customFormat="1" ht="33" customHeight="1" spans="1:56">
      <c r="A104" s="88">
        <f t="shared" si="10"/>
        <v>100</v>
      </c>
      <c r="B104" s="167"/>
      <c r="C104" s="168"/>
      <c r="D104" s="229"/>
      <c r="E104" s="167"/>
      <c r="F104" s="90">
        <f t="shared" si="11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12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13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14"/>
        <v>0</v>
      </c>
      <c r="AT104" s="79">
        <f t="shared" si="15"/>
        <v>0</v>
      </c>
      <c r="AU104" s="79">
        <f t="shared" si="16"/>
        <v>0</v>
      </c>
      <c r="AV104" s="180"/>
      <c r="AW104" s="122"/>
      <c r="AX104" s="122"/>
      <c r="AY104" s="122"/>
      <c r="AZ104" s="122"/>
      <c r="BA104" s="79">
        <f t="shared" si="17"/>
        <v>0</v>
      </c>
      <c r="BB104" s="129"/>
      <c r="BC104" s="169"/>
      <c r="BD104" s="63" t="str">
        <f t="shared" si="18"/>
        <v>正确</v>
      </c>
    </row>
    <row r="105" s="1" customFormat="1" ht="33" customHeight="1" spans="1:56">
      <c r="A105" s="88">
        <f t="shared" si="10"/>
        <v>101</v>
      </c>
      <c r="B105" s="167"/>
      <c r="C105" s="168"/>
      <c r="D105" s="229"/>
      <c r="E105" s="167"/>
      <c r="F105" s="90">
        <f t="shared" si="11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12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13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14"/>
        <v>0</v>
      </c>
      <c r="AT105" s="79">
        <f t="shared" si="15"/>
        <v>0</v>
      </c>
      <c r="AU105" s="79">
        <f t="shared" si="16"/>
        <v>0</v>
      </c>
      <c r="AV105" s="180"/>
      <c r="AW105" s="122"/>
      <c r="AX105" s="122"/>
      <c r="AY105" s="122"/>
      <c r="AZ105" s="122"/>
      <c r="BA105" s="79">
        <f t="shared" si="17"/>
        <v>0</v>
      </c>
      <c r="BB105" s="129"/>
      <c r="BC105" s="169"/>
      <c r="BD105" s="63" t="str">
        <f t="shared" si="18"/>
        <v>正确</v>
      </c>
    </row>
    <row r="106" s="1" customFormat="1" ht="33" customHeight="1" spans="1:56">
      <c r="A106" s="88">
        <f t="shared" si="10"/>
        <v>102</v>
      </c>
      <c r="B106" s="167"/>
      <c r="C106" s="168"/>
      <c r="D106" s="229"/>
      <c r="E106" s="167"/>
      <c r="F106" s="90">
        <f t="shared" si="11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12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13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14"/>
        <v>0</v>
      </c>
      <c r="AT106" s="79">
        <f t="shared" si="15"/>
        <v>0</v>
      </c>
      <c r="AU106" s="79">
        <f t="shared" si="16"/>
        <v>0</v>
      </c>
      <c r="AV106" s="180"/>
      <c r="AW106" s="122"/>
      <c r="AX106" s="122"/>
      <c r="AY106" s="122"/>
      <c r="AZ106" s="122"/>
      <c r="BA106" s="79">
        <f t="shared" si="17"/>
        <v>0</v>
      </c>
      <c r="BB106" s="129"/>
      <c r="BC106" s="169"/>
      <c r="BD106" s="63" t="str">
        <f t="shared" si="18"/>
        <v>正确</v>
      </c>
    </row>
    <row r="107" s="1" customFormat="1" ht="33" customHeight="1" spans="1:56">
      <c r="A107" s="88">
        <f t="shared" si="10"/>
        <v>103</v>
      </c>
      <c r="B107" s="167"/>
      <c r="C107" s="168"/>
      <c r="D107" s="229"/>
      <c r="E107" s="167"/>
      <c r="F107" s="90">
        <f t="shared" si="11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12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13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14"/>
        <v>0</v>
      </c>
      <c r="AT107" s="79">
        <f t="shared" si="15"/>
        <v>0</v>
      </c>
      <c r="AU107" s="79">
        <f t="shared" si="16"/>
        <v>0</v>
      </c>
      <c r="AV107" s="180"/>
      <c r="AW107" s="122"/>
      <c r="AX107" s="122"/>
      <c r="AY107" s="122"/>
      <c r="AZ107" s="122"/>
      <c r="BA107" s="79">
        <f t="shared" si="17"/>
        <v>0</v>
      </c>
      <c r="BB107" s="129"/>
      <c r="BC107" s="169"/>
      <c r="BD107" s="63" t="str">
        <f t="shared" si="18"/>
        <v>正确</v>
      </c>
    </row>
    <row r="108" s="1" customFormat="1" ht="33" customHeight="1" spans="1:56">
      <c r="A108" s="88">
        <f t="shared" si="10"/>
        <v>104</v>
      </c>
      <c r="B108" s="167"/>
      <c r="C108" s="168"/>
      <c r="D108" s="229"/>
      <c r="E108" s="167"/>
      <c r="F108" s="90">
        <f t="shared" si="11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12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13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14"/>
        <v>0</v>
      </c>
      <c r="AT108" s="79">
        <f t="shared" si="15"/>
        <v>0</v>
      </c>
      <c r="AU108" s="79">
        <f t="shared" si="16"/>
        <v>0</v>
      </c>
      <c r="AV108" s="180"/>
      <c r="AW108" s="122"/>
      <c r="AX108" s="122"/>
      <c r="AY108" s="122"/>
      <c r="AZ108" s="122"/>
      <c r="BA108" s="79">
        <f t="shared" si="17"/>
        <v>0</v>
      </c>
      <c r="BB108" s="129"/>
      <c r="BC108" s="169"/>
      <c r="BD108" s="63" t="str">
        <f t="shared" si="18"/>
        <v>正确</v>
      </c>
    </row>
    <row r="109" s="1" customFormat="1" ht="33" customHeight="1" spans="1:56">
      <c r="A109" s="88">
        <f t="shared" si="10"/>
        <v>105</v>
      </c>
      <c r="B109" s="167"/>
      <c r="C109" s="168"/>
      <c r="D109" s="229"/>
      <c r="E109" s="167"/>
      <c r="F109" s="90">
        <f t="shared" si="11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12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13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14"/>
        <v>0</v>
      </c>
      <c r="AT109" s="79">
        <f t="shared" si="15"/>
        <v>0</v>
      </c>
      <c r="AU109" s="79">
        <f t="shared" si="16"/>
        <v>0</v>
      </c>
      <c r="AV109" s="180"/>
      <c r="AW109" s="122"/>
      <c r="AX109" s="122"/>
      <c r="AY109" s="122"/>
      <c r="AZ109" s="122"/>
      <c r="BA109" s="79">
        <f t="shared" si="17"/>
        <v>0</v>
      </c>
      <c r="BB109" s="129"/>
      <c r="BC109" s="169"/>
      <c r="BD109" s="63" t="str">
        <f t="shared" si="18"/>
        <v>正确</v>
      </c>
    </row>
    <row r="110" s="1" customFormat="1" ht="33" customHeight="1" spans="1:56">
      <c r="A110" s="88">
        <f t="shared" si="10"/>
        <v>106</v>
      </c>
      <c r="B110" s="167"/>
      <c r="C110" s="168"/>
      <c r="D110" s="229"/>
      <c r="E110" s="167"/>
      <c r="F110" s="90">
        <f t="shared" si="11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12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13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14"/>
        <v>0</v>
      </c>
      <c r="AT110" s="79">
        <f t="shared" si="15"/>
        <v>0</v>
      </c>
      <c r="AU110" s="79">
        <f t="shared" si="16"/>
        <v>0</v>
      </c>
      <c r="AV110" s="180"/>
      <c r="AW110" s="122"/>
      <c r="AX110" s="122"/>
      <c r="AY110" s="122"/>
      <c r="AZ110" s="122"/>
      <c r="BA110" s="79">
        <f t="shared" si="17"/>
        <v>0</v>
      </c>
      <c r="BB110" s="129"/>
      <c r="BC110" s="169"/>
      <c r="BD110" s="63" t="str">
        <f t="shared" si="18"/>
        <v>正确</v>
      </c>
    </row>
    <row r="111" s="1" customFormat="1" ht="33" customHeight="1" spans="1:56">
      <c r="A111" s="88">
        <f t="shared" si="10"/>
        <v>107</v>
      </c>
      <c r="B111" s="167"/>
      <c r="C111" s="168"/>
      <c r="D111" s="229"/>
      <c r="E111" s="167"/>
      <c r="F111" s="90">
        <f t="shared" si="11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12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13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14"/>
        <v>0</v>
      </c>
      <c r="AT111" s="79">
        <f t="shared" si="15"/>
        <v>0</v>
      </c>
      <c r="AU111" s="79">
        <f t="shared" si="16"/>
        <v>0</v>
      </c>
      <c r="AV111" s="180"/>
      <c r="AW111" s="122"/>
      <c r="AX111" s="122"/>
      <c r="AY111" s="122"/>
      <c r="AZ111" s="122"/>
      <c r="BA111" s="79">
        <f t="shared" si="17"/>
        <v>0</v>
      </c>
      <c r="BB111" s="129"/>
      <c r="BC111" s="169"/>
      <c r="BD111" s="63" t="str">
        <f t="shared" si="18"/>
        <v>正确</v>
      </c>
    </row>
    <row r="112" s="1" customFormat="1" ht="33" customHeight="1" spans="1:56">
      <c r="A112" s="88">
        <f t="shared" si="10"/>
        <v>108</v>
      </c>
      <c r="B112" s="167"/>
      <c r="C112" s="168"/>
      <c r="D112" s="229"/>
      <c r="E112" s="167"/>
      <c r="F112" s="90">
        <f t="shared" si="11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12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13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14"/>
        <v>0</v>
      </c>
      <c r="AT112" s="79">
        <f t="shared" si="15"/>
        <v>0</v>
      </c>
      <c r="AU112" s="79">
        <f t="shared" si="16"/>
        <v>0</v>
      </c>
      <c r="AV112" s="180"/>
      <c r="AW112" s="122"/>
      <c r="AX112" s="122"/>
      <c r="AY112" s="122"/>
      <c r="AZ112" s="122"/>
      <c r="BA112" s="79">
        <f t="shared" si="17"/>
        <v>0</v>
      </c>
      <c r="BB112" s="129"/>
      <c r="BC112" s="169"/>
      <c r="BD112" s="63" t="str">
        <f t="shared" si="18"/>
        <v>正确</v>
      </c>
    </row>
    <row r="113" s="1" customFormat="1" ht="33" customHeight="1" spans="1:56">
      <c r="A113" s="88">
        <f t="shared" si="10"/>
        <v>109</v>
      </c>
      <c r="B113" s="167"/>
      <c r="C113" s="168"/>
      <c r="D113" s="229"/>
      <c r="E113" s="167"/>
      <c r="F113" s="90">
        <f t="shared" si="11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12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13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14"/>
        <v>0</v>
      </c>
      <c r="AT113" s="79">
        <f t="shared" si="15"/>
        <v>0</v>
      </c>
      <c r="AU113" s="79">
        <f t="shared" si="16"/>
        <v>0</v>
      </c>
      <c r="AV113" s="180"/>
      <c r="AW113" s="122"/>
      <c r="AX113" s="122"/>
      <c r="AY113" s="122"/>
      <c r="AZ113" s="122"/>
      <c r="BA113" s="79">
        <f t="shared" si="17"/>
        <v>0</v>
      </c>
      <c r="BB113" s="129"/>
      <c r="BC113" s="169"/>
      <c r="BD113" s="63" t="str">
        <f t="shared" si="18"/>
        <v>正确</v>
      </c>
    </row>
    <row r="114" s="1" customFormat="1" ht="33" customHeight="1" spans="1:56">
      <c r="A114" s="88">
        <f t="shared" si="10"/>
        <v>110</v>
      </c>
      <c r="B114" s="167"/>
      <c r="C114" s="168"/>
      <c r="D114" s="229"/>
      <c r="E114" s="167"/>
      <c r="F114" s="90">
        <f t="shared" si="11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12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13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14"/>
        <v>0</v>
      </c>
      <c r="AT114" s="79">
        <f t="shared" si="15"/>
        <v>0</v>
      </c>
      <c r="AU114" s="79">
        <f t="shared" si="16"/>
        <v>0</v>
      </c>
      <c r="AV114" s="180"/>
      <c r="AW114" s="122"/>
      <c r="AX114" s="122"/>
      <c r="AY114" s="122"/>
      <c r="AZ114" s="122"/>
      <c r="BA114" s="79">
        <f t="shared" si="17"/>
        <v>0</v>
      </c>
      <c r="BB114" s="129"/>
      <c r="BC114" s="169"/>
      <c r="BD114" s="63" t="str">
        <f t="shared" si="18"/>
        <v>正确</v>
      </c>
    </row>
    <row r="115" s="1" customFormat="1" ht="33" customHeight="1" spans="1:56">
      <c r="A115" s="88">
        <f t="shared" si="10"/>
        <v>111</v>
      </c>
      <c r="B115" s="167"/>
      <c r="C115" s="168"/>
      <c r="D115" s="229"/>
      <c r="E115" s="167"/>
      <c r="F115" s="90">
        <f t="shared" si="11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12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13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14"/>
        <v>0</v>
      </c>
      <c r="AT115" s="79">
        <f t="shared" si="15"/>
        <v>0</v>
      </c>
      <c r="AU115" s="79">
        <f t="shared" si="16"/>
        <v>0</v>
      </c>
      <c r="AV115" s="180"/>
      <c r="AW115" s="122"/>
      <c r="AX115" s="122"/>
      <c r="AY115" s="122"/>
      <c r="AZ115" s="122"/>
      <c r="BA115" s="79">
        <f t="shared" si="17"/>
        <v>0</v>
      </c>
      <c r="BB115" s="129"/>
      <c r="BC115" s="169"/>
      <c r="BD115" s="63" t="str">
        <f t="shared" si="18"/>
        <v>正确</v>
      </c>
    </row>
    <row r="116" s="1" customFormat="1" ht="33" customHeight="1" spans="1:56">
      <c r="A116" s="88">
        <f t="shared" si="10"/>
        <v>112</v>
      </c>
      <c r="B116" s="167"/>
      <c r="C116" s="168"/>
      <c r="D116" s="229"/>
      <c r="E116" s="167"/>
      <c r="F116" s="90">
        <f t="shared" si="11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12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13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14"/>
        <v>0</v>
      </c>
      <c r="AT116" s="79">
        <f t="shared" si="15"/>
        <v>0</v>
      </c>
      <c r="AU116" s="79">
        <f t="shared" si="16"/>
        <v>0</v>
      </c>
      <c r="AV116" s="180"/>
      <c r="AW116" s="122"/>
      <c r="AX116" s="122"/>
      <c r="AY116" s="122"/>
      <c r="AZ116" s="122"/>
      <c r="BA116" s="79">
        <f t="shared" si="17"/>
        <v>0</v>
      </c>
      <c r="BB116" s="129"/>
      <c r="BC116" s="169"/>
      <c r="BD116" s="63" t="str">
        <f t="shared" si="18"/>
        <v>正确</v>
      </c>
    </row>
    <row r="117" s="1" customFormat="1" ht="33" customHeight="1" spans="1:56">
      <c r="A117" s="88">
        <f t="shared" si="10"/>
        <v>113</v>
      </c>
      <c r="B117" s="167"/>
      <c r="C117" s="168"/>
      <c r="D117" s="229"/>
      <c r="E117" s="167"/>
      <c r="F117" s="90">
        <f t="shared" si="11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12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13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14"/>
        <v>0</v>
      </c>
      <c r="AT117" s="79">
        <f t="shared" si="15"/>
        <v>0</v>
      </c>
      <c r="AU117" s="79">
        <f t="shared" si="16"/>
        <v>0</v>
      </c>
      <c r="AV117" s="180"/>
      <c r="AW117" s="122"/>
      <c r="AX117" s="122"/>
      <c r="AY117" s="122"/>
      <c r="AZ117" s="122"/>
      <c r="BA117" s="79">
        <f t="shared" si="17"/>
        <v>0</v>
      </c>
      <c r="BB117" s="129"/>
      <c r="BC117" s="169"/>
      <c r="BD117" s="63" t="str">
        <f t="shared" si="18"/>
        <v>正确</v>
      </c>
    </row>
    <row r="118" s="1" customFormat="1" ht="33" customHeight="1" spans="1:56">
      <c r="A118" s="88">
        <f t="shared" si="10"/>
        <v>114</v>
      </c>
      <c r="B118" s="167"/>
      <c r="C118" s="168"/>
      <c r="D118" s="229"/>
      <c r="E118" s="167"/>
      <c r="F118" s="90">
        <f t="shared" si="11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12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13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14"/>
        <v>0</v>
      </c>
      <c r="AT118" s="79">
        <f t="shared" si="15"/>
        <v>0</v>
      </c>
      <c r="AU118" s="79">
        <f t="shared" si="16"/>
        <v>0</v>
      </c>
      <c r="AV118" s="180"/>
      <c r="AW118" s="122"/>
      <c r="AX118" s="122"/>
      <c r="AY118" s="122"/>
      <c r="AZ118" s="122"/>
      <c r="BA118" s="79">
        <f t="shared" si="17"/>
        <v>0</v>
      </c>
      <c r="BB118" s="129"/>
      <c r="BC118" s="169"/>
      <c r="BD118" s="63" t="str">
        <f t="shared" si="18"/>
        <v>正确</v>
      </c>
    </row>
    <row r="119" s="1" customFormat="1" ht="33" customHeight="1" spans="1:56">
      <c r="A119" s="88">
        <f t="shared" si="10"/>
        <v>115</v>
      </c>
      <c r="B119" s="167"/>
      <c r="C119" s="168"/>
      <c r="D119" s="229"/>
      <c r="E119" s="167"/>
      <c r="F119" s="90">
        <f t="shared" si="11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12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13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14"/>
        <v>0</v>
      </c>
      <c r="AT119" s="79">
        <f t="shared" si="15"/>
        <v>0</v>
      </c>
      <c r="AU119" s="79">
        <f t="shared" si="16"/>
        <v>0</v>
      </c>
      <c r="AV119" s="180"/>
      <c r="AW119" s="122"/>
      <c r="AX119" s="122"/>
      <c r="AY119" s="122"/>
      <c r="AZ119" s="122"/>
      <c r="BA119" s="79">
        <f t="shared" si="17"/>
        <v>0</v>
      </c>
      <c r="BB119" s="129"/>
      <c r="BC119" s="169"/>
      <c r="BD119" s="63" t="str">
        <f t="shared" si="18"/>
        <v>正确</v>
      </c>
    </row>
    <row r="120" s="1" customFormat="1" ht="33" customHeight="1" spans="1:56">
      <c r="A120" s="88">
        <f t="shared" si="10"/>
        <v>116</v>
      </c>
      <c r="B120" s="167"/>
      <c r="C120" s="168"/>
      <c r="D120" s="229"/>
      <c r="E120" s="167"/>
      <c r="F120" s="90">
        <f t="shared" si="11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12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13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14"/>
        <v>0</v>
      </c>
      <c r="AT120" s="79">
        <f t="shared" si="15"/>
        <v>0</v>
      </c>
      <c r="AU120" s="79">
        <f t="shared" si="16"/>
        <v>0</v>
      </c>
      <c r="AV120" s="180"/>
      <c r="AW120" s="122"/>
      <c r="AX120" s="122"/>
      <c r="AY120" s="122"/>
      <c r="AZ120" s="122"/>
      <c r="BA120" s="79">
        <f t="shared" si="17"/>
        <v>0</v>
      </c>
      <c r="BB120" s="129"/>
      <c r="BC120" s="169"/>
      <c r="BD120" s="63" t="str">
        <f t="shared" si="18"/>
        <v>正确</v>
      </c>
    </row>
    <row r="121" s="1" customFormat="1" ht="33" customHeight="1" spans="1:56">
      <c r="A121" s="88">
        <f t="shared" si="10"/>
        <v>117</v>
      </c>
      <c r="B121" s="167"/>
      <c r="C121" s="168"/>
      <c r="D121" s="229"/>
      <c r="E121" s="167"/>
      <c r="F121" s="90">
        <f t="shared" si="11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12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13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14"/>
        <v>0</v>
      </c>
      <c r="AT121" s="79">
        <f t="shared" si="15"/>
        <v>0</v>
      </c>
      <c r="AU121" s="79">
        <f t="shared" si="16"/>
        <v>0</v>
      </c>
      <c r="AV121" s="180"/>
      <c r="AW121" s="122"/>
      <c r="AX121" s="122"/>
      <c r="AY121" s="122"/>
      <c r="AZ121" s="122"/>
      <c r="BA121" s="79">
        <f t="shared" si="17"/>
        <v>0</v>
      </c>
      <c r="BB121" s="129"/>
      <c r="BC121" s="169"/>
      <c r="BD121" s="63" t="str">
        <f t="shared" si="18"/>
        <v>正确</v>
      </c>
    </row>
    <row r="122" s="1" customFormat="1" ht="33" customHeight="1" spans="1:56">
      <c r="A122" s="88">
        <f t="shared" si="10"/>
        <v>118</v>
      </c>
      <c r="B122" s="167"/>
      <c r="C122" s="168"/>
      <c r="D122" s="229"/>
      <c r="E122" s="167"/>
      <c r="F122" s="90">
        <f t="shared" si="11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12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13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14"/>
        <v>0</v>
      </c>
      <c r="AT122" s="79">
        <f t="shared" si="15"/>
        <v>0</v>
      </c>
      <c r="AU122" s="79">
        <f t="shared" si="16"/>
        <v>0</v>
      </c>
      <c r="AV122" s="180"/>
      <c r="AW122" s="122"/>
      <c r="AX122" s="122"/>
      <c r="AY122" s="122"/>
      <c r="AZ122" s="122"/>
      <c r="BA122" s="79">
        <f t="shared" si="17"/>
        <v>0</v>
      </c>
      <c r="BB122" s="129"/>
      <c r="BC122" s="169"/>
      <c r="BD122" s="63" t="str">
        <f t="shared" si="18"/>
        <v>正确</v>
      </c>
    </row>
    <row r="123" s="1" customFormat="1" ht="33" customHeight="1" spans="1:56">
      <c r="A123" s="88">
        <f t="shared" si="10"/>
        <v>119</v>
      </c>
      <c r="B123" s="167"/>
      <c r="C123" s="168"/>
      <c r="D123" s="229"/>
      <c r="E123" s="167"/>
      <c r="F123" s="90">
        <f t="shared" si="11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12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13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14"/>
        <v>0</v>
      </c>
      <c r="AT123" s="79">
        <f t="shared" si="15"/>
        <v>0</v>
      </c>
      <c r="AU123" s="79">
        <f t="shared" si="16"/>
        <v>0</v>
      </c>
      <c r="AV123" s="180"/>
      <c r="AW123" s="122"/>
      <c r="AX123" s="122"/>
      <c r="AY123" s="122"/>
      <c r="AZ123" s="122"/>
      <c r="BA123" s="79">
        <f t="shared" si="17"/>
        <v>0</v>
      </c>
      <c r="BB123" s="129"/>
      <c r="BC123" s="169"/>
      <c r="BD123" s="63" t="str">
        <f t="shared" si="18"/>
        <v>正确</v>
      </c>
    </row>
    <row r="124" s="1" customFormat="1" ht="33" customHeight="1" spans="1:56">
      <c r="A124" s="88">
        <f t="shared" si="10"/>
        <v>120</v>
      </c>
      <c r="B124" s="167"/>
      <c r="C124" s="168"/>
      <c r="D124" s="229"/>
      <c r="E124" s="167"/>
      <c r="F124" s="90">
        <f t="shared" si="11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12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13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14"/>
        <v>0</v>
      </c>
      <c r="AT124" s="79">
        <f t="shared" si="15"/>
        <v>0</v>
      </c>
      <c r="AU124" s="79">
        <f t="shared" si="16"/>
        <v>0</v>
      </c>
      <c r="AV124" s="180"/>
      <c r="AW124" s="122"/>
      <c r="AX124" s="122"/>
      <c r="AY124" s="122"/>
      <c r="AZ124" s="122"/>
      <c r="BA124" s="79">
        <f t="shared" si="17"/>
        <v>0</v>
      </c>
      <c r="BB124" s="129"/>
      <c r="BC124" s="169"/>
      <c r="BD124" s="63" t="str">
        <f t="shared" si="18"/>
        <v>正确</v>
      </c>
    </row>
    <row r="125" s="1" customFormat="1" ht="33" customHeight="1" spans="1:56">
      <c r="A125" s="88">
        <f t="shared" si="10"/>
        <v>121</v>
      </c>
      <c r="B125" s="167"/>
      <c r="C125" s="168"/>
      <c r="D125" s="229"/>
      <c r="E125" s="167"/>
      <c r="F125" s="90">
        <f t="shared" si="11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12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13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14"/>
        <v>0</v>
      </c>
      <c r="AT125" s="79">
        <f t="shared" si="15"/>
        <v>0</v>
      </c>
      <c r="AU125" s="79">
        <f t="shared" si="16"/>
        <v>0</v>
      </c>
      <c r="AV125" s="180"/>
      <c r="AW125" s="122"/>
      <c r="AX125" s="122"/>
      <c r="AY125" s="122"/>
      <c r="AZ125" s="122"/>
      <c r="BA125" s="79">
        <f t="shared" si="17"/>
        <v>0</v>
      </c>
      <c r="BB125" s="129"/>
      <c r="BC125" s="169"/>
      <c r="BD125" s="63" t="str">
        <f t="shared" si="18"/>
        <v>正确</v>
      </c>
    </row>
    <row r="126" s="1" customFormat="1" ht="33" customHeight="1" spans="1:56">
      <c r="A126" s="88">
        <f t="shared" si="10"/>
        <v>122</v>
      </c>
      <c r="B126" s="167"/>
      <c r="C126" s="168"/>
      <c r="D126" s="229"/>
      <c r="E126" s="167"/>
      <c r="F126" s="90">
        <f t="shared" si="11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12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13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14"/>
        <v>0</v>
      </c>
      <c r="AT126" s="79">
        <f t="shared" si="15"/>
        <v>0</v>
      </c>
      <c r="AU126" s="79">
        <f t="shared" si="16"/>
        <v>0</v>
      </c>
      <c r="AV126" s="180"/>
      <c r="AW126" s="122"/>
      <c r="AX126" s="122"/>
      <c r="AY126" s="122"/>
      <c r="AZ126" s="122"/>
      <c r="BA126" s="79">
        <f t="shared" si="17"/>
        <v>0</v>
      </c>
      <c r="BB126" s="129"/>
      <c r="BC126" s="169"/>
      <c r="BD126" s="63" t="str">
        <f t="shared" si="18"/>
        <v>正确</v>
      </c>
    </row>
    <row r="127" s="1" customFormat="1" ht="33" customHeight="1" spans="1:56">
      <c r="A127" s="88">
        <f t="shared" si="10"/>
        <v>123</v>
      </c>
      <c r="B127" s="167"/>
      <c r="C127" s="168"/>
      <c r="D127" s="229"/>
      <c r="E127" s="167"/>
      <c r="F127" s="90">
        <f t="shared" si="11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12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13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14"/>
        <v>0</v>
      </c>
      <c r="AT127" s="79">
        <f t="shared" si="15"/>
        <v>0</v>
      </c>
      <c r="AU127" s="79">
        <f t="shared" si="16"/>
        <v>0</v>
      </c>
      <c r="AV127" s="180"/>
      <c r="AW127" s="122"/>
      <c r="AX127" s="122"/>
      <c r="AY127" s="122"/>
      <c r="AZ127" s="122"/>
      <c r="BA127" s="79">
        <f t="shared" si="17"/>
        <v>0</v>
      </c>
      <c r="BB127" s="129"/>
      <c r="BC127" s="169"/>
      <c r="BD127" s="63" t="str">
        <f t="shared" si="18"/>
        <v>正确</v>
      </c>
    </row>
    <row r="128" s="1" customFormat="1" ht="33" customHeight="1" spans="1:56">
      <c r="A128" s="88">
        <f t="shared" si="10"/>
        <v>124</v>
      </c>
      <c r="B128" s="167"/>
      <c r="C128" s="168"/>
      <c r="D128" s="229"/>
      <c r="E128" s="167"/>
      <c r="F128" s="90">
        <f t="shared" si="11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12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13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14"/>
        <v>0</v>
      </c>
      <c r="AT128" s="79">
        <f t="shared" si="15"/>
        <v>0</v>
      </c>
      <c r="AU128" s="79">
        <f t="shared" si="16"/>
        <v>0</v>
      </c>
      <c r="AV128" s="180"/>
      <c r="AW128" s="122"/>
      <c r="AX128" s="122"/>
      <c r="AY128" s="122"/>
      <c r="AZ128" s="122"/>
      <c r="BA128" s="79">
        <f t="shared" si="17"/>
        <v>0</v>
      </c>
      <c r="BB128" s="129"/>
      <c r="BC128" s="169"/>
      <c r="BD128" s="63" t="str">
        <f t="shared" si="18"/>
        <v>正确</v>
      </c>
    </row>
    <row r="129" s="1" customFormat="1" ht="33" customHeight="1" spans="1:56">
      <c r="A129" s="88">
        <f t="shared" si="10"/>
        <v>125</v>
      </c>
      <c r="B129" s="167"/>
      <c r="C129" s="168"/>
      <c r="D129" s="229"/>
      <c r="E129" s="167"/>
      <c r="F129" s="90">
        <f t="shared" si="11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12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13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14"/>
        <v>0</v>
      </c>
      <c r="AT129" s="79">
        <f t="shared" si="15"/>
        <v>0</v>
      </c>
      <c r="AU129" s="79">
        <f t="shared" si="16"/>
        <v>0</v>
      </c>
      <c r="AV129" s="180"/>
      <c r="AW129" s="122"/>
      <c r="AX129" s="122"/>
      <c r="AY129" s="122"/>
      <c r="AZ129" s="122"/>
      <c r="BA129" s="79">
        <f t="shared" si="17"/>
        <v>0</v>
      </c>
      <c r="BB129" s="129"/>
      <c r="BC129" s="169"/>
      <c r="BD129" s="63" t="str">
        <f t="shared" si="18"/>
        <v>正确</v>
      </c>
    </row>
    <row r="130" s="1" customFormat="1" ht="33" customHeight="1" spans="1:56">
      <c r="A130" s="88">
        <f t="shared" si="10"/>
        <v>126</v>
      </c>
      <c r="B130" s="167"/>
      <c r="C130" s="168"/>
      <c r="D130" s="229"/>
      <c r="E130" s="167"/>
      <c r="F130" s="90">
        <f t="shared" si="11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12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si="13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14"/>
        <v>0</v>
      </c>
      <c r="AT130" s="79">
        <f t="shared" si="15"/>
        <v>0</v>
      </c>
      <c r="AU130" s="79">
        <f t="shared" si="16"/>
        <v>0</v>
      </c>
      <c r="AV130" s="180"/>
      <c r="AW130" s="122"/>
      <c r="AX130" s="122"/>
      <c r="AY130" s="122"/>
      <c r="AZ130" s="122"/>
      <c r="BA130" s="79">
        <f t="shared" si="17"/>
        <v>0</v>
      </c>
      <c r="BB130" s="129"/>
      <c r="BC130" s="169"/>
      <c r="BD130" s="63" t="str">
        <f t="shared" si="18"/>
        <v>正确</v>
      </c>
    </row>
    <row r="131" s="1" customFormat="1" ht="33" customHeight="1" spans="1:56">
      <c r="A131" s="88">
        <f t="shared" si="10"/>
        <v>127</v>
      </c>
      <c r="B131" s="167"/>
      <c r="C131" s="168"/>
      <c r="D131" s="229"/>
      <c r="E131" s="167"/>
      <c r="F131" s="90">
        <f t="shared" si="11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12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13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14"/>
        <v>0</v>
      </c>
      <c r="AT131" s="79">
        <f t="shared" si="15"/>
        <v>0</v>
      </c>
      <c r="AU131" s="79">
        <f t="shared" si="16"/>
        <v>0</v>
      </c>
      <c r="AV131" s="180"/>
      <c r="AW131" s="122"/>
      <c r="AX131" s="122"/>
      <c r="AY131" s="122"/>
      <c r="AZ131" s="122"/>
      <c r="BA131" s="79">
        <f t="shared" si="17"/>
        <v>0</v>
      </c>
      <c r="BB131" s="129"/>
      <c r="BC131" s="169"/>
      <c r="BD131" s="63" t="str">
        <f t="shared" si="18"/>
        <v>正确</v>
      </c>
    </row>
    <row r="132" s="1" customFormat="1" ht="33" customHeight="1" spans="1:56">
      <c r="A132" s="88">
        <f t="shared" si="10"/>
        <v>128</v>
      </c>
      <c r="B132" s="167"/>
      <c r="C132" s="168"/>
      <c r="D132" s="229"/>
      <c r="E132" s="167"/>
      <c r="F132" s="90">
        <f t="shared" si="11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12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13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14"/>
        <v>0</v>
      </c>
      <c r="AT132" s="79">
        <f t="shared" si="15"/>
        <v>0</v>
      </c>
      <c r="AU132" s="79">
        <f t="shared" si="16"/>
        <v>0</v>
      </c>
      <c r="AV132" s="180"/>
      <c r="AW132" s="122"/>
      <c r="AX132" s="122"/>
      <c r="AY132" s="122"/>
      <c r="AZ132" s="122"/>
      <c r="BA132" s="79">
        <f t="shared" si="17"/>
        <v>0</v>
      </c>
      <c r="BB132" s="129"/>
      <c r="BC132" s="169"/>
      <c r="BD132" s="63" t="str">
        <f t="shared" si="18"/>
        <v>正确</v>
      </c>
    </row>
    <row r="133" s="1" customFormat="1" ht="33" customHeight="1" spans="1:56">
      <c r="A133" s="88">
        <f t="shared" ref="A133:A164" si="19">ROW()-4</f>
        <v>129</v>
      </c>
      <c r="B133" s="167"/>
      <c r="C133" s="168"/>
      <c r="D133" s="229"/>
      <c r="E133" s="167"/>
      <c r="F133" s="90">
        <f t="shared" ref="F133:F164" si="20">IF($C$2-D133+1&lt;$E$2,$C$2-D133+1,$E$2)</f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ref="S133:S164" si="21">P133+Q133-R133</f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ref="AC133:AC164" si="22">IF(G133="是",30,0)</f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ref="AS133:AS164" si="23">IFERROR(U133/$E$2*2*H133+I133*2,0)</f>
        <v>0</v>
      </c>
      <c r="AT133" s="79">
        <f t="shared" ref="AT133:AT164" si="24">IFERROR(U133/$E$2*(J133+K133*0.2+L133+M133*0.5),0)</f>
        <v>0</v>
      </c>
      <c r="AU133" s="79">
        <f t="shared" ref="AU133:AU164" si="25">ROUND(SUM(V133:AP133)-SUM(AQ133:AT133),2)</f>
        <v>0</v>
      </c>
      <c r="AV133" s="180"/>
      <c r="AW133" s="122"/>
      <c r="AX133" s="122"/>
      <c r="AY133" s="122"/>
      <c r="AZ133" s="122"/>
      <c r="BA133" s="79">
        <f t="shared" ref="BA133:BA164" si="26">ROUND(AU133-SUM(AV133:AZ133),2)</f>
        <v>0</v>
      </c>
      <c r="BB133" s="129"/>
      <c r="BC133" s="169"/>
      <c r="BD133" s="63" t="str">
        <f t="shared" ref="BD133:BD164" si="27">IF(U133-SUM(V133:AB133)=0,"正确","错误")</f>
        <v>正确</v>
      </c>
    </row>
    <row r="134" s="1" customFormat="1" ht="33" customHeight="1" spans="1:56">
      <c r="A134" s="88">
        <f t="shared" si="19"/>
        <v>130</v>
      </c>
      <c r="B134" s="167"/>
      <c r="C134" s="168"/>
      <c r="D134" s="229"/>
      <c r="E134" s="167"/>
      <c r="F134" s="90">
        <f t="shared" si="20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21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22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23"/>
        <v>0</v>
      </c>
      <c r="AT134" s="79">
        <f t="shared" si="24"/>
        <v>0</v>
      </c>
      <c r="AU134" s="79">
        <f t="shared" si="25"/>
        <v>0</v>
      </c>
      <c r="AV134" s="180"/>
      <c r="AW134" s="122"/>
      <c r="AX134" s="122"/>
      <c r="AY134" s="122"/>
      <c r="AZ134" s="122"/>
      <c r="BA134" s="79">
        <f t="shared" si="26"/>
        <v>0</v>
      </c>
      <c r="BB134" s="129"/>
      <c r="BC134" s="169"/>
      <c r="BD134" s="63" t="str">
        <f t="shared" si="27"/>
        <v>正确</v>
      </c>
    </row>
    <row r="135" s="1" customFormat="1" ht="33" customHeight="1" spans="1:56">
      <c r="A135" s="88">
        <f t="shared" si="19"/>
        <v>131</v>
      </c>
      <c r="B135" s="167"/>
      <c r="C135" s="168"/>
      <c r="D135" s="229"/>
      <c r="E135" s="167"/>
      <c r="F135" s="90">
        <f t="shared" si="20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21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22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23"/>
        <v>0</v>
      </c>
      <c r="AT135" s="79">
        <f t="shared" si="24"/>
        <v>0</v>
      </c>
      <c r="AU135" s="79">
        <f t="shared" si="25"/>
        <v>0</v>
      </c>
      <c r="AV135" s="180"/>
      <c r="AW135" s="122"/>
      <c r="AX135" s="122"/>
      <c r="AY135" s="122"/>
      <c r="AZ135" s="122"/>
      <c r="BA135" s="79">
        <f t="shared" si="26"/>
        <v>0</v>
      </c>
      <c r="BB135" s="129"/>
      <c r="BC135" s="169"/>
      <c r="BD135" s="63" t="str">
        <f t="shared" si="27"/>
        <v>正确</v>
      </c>
    </row>
    <row r="136" s="1" customFormat="1" ht="33" customHeight="1" spans="1:56">
      <c r="A136" s="88">
        <f t="shared" si="19"/>
        <v>132</v>
      </c>
      <c r="B136" s="167"/>
      <c r="C136" s="168"/>
      <c r="D136" s="229"/>
      <c r="E136" s="167"/>
      <c r="F136" s="90">
        <f t="shared" si="20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21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22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23"/>
        <v>0</v>
      </c>
      <c r="AT136" s="79">
        <f t="shared" si="24"/>
        <v>0</v>
      </c>
      <c r="AU136" s="79">
        <f t="shared" si="25"/>
        <v>0</v>
      </c>
      <c r="AV136" s="180"/>
      <c r="AW136" s="122"/>
      <c r="AX136" s="122"/>
      <c r="AY136" s="122"/>
      <c r="AZ136" s="122"/>
      <c r="BA136" s="79">
        <f t="shared" si="26"/>
        <v>0</v>
      </c>
      <c r="BB136" s="129"/>
      <c r="BC136" s="169"/>
      <c r="BD136" s="63" t="str">
        <f t="shared" si="27"/>
        <v>正确</v>
      </c>
    </row>
    <row r="137" s="1" customFormat="1" ht="33" customHeight="1" spans="1:56">
      <c r="A137" s="88">
        <f t="shared" si="19"/>
        <v>133</v>
      </c>
      <c r="B137" s="167"/>
      <c r="C137" s="168"/>
      <c r="D137" s="229"/>
      <c r="E137" s="167"/>
      <c r="F137" s="90">
        <f t="shared" si="20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21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22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23"/>
        <v>0</v>
      </c>
      <c r="AT137" s="79">
        <f t="shared" si="24"/>
        <v>0</v>
      </c>
      <c r="AU137" s="79">
        <f t="shared" si="25"/>
        <v>0</v>
      </c>
      <c r="AV137" s="180"/>
      <c r="AW137" s="122"/>
      <c r="AX137" s="122"/>
      <c r="AY137" s="122"/>
      <c r="AZ137" s="122"/>
      <c r="BA137" s="79">
        <f t="shared" si="26"/>
        <v>0</v>
      </c>
      <c r="BB137" s="129"/>
      <c r="BC137" s="169"/>
      <c r="BD137" s="63" t="str">
        <f t="shared" si="27"/>
        <v>正确</v>
      </c>
    </row>
    <row r="138" s="1" customFormat="1" ht="33" customHeight="1" spans="1:56">
      <c r="A138" s="88">
        <f t="shared" si="19"/>
        <v>134</v>
      </c>
      <c r="B138" s="167"/>
      <c r="C138" s="168"/>
      <c r="D138" s="229"/>
      <c r="E138" s="167"/>
      <c r="F138" s="90">
        <f t="shared" si="20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21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22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23"/>
        <v>0</v>
      </c>
      <c r="AT138" s="79">
        <f t="shared" si="24"/>
        <v>0</v>
      </c>
      <c r="AU138" s="79">
        <f t="shared" si="25"/>
        <v>0</v>
      </c>
      <c r="AV138" s="180"/>
      <c r="AW138" s="122"/>
      <c r="AX138" s="122"/>
      <c r="AY138" s="122"/>
      <c r="AZ138" s="122"/>
      <c r="BA138" s="79">
        <f t="shared" si="26"/>
        <v>0</v>
      </c>
      <c r="BB138" s="129"/>
      <c r="BC138" s="169"/>
      <c r="BD138" s="63" t="str">
        <f t="shared" si="27"/>
        <v>正确</v>
      </c>
    </row>
    <row r="139" s="1" customFormat="1" ht="33" customHeight="1" spans="1:56">
      <c r="A139" s="88">
        <f t="shared" si="19"/>
        <v>135</v>
      </c>
      <c r="B139" s="167"/>
      <c r="C139" s="168"/>
      <c r="D139" s="229"/>
      <c r="E139" s="167"/>
      <c r="F139" s="90">
        <f t="shared" si="20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21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22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23"/>
        <v>0</v>
      </c>
      <c r="AT139" s="79">
        <f t="shared" si="24"/>
        <v>0</v>
      </c>
      <c r="AU139" s="79">
        <f t="shared" si="25"/>
        <v>0</v>
      </c>
      <c r="AV139" s="180"/>
      <c r="AW139" s="122"/>
      <c r="AX139" s="122"/>
      <c r="AY139" s="122"/>
      <c r="AZ139" s="122"/>
      <c r="BA139" s="79">
        <f t="shared" si="26"/>
        <v>0</v>
      </c>
      <c r="BB139" s="129"/>
      <c r="BC139" s="169"/>
      <c r="BD139" s="63" t="str">
        <f t="shared" si="27"/>
        <v>正确</v>
      </c>
    </row>
    <row r="140" s="1" customFormat="1" ht="33" customHeight="1" spans="1:56">
      <c r="A140" s="88">
        <f t="shared" si="19"/>
        <v>136</v>
      </c>
      <c r="B140" s="167"/>
      <c r="C140" s="168"/>
      <c r="D140" s="229"/>
      <c r="E140" s="167"/>
      <c r="F140" s="90">
        <f t="shared" si="20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21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22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23"/>
        <v>0</v>
      </c>
      <c r="AT140" s="79">
        <f t="shared" si="24"/>
        <v>0</v>
      </c>
      <c r="AU140" s="79">
        <f t="shared" si="25"/>
        <v>0</v>
      </c>
      <c r="AV140" s="180"/>
      <c r="AW140" s="122"/>
      <c r="AX140" s="122"/>
      <c r="AY140" s="122"/>
      <c r="AZ140" s="122"/>
      <c r="BA140" s="79">
        <f t="shared" si="26"/>
        <v>0</v>
      </c>
      <c r="BB140" s="129"/>
      <c r="BC140" s="169"/>
      <c r="BD140" s="63" t="str">
        <f t="shared" si="27"/>
        <v>正确</v>
      </c>
    </row>
    <row r="141" s="1" customFormat="1" ht="33" customHeight="1" spans="1:56">
      <c r="A141" s="88">
        <f t="shared" si="19"/>
        <v>137</v>
      </c>
      <c r="B141" s="167"/>
      <c r="C141" s="168"/>
      <c r="D141" s="229"/>
      <c r="E141" s="167"/>
      <c r="F141" s="90">
        <f t="shared" si="20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21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22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23"/>
        <v>0</v>
      </c>
      <c r="AT141" s="79">
        <f t="shared" si="24"/>
        <v>0</v>
      </c>
      <c r="AU141" s="79">
        <f t="shared" si="25"/>
        <v>0</v>
      </c>
      <c r="AV141" s="180"/>
      <c r="AW141" s="122"/>
      <c r="AX141" s="122"/>
      <c r="AY141" s="122"/>
      <c r="AZ141" s="122"/>
      <c r="BA141" s="79">
        <f t="shared" si="26"/>
        <v>0</v>
      </c>
      <c r="BB141" s="129"/>
      <c r="BC141" s="169"/>
      <c r="BD141" s="63" t="str">
        <f t="shared" si="27"/>
        <v>正确</v>
      </c>
    </row>
    <row r="142" s="1" customFormat="1" ht="33" customHeight="1" spans="1:56">
      <c r="A142" s="88">
        <f t="shared" si="19"/>
        <v>138</v>
      </c>
      <c r="B142" s="167"/>
      <c r="C142" s="168"/>
      <c r="D142" s="229"/>
      <c r="E142" s="167"/>
      <c r="F142" s="90">
        <f t="shared" si="20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21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22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23"/>
        <v>0</v>
      </c>
      <c r="AT142" s="79">
        <f t="shared" si="24"/>
        <v>0</v>
      </c>
      <c r="AU142" s="79">
        <f t="shared" si="25"/>
        <v>0</v>
      </c>
      <c r="AV142" s="180"/>
      <c r="AW142" s="122"/>
      <c r="AX142" s="122"/>
      <c r="AY142" s="122"/>
      <c r="AZ142" s="122"/>
      <c r="BA142" s="79">
        <f t="shared" si="26"/>
        <v>0</v>
      </c>
      <c r="BB142" s="129"/>
      <c r="BC142" s="169"/>
      <c r="BD142" s="63" t="str">
        <f t="shared" si="27"/>
        <v>正确</v>
      </c>
    </row>
    <row r="143" s="1" customFormat="1" ht="33" customHeight="1" spans="1:56">
      <c r="A143" s="88">
        <f t="shared" si="19"/>
        <v>139</v>
      </c>
      <c r="B143" s="167"/>
      <c r="C143" s="168"/>
      <c r="D143" s="229"/>
      <c r="E143" s="167"/>
      <c r="F143" s="90">
        <f t="shared" si="20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21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22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23"/>
        <v>0</v>
      </c>
      <c r="AT143" s="79">
        <f t="shared" si="24"/>
        <v>0</v>
      </c>
      <c r="AU143" s="79">
        <f t="shared" si="25"/>
        <v>0</v>
      </c>
      <c r="AV143" s="180"/>
      <c r="AW143" s="122"/>
      <c r="AX143" s="122"/>
      <c r="AY143" s="122"/>
      <c r="AZ143" s="122"/>
      <c r="BA143" s="79">
        <f t="shared" si="26"/>
        <v>0</v>
      </c>
      <c r="BB143" s="129"/>
      <c r="BC143" s="169"/>
      <c r="BD143" s="63" t="str">
        <f t="shared" si="27"/>
        <v>正确</v>
      </c>
    </row>
    <row r="144" s="1" customFormat="1" ht="33" customHeight="1" spans="1:56">
      <c r="A144" s="88">
        <f t="shared" si="19"/>
        <v>140</v>
      </c>
      <c r="B144" s="167"/>
      <c r="C144" s="168"/>
      <c r="D144" s="229"/>
      <c r="E144" s="167"/>
      <c r="F144" s="90">
        <f t="shared" si="20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21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22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3"/>
        <v>0</v>
      </c>
      <c r="AT144" s="79">
        <f t="shared" si="24"/>
        <v>0</v>
      </c>
      <c r="AU144" s="79">
        <f t="shared" si="25"/>
        <v>0</v>
      </c>
      <c r="AV144" s="180"/>
      <c r="AW144" s="122"/>
      <c r="AX144" s="122"/>
      <c r="AY144" s="122"/>
      <c r="AZ144" s="122"/>
      <c r="BA144" s="79">
        <f t="shared" si="26"/>
        <v>0</v>
      </c>
      <c r="BB144" s="129"/>
      <c r="BC144" s="169"/>
      <c r="BD144" s="63" t="str">
        <f t="shared" si="27"/>
        <v>正确</v>
      </c>
    </row>
    <row r="145" s="1" customFormat="1" ht="33" customHeight="1" spans="1:56">
      <c r="A145" s="88">
        <f t="shared" si="19"/>
        <v>141</v>
      </c>
      <c r="B145" s="167"/>
      <c r="C145" s="168"/>
      <c r="D145" s="229"/>
      <c r="E145" s="167"/>
      <c r="F145" s="90">
        <f t="shared" si="20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21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22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23"/>
        <v>0</v>
      </c>
      <c r="AT145" s="79">
        <f t="shared" si="24"/>
        <v>0</v>
      </c>
      <c r="AU145" s="79">
        <f t="shared" si="25"/>
        <v>0</v>
      </c>
      <c r="AV145" s="180"/>
      <c r="AW145" s="122"/>
      <c r="AX145" s="122"/>
      <c r="AY145" s="122"/>
      <c r="AZ145" s="122"/>
      <c r="BA145" s="79">
        <f t="shared" si="26"/>
        <v>0</v>
      </c>
      <c r="BB145" s="129"/>
      <c r="BC145" s="169"/>
      <c r="BD145" s="63" t="str">
        <f t="shared" si="27"/>
        <v>正确</v>
      </c>
    </row>
    <row r="146" s="1" customFormat="1" ht="33" customHeight="1" spans="1:56">
      <c r="A146" s="88">
        <f t="shared" si="19"/>
        <v>142</v>
      </c>
      <c r="B146" s="167"/>
      <c r="C146" s="168"/>
      <c r="D146" s="229"/>
      <c r="E146" s="167"/>
      <c r="F146" s="90">
        <f t="shared" si="20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si="21"/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22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si="23"/>
        <v>0</v>
      </c>
      <c r="AT146" s="79">
        <f t="shared" si="24"/>
        <v>0</v>
      </c>
      <c r="AU146" s="79">
        <f t="shared" si="25"/>
        <v>0</v>
      </c>
      <c r="AV146" s="180"/>
      <c r="AW146" s="122"/>
      <c r="AX146" s="122"/>
      <c r="AY146" s="122"/>
      <c r="AZ146" s="122"/>
      <c r="BA146" s="79">
        <f t="shared" si="26"/>
        <v>0</v>
      </c>
      <c r="BB146" s="129"/>
      <c r="BC146" s="169"/>
      <c r="BD146" s="63" t="str">
        <f t="shared" si="27"/>
        <v>正确</v>
      </c>
    </row>
    <row r="147" s="1" customFormat="1" ht="33" customHeight="1" spans="1:56">
      <c r="A147" s="88">
        <f t="shared" si="19"/>
        <v>143</v>
      </c>
      <c r="B147" s="167"/>
      <c r="C147" s="168"/>
      <c r="D147" s="229"/>
      <c r="E147" s="167"/>
      <c r="F147" s="90">
        <f t="shared" si="20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21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22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23"/>
        <v>0</v>
      </c>
      <c r="AT147" s="79">
        <f t="shared" si="24"/>
        <v>0</v>
      </c>
      <c r="AU147" s="79">
        <f t="shared" si="25"/>
        <v>0</v>
      </c>
      <c r="AV147" s="180"/>
      <c r="AW147" s="122"/>
      <c r="AX147" s="122"/>
      <c r="AY147" s="122"/>
      <c r="AZ147" s="122"/>
      <c r="BA147" s="79">
        <f t="shared" si="26"/>
        <v>0</v>
      </c>
      <c r="BB147" s="129"/>
      <c r="BC147" s="169"/>
      <c r="BD147" s="63" t="str">
        <f t="shared" si="27"/>
        <v>正确</v>
      </c>
    </row>
    <row r="148" s="1" customFormat="1" ht="33" customHeight="1" spans="1:56">
      <c r="A148" s="88">
        <f t="shared" si="19"/>
        <v>144</v>
      </c>
      <c r="B148" s="167"/>
      <c r="C148" s="168"/>
      <c r="D148" s="229"/>
      <c r="E148" s="167"/>
      <c r="F148" s="90">
        <f t="shared" si="20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21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22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23"/>
        <v>0</v>
      </c>
      <c r="AT148" s="79">
        <f t="shared" si="24"/>
        <v>0</v>
      </c>
      <c r="AU148" s="79">
        <f t="shared" si="25"/>
        <v>0</v>
      </c>
      <c r="AV148" s="180"/>
      <c r="AW148" s="122"/>
      <c r="AX148" s="122"/>
      <c r="AY148" s="122"/>
      <c r="AZ148" s="122"/>
      <c r="BA148" s="79">
        <f t="shared" si="26"/>
        <v>0</v>
      </c>
      <c r="BB148" s="129"/>
      <c r="BC148" s="169"/>
      <c r="BD148" s="63" t="str">
        <f t="shared" si="27"/>
        <v>正确</v>
      </c>
    </row>
    <row r="149" s="1" customFormat="1" ht="33" customHeight="1" spans="1:56">
      <c r="A149" s="88">
        <f t="shared" si="19"/>
        <v>145</v>
      </c>
      <c r="B149" s="167"/>
      <c r="C149" s="168"/>
      <c r="D149" s="229"/>
      <c r="E149" s="167"/>
      <c r="F149" s="90">
        <f t="shared" si="20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21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22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23"/>
        <v>0</v>
      </c>
      <c r="AT149" s="79">
        <f t="shared" si="24"/>
        <v>0</v>
      </c>
      <c r="AU149" s="79">
        <f t="shared" si="25"/>
        <v>0</v>
      </c>
      <c r="AV149" s="180"/>
      <c r="AW149" s="122"/>
      <c r="AX149" s="122"/>
      <c r="AY149" s="122"/>
      <c r="AZ149" s="122"/>
      <c r="BA149" s="79">
        <f t="shared" si="26"/>
        <v>0</v>
      </c>
      <c r="BB149" s="129"/>
      <c r="BC149" s="169"/>
      <c r="BD149" s="63" t="str">
        <f t="shared" si="27"/>
        <v>正确</v>
      </c>
    </row>
    <row r="150" s="1" customFormat="1" ht="33" customHeight="1" spans="1:56">
      <c r="A150" s="88">
        <f t="shared" si="19"/>
        <v>146</v>
      </c>
      <c r="B150" s="167"/>
      <c r="C150" s="168"/>
      <c r="D150" s="229"/>
      <c r="E150" s="167"/>
      <c r="F150" s="90">
        <f t="shared" si="20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21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22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23"/>
        <v>0</v>
      </c>
      <c r="AT150" s="79">
        <f t="shared" si="24"/>
        <v>0</v>
      </c>
      <c r="AU150" s="79">
        <f t="shared" si="25"/>
        <v>0</v>
      </c>
      <c r="AV150" s="180"/>
      <c r="AW150" s="122"/>
      <c r="AX150" s="122"/>
      <c r="AY150" s="122"/>
      <c r="AZ150" s="122"/>
      <c r="BA150" s="79">
        <f t="shared" si="26"/>
        <v>0</v>
      </c>
      <c r="BB150" s="129"/>
      <c r="BC150" s="169"/>
      <c r="BD150" s="63" t="str">
        <f t="shared" si="27"/>
        <v>正确</v>
      </c>
    </row>
    <row r="151" s="1" customFormat="1" ht="33" customHeight="1" spans="1:56">
      <c r="A151" s="88">
        <f t="shared" si="19"/>
        <v>147</v>
      </c>
      <c r="B151" s="167"/>
      <c r="C151" s="168"/>
      <c r="D151" s="229"/>
      <c r="E151" s="167"/>
      <c r="F151" s="90">
        <f t="shared" si="20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75">
        <f t="shared" si="21"/>
        <v>0</v>
      </c>
      <c r="T151" s="171"/>
      <c r="U151" s="172"/>
      <c r="V151" s="173"/>
      <c r="W151" s="174"/>
      <c r="X151" s="174"/>
      <c r="Y151" s="174"/>
      <c r="Z151" s="174"/>
      <c r="AA151" s="174"/>
      <c r="AB151" s="163"/>
      <c r="AC151" s="79">
        <f t="shared" si="22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82">
        <f t="shared" si="23"/>
        <v>0</v>
      </c>
      <c r="AT151" s="79">
        <f t="shared" si="24"/>
        <v>0</v>
      </c>
      <c r="AU151" s="79">
        <f t="shared" si="25"/>
        <v>0</v>
      </c>
      <c r="AV151" s="180"/>
      <c r="AW151" s="122"/>
      <c r="AX151" s="122"/>
      <c r="AY151" s="122"/>
      <c r="AZ151" s="122"/>
      <c r="BA151" s="79">
        <f t="shared" si="26"/>
        <v>0</v>
      </c>
      <c r="BB151" s="129"/>
      <c r="BC151" s="169"/>
      <c r="BD151" s="63" t="str">
        <f t="shared" si="27"/>
        <v>正确</v>
      </c>
    </row>
    <row r="152" s="1" customFormat="1" ht="33" customHeight="1" spans="1:56">
      <c r="A152" s="88">
        <f t="shared" si="19"/>
        <v>148</v>
      </c>
      <c r="B152" s="167"/>
      <c r="C152" s="168"/>
      <c r="D152" s="229"/>
      <c r="E152" s="167"/>
      <c r="F152" s="90">
        <f t="shared" si="20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21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22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23"/>
        <v>0</v>
      </c>
      <c r="AT152" s="79">
        <f t="shared" si="24"/>
        <v>0</v>
      </c>
      <c r="AU152" s="79">
        <f t="shared" si="25"/>
        <v>0</v>
      </c>
      <c r="AV152" s="180"/>
      <c r="AW152" s="122"/>
      <c r="AX152" s="122"/>
      <c r="AY152" s="122"/>
      <c r="AZ152" s="122"/>
      <c r="BA152" s="79">
        <f t="shared" si="26"/>
        <v>0</v>
      </c>
      <c r="BB152" s="129"/>
      <c r="BC152" s="169"/>
      <c r="BD152" s="63" t="str">
        <f t="shared" si="27"/>
        <v>正确</v>
      </c>
    </row>
    <row r="153" s="1" customFormat="1" ht="33" customHeight="1" spans="1:56">
      <c r="A153" s="88">
        <f t="shared" si="19"/>
        <v>149</v>
      </c>
      <c r="B153" s="167"/>
      <c r="C153" s="168"/>
      <c r="D153" s="229"/>
      <c r="E153" s="167"/>
      <c r="F153" s="90">
        <f t="shared" si="20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21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22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23"/>
        <v>0</v>
      </c>
      <c r="AT153" s="79">
        <f t="shared" si="24"/>
        <v>0</v>
      </c>
      <c r="AU153" s="79">
        <f t="shared" si="25"/>
        <v>0</v>
      </c>
      <c r="AV153" s="180"/>
      <c r="AW153" s="122"/>
      <c r="AX153" s="122"/>
      <c r="AY153" s="122"/>
      <c r="AZ153" s="122"/>
      <c r="BA153" s="79">
        <f t="shared" si="26"/>
        <v>0</v>
      </c>
      <c r="BB153" s="129"/>
      <c r="BC153" s="169"/>
      <c r="BD153" s="63" t="str">
        <f t="shared" si="27"/>
        <v>正确</v>
      </c>
    </row>
    <row r="154" s="1" customFormat="1" ht="33" customHeight="1" spans="1:56">
      <c r="A154" s="88">
        <f t="shared" si="19"/>
        <v>150</v>
      </c>
      <c r="B154" s="167"/>
      <c r="C154" s="168"/>
      <c r="D154" s="229"/>
      <c r="E154" s="167"/>
      <c r="F154" s="90">
        <f t="shared" si="20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21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22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23"/>
        <v>0</v>
      </c>
      <c r="AT154" s="79">
        <f t="shared" si="24"/>
        <v>0</v>
      </c>
      <c r="AU154" s="79">
        <f t="shared" si="25"/>
        <v>0</v>
      </c>
      <c r="AV154" s="180"/>
      <c r="AW154" s="122"/>
      <c r="AX154" s="122"/>
      <c r="AY154" s="122"/>
      <c r="AZ154" s="122"/>
      <c r="BA154" s="79">
        <f t="shared" si="26"/>
        <v>0</v>
      </c>
      <c r="BB154" s="129"/>
      <c r="BC154" s="169"/>
      <c r="BD154" s="63" t="str">
        <f t="shared" si="27"/>
        <v>正确</v>
      </c>
    </row>
    <row r="155" s="1" customFormat="1" ht="33" customHeight="1" spans="1:56">
      <c r="A155" s="88">
        <f t="shared" si="19"/>
        <v>151</v>
      </c>
      <c r="B155" s="167"/>
      <c r="C155" s="168"/>
      <c r="D155" s="229"/>
      <c r="E155" s="167"/>
      <c r="F155" s="90">
        <f t="shared" si="20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21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22"/>
        <v>0</v>
      </c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23"/>
        <v>0</v>
      </c>
      <c r="AT155" s="79">
        <f t="shared" si="24"/>
        <v>0</v>
      </c>
      <c r="AU155" s="79">
        <f t="shared" si="25"/>
        <v>0</v>
      </c>
      <c r="AV155" s="180"/>
      <c r="AW155" s="122"/>
      <c r="AX155" s="122"/>
      <c r="AY155" s="122"/>
      <c r="AZ155" s="122"/>
      <c r="BA155" s="79">
        <f t="shared" si="26"/>
        <v>0</v>
      </c>
      <c r="BB155" s="129"/>
      <c r="BC155" s="169"/>
      <c r="BD155" s="63" t="str">
        <f t="shared" si="27"/>
        <v>正确</v>
      </c>
    </row>
    <row r="156" s="1" customFormat="1" ht="33" customHeight="1" spans="1:56">
      <c r="A156" s="88">
        <f t="shared" si="19"/>
        <v>152</v>
      </c>
      <c r="B156" s="167"/>
      <c r="C156" s="168"/>
      <c r="D156" s="229"/>
      <c r="E156" s="167"/>
      <c r="F156" s="90">
        <f t="shared" si="20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21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22"/>
        <v>0</v>
      </c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23"/>
        <v>0</v>
      </c>
      <c r="AT156" s="79">
        <f t="shared" si="24"/>
        <v>0</v>
      </c>
      <c r="AU156" s="79">
        <f t="shared" si="25"/>
        <v>0</v>
      </c>
      <c r="AV156" s="180"/>
      <c r="AW156" s="122"/>
      <c r="AX156" s="122"/>
      <c r="AY156" s="122"/>
      <c r="AZ156" s="122"/>
      <c r="BA156" s="79">
        <f t="shared" si="26"/>
        <v>0</v>
      </c>
      <c r="BB156" s="129"/>
      <c r="BC156" s="169"/>
      <c r="BD156" s="63" t="str">
        <f t="shared" si="27"/>
        <v>正确</v>
      </c>
    </row>
    <row r="157" s="1" customFormat="1" ht="33" customHeight="1" spans="1:56">
      <c r="A157" s="88">
        <f t="shared" si="19"/>
        <v>153</v>
      </c>
      <c r="B157" s="167"/>
      <c r="C157" s="168"/>
      <c r="D157" s="229"/>
      <c r="E157" s="167"/>
      <c r="F157" s="90">
        <f t="shared" si="20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21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22"/>
        <v>0</v>
      </c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23"/>
        <v>0</v>
      </c>
      <c r="AT157" s="79">
        <f t="shared" si="24"/>
        <v>0</v>
      </c>
      <c r="AU157" s="79">
        <f t="shared" si="25"/>
        <v>0</v>
      </c>
      <c r="AV157" s="180"/>
      <c r="AW157" s="122"/>
      <c r="AX157" s="122"/>
      <c r="AY157" s="122"/>
      <c r="AZ157" s="122"/>
      <c r="BA157" s="79">
        <f t="shared" si="26"/>
        <v>0</v>
      </c>
      <c r="BB157" s="129"/>
      <c r="BC157" s="169"/>
      <c r="BD157" s="63" t="str">
        <f t="shared" si="27"/>
        <v>正确</v>
      </c>
    </row>
    <row r="158" s="1" customFormat="1" ht="33" customHeight="1" spans="1:56">
      <c r="A158" s="88">
        <f t="shared" si="19"/>
        <v>154</v>
      </c>
      <c r="B158" s="167"/>
      <c r="C158" s="168"/>
      <c r="D158" s="229"/>
      <c r="E158" s="167"/>
      <c r="F158" s="90">
        <f t="shared" si="20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21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22"/>
        <v>0</v>
      </c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23"/>
        <v>0</v>
      </c>
      <c r="AT158" s="79">
        <f t="shared" si="24"/>
        <v>0</v>
      </c>
      <c r="AU158" s="79">
        <f t="shared" si="25"/>
        <v>0</v>
      </c>
      <c r="AV158" s="180"/>
      <c r="AW158" s="122"/>
      <c r="AX158" s="122"/>
      <c r="AY158" s="122"/>
      <c r="AZ158" s="122"/>
      <c r="BA158" s="79">
        <f t="shared" si="26"/>
        <v>0</v>
      </c>
      <c r="BB158" s="129"/>
      <c r="BC158" s="169"/>
      <c r="BD158" s="63" t="str">
        <f t="shared" si="27"/>
        <v>正确</v>
      </c>
    </row>
    <row r="159" s="1" customFormat="1" ht="33" customHeight="1" spans="1:56">
      <c r="A159" s="88">
        <f t="shared" si="19"/>
        <v>155</v>
      </c>
      <c r="B159" s="167"/>
      <c r="C159" s="168"/>
      <c r="D159" s="229"/>
      <c r="E159" s="167"/>
      <c r="F159" s="90">
        <f t="shared" si="20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21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22"/>
        <v>0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23"/>
        <v>0</v>
      </c>
      <c r="AT159" s="79">
        <f t="shared" si="24"/>
        <v>0</v>
      </c>
      <c r="AU159" s="79">
        <f t="shared" si="25"/>
        <v>0</v>
      </c>
      <c r="AV159" s="180"/>
      <c r="AW159" s="122"/>
      <c r="AX159" s="122"/>
      <c r="AY159" s="122"/>
      <c r="AZ159" s="122"/>
      <c r="BA159" s="79">
        <f t="shared" si="26"/>
        <v>0</v>
      </c>
      <c r="BB159" s="129"/>
      <c r="BC159" s="169"/>
      <c r="BD159" s="63" t="str">
        <f t="shared" si="27"/>
        <v>正确</v>
      </c>
    </row>
    <row r="160" s="1" customFormat="1" ht="33" customHeight="1" spans="1:56">
      <c r="A160" s="88">
        <f t="shared" si="19"/>
        <v>156</v>
      </c>
      <c r="B160" s="167"/>
      <c r="C160" s="168"/>
      <c r="D160" s="229"/>
      <c r="E160" s="167"/>
      <c r="F160" s="90">
        <f t="shared" si="20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21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22"/>
        <v>0</v>
      </c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23"/>
        <v>0</v>
      </c>
      <c r="AT160" s="79">
        <f t="shared" si="24"/>
        <v>0</v>
      </c>
      <c r="AU160" s="79">
        <f t="shared" si="25"/>
        <v>0</v>
      </c>
      <c r="AV160" s="180"/>
      <c r="AW160" s="122"/>
      <c r="AX160" s="122"/>
      <c r="AY160" s="122"/>
      <c r="AZ160" s="122"/>
      <c r="BA160" s="79">
        <f t="shared" si="26"/>
        <v>0</v>
      </c>
      <c r="BB160" s="129"/>
      <c r="BC160" s="169"/>
      <c r="BD160" s="63" t="str">
        <f t="shared" si="27"/>
        <v>正确</v>
      </c>
    </row>
    <row r="161" s="1" customFormat="1" ht="33" customHeight="1" spans="1:56">
      <c r="A161" s="88">
        <f t="shared" si="19"/>
        <v>157</v>
      </c>
      <c r="B161" s="167"/>
      <c r="C161" s="168"/>
      <c r="D161" s="229"/>
      <c r="E161" s="167"/>
      <c r="F161" s="90">
        <f t="shared" si="20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21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22"/>
        <v>0</v>
      </c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23"/>
        <v>0</v>
      </c>
      <c r="AT161" s="79">
        <f t="shared" si="24"/>
        <v>0</v>
      </c>
      <c r="AU161" s="79">
        <f t="shared" si="25"/>
        <v>0</v>
      </c>
      <c r="AV161" s="180"/>
      <c r="AW161" s="122"/>
      <c r="AX161" s="122"/>
      <c r="AY161" s="122"/>
      <c r="AZ161" s="122"/>
      <c r="BA161" s="79">
        <f t="shared" si="26"/>
        <v>0</v>
      </c>
      <c r="BB161" s="129"/>
      <c r="BC161" s="169"/>
      <c r="BD161" s="63" t="str">
        <f t="shared" si="27"/>
        <v>正确</v>
      </c>
    </row>
    <row r="162" s="1" customFormat="1" ht="33" customHeight="1" spans="1:56">
      <c r="A162" s="88">
        <f t="shared" si="19"/>
        <v>158</v>
      </c>
      <c r="B162" s="167"/>
      <c r="C162" s="168"/>
      <c r="D162" s="229"/>
      <c r="E162" s="167"/>
      <c r="F162" s="90">
        <f t="shared" si="20"/>
        <v>31</v>
      </c>
      <c r="G162" s="17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75">
        <f t="shared" si="21"/>
        <v>0</v>
      </c>
      <c r="T162" s="171"/>
      <c r="U162" s="172"/>
      <c r="V162" s="173"/>
      <c r="W162" s="174"/>
      <c r="X162" s="174"/>
      <c r="Y162" s="174"/>
      <c r="Z162" s="174"/>
      <c r="AA162" s="174"/>
      <c r="AB162" s="163"/>
      <c r="AC162" s="79">
        <f t="shared" si="22"/>
        <v>0</v>
      </c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82">
        <f t="shared" si="23"/>
        <v>0</v>
      </c>
      <c r="AT162" s="79">
        <f t="shared" si="24"/>
        <v>0</v>
      </c>
      <c r="AU162" s="79">
        <f t="shared" si="25"/>
        <v>0</v>
      </c>
      <c r="AV162" s="180"/>
      <c r="AW162" s="122"/>
      <c r="AX162" s="122"/>
      <c r="AY162" s="122"/>
      <c r="AZ162" s="122"/>
      <c r="BA162" s="79">
        <f t="shared" si="26"/>
        <v>0</v>
      </c>
      <c r="BB162" s="129"/>
      <c r="BC162" s="169"/>
      <c r="BD162" s="63" t="str">
        <f t="shared" si="27"/>
        <v>正确</v>
      </c>
    </row>
    <row r="163" s="1" customFormat="1" ht="33" customHeight="1" spans="1:56">
      <c r="A163" s="88">
        <f t="shared" si="19"/>
        <v>159</v>
      </c>
      <c r="B163" s="167"/>
      <c r="C163" s="168"/>
      <c r="D163" s="229"/>
      <c r="E163" s="167"/>
      <c r="F163" s="90">
        <f t="shared" si="20"/>
        <v>31</v>
      </c>
      <c r="G163" s="17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75">
        <f t="shared" si="21"/>
        <v>0</v>
      </c>
      <c r="T163" s="171"/>
      <c r="U163" s="172"/>
      <c r="V163" s="173"/>
      <c r="W163" s="174"/>
      <c r="X163" s="174"/>
      <c r="Y163" s="174"/>
      <c r="Z163" s="174"/>
      <c r="AA163" s="174"/>
      <c r="AB163" s="163"/>
      <c r="AC163" s="79">
        <f t="shared" si="22"/>
        <v>0</v>
      </c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82">
        <f t="shared" si="23"/>
        <v>0</v>
      </c>
      <c r="AT163" s="79">
        <f t="shared" si="24"/>
        <v>0</v>
      </c>
      <c r="AU163" s="79">
        <f t="shared" si="25"/>
        <v>0</v>
      </c>
      <c r="AV163" s="180"/>
      <c r="AW163" s="122"/>
      <c r="AX163" s="122"/>
      <c r="AY163" s="122"/>
      <c r="AZ163" s="122"/>
      <c r="BA163" s="79">
        <f t="shared" si="26"/>
        <v>0</v>
      </c>
      <c r="BB163" s="129"/>
      <c r="BC163" s="169"/>
      <c r="BD163" s="63" t="str">
        <f t="shared" si="27"/>
        <v>正确</v>
      </c>
    </row>
    <row r="164" s="1" customFormat="1" ht="33" customHeight="1" spans="1:56">
      <c r="A164" s="88">
        <f t="shared" si="19"/>
        <v>160</v>
      </c>
      <c r="B164" s="167"/>
      <c r="C164" s="168"/>
      <c r="D164" s="229"/>
      <c r="E164" s="167"/>
      <c r="F164" s="90">
        <f t="shared" si="20"/>
        <v>31</v>
      </c>
      <c r="G164" s="17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75">
        <f t="shared" si="21"/>
        <v>0</v>
      </c>
      <c r="T164" s="171"/>
      <c r="U164" s="172"/>
      <c r="V164" s="173"/>
      <c r="W164" s="174"/>
      <c r="X164" s="174"/>
      <c r="Y164" s="174"/>
      <c r="Z164" s="174"/>
      <c r="AA164" s="174"/>
      <c r="AB164" s="163"/>
      <c r="AC164" s="79">
        <f t="shared" si="22"/>
        <v>0</v>
      </c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82">
        <f t="shared" si="23"/>
        <v>0</v>
      </c>
      <c r="AT164" s="79">
        <f t="shared" si="24"/>
        <v>0</v>
      </c>
      <c r="AU164" s="79">
        <f t="shared" si="25"/>
        <v>0</v>
      </c>
      <c r="AV164" s="180"/>
      <c r="AW164" s="122"/>
      <c r="AX164" s="122"/>
      <c r="AY164" s="122"/>
      <c r="AZ164" s="122"/>
      <c r="BA164" s="79">
        <f t="shared" si="26"/>
        <v>0</v>
      </c>
      <c r="BB164" s="129"/>
      <c r="BC164" s="169"/>
      <c r="BD164" s="63" t="str">
        <f t="shared" si="27"/>
        <v>正确</v>
      </c>
    </row>
  </sheetData>
  <sheetProtection algorithmName="SHA-512" hashValue="FOC+dq6n9GCXKDYeLdHQWFbY4ztx6OYB40lCeExJSybWltEgP0f7lOayqNrVXJEVrFjqKwv/M6Wx8Z47suHrtQ==" saltValue="26rfNOirT190cBF9gfFmIA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1"/>
  </conditionalFormatting>
  <conditionalFormatting sqref="B6:B10">
    <cfRule type="duplicateValues" dxfId="0" priority="2"/>
  </conditionalFormatting>
  <conditionalFormatting sqref="B11:B164">
    <cfRule type="duplicateValues" dxfId="0" priority="4"/>
  </conditionalFormatting>
  <conditionalFormatting sqref="C11:C164">
    <cfRule type="duplicateValues" dxfId="0" priority="3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70" zoomScaleNormal="70" workbookViewId="0">
      <pane xSplit="7" ySplit="4" topLeftCell="AR71" activePane="bottomRight" state="frozen"/>
      <selection/>
      <selection pane="topRight"/>
      <selection pane="bottomLeft"/>
      <selection pane="bottomRight" activeCell="M73" sqref="M73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200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916666666667" style="1" customWidth="1"/>
    <col min="57" max="62" width="12.7583333333333" style="13" customWidth="1"/>
    <col min="63" max="16382" width="12.7583333333333" style="13" hidden="1" customWidth="1"/>
    <col min="16383" max="16384" width="12.7583333333333" style="13"/>
  </cols>
  <sheetData>
    <row r="1" s="1" customFormat="1" ht="38" customHeight="1" spans="1:56">
      <c r="A1" s="14" t="s">
        <v>571</v>
      </c>
      <c r="B1" s="15"/>
      <c r="C1" s="15"/>
      <c r="D1" s="15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6">
      <c r="A2" s="24" t="s">
        <v>1</v>
      </c>
      <c r="B2" s="25" t="s">
        <v>2</v>
      </c>
      <c r="C2" s="26">
        <v>46022</v>
      </c>
      <c r="D2" s="29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201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6">
      <c r="A4" s="54" t="s">
        <v>71</v>
      </c>
      <c r="B4" s="55"/>
      <c r="C4" s="55"/>
      <c r="D4" s="55"/>
      <c r="E4" s="55"/>
      <c r="F4" s="57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SUBTOTAL(9,V5:V164)</f>
        <v>71325.8064516129</v>
      </c>
      <c r="W4" s="63">
        <f t="shared" si="0"/>
        <v>15900</v>
      </c>
      <c r="X4" s="63">
        <f t="shared" si="0"/>
        <v>13500</v>
      </c>
      <c r="Y4" s="63">
        <f t="shared" si="0"/>
        <v>12400</v>
      </c>
      <c r="Z4" s="63">
        <f t="shared" si="0"/>
        <v>9100</v>
      </c>
      <c r="AA4" s="63">
        <f t="shared" si="0"/>
        <v>9600</v>
      </c>
      <c r="AB4" s="63">
        <f t="shared" si="0"/>
        <v>9600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0</v>
      </c>
      <c r="AI4" s="63">
        <f t="shared" si="0"/>
        <v>1613.33333333333</v>
      </c>
      <c r="AJ4" s="63">
        <f t="shared" si="0"/>
        <v>0</v>
      </c>
      <c r="AK4" s="63">
        <f t="shared" si="0"/>
        <v>0</v>
      </c>
      <c r="AL4" s="63">
        <f t="shared" si="0"/>
        <v>0</v>
      </c>
      <c r="AM4" s="63">
        <f t="shared" si="0"/>
        <v>0</v>
      </c>
      <c r="AN4" s="63">
        <f t="shared" si="0"/>
        <v>0</v>
      </c>
      <c r="AO4" s="63">
        <f t="shared" si="0"/>
        <v>0</v>
      </c>
      <c r="AP4" s="63">
        <f t="shared" si="0"/>
        <v>0</v>
      </c>
      <c r="AQ4" s="63">
        <f t="shared" si="0"/>
        <v>0</v>
      </c>
      <c r="AR4" s="63">
        <f t="shared" si="0"/>
        <v>0</v>
      </c>
      <c r="AS4" s="63">
        <f t="shared" si="0"/>
        <v>0</v>
      </c>
      <c r="AT4" s="63">
        <f t="shared" si="0"/>
        <v>8262.90322580646</v>
      </c>
      <c r="AU4" s="63">
        <f t="shared" si="0"/>
        <v>134776.23</v>
      </c>
      <c r="AV4" s="63">
        <f t="shared" si="0"/>
        <v>0</v>
      </c>
      <c r="AW4" s="63">
        <f t="shared" si="0"/>
        <v>0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134776.23</v>
      </c>
      <c r="BB4" s="63"/>
      <c r="BC4" s="65"/>
      <c r="BD4" s="63"/>
    </row>
    <row r="5" s="1" customFormat="1" ht="31" customHeight="1" spans="1:56">
      <c r="A5" s="66">
        <f t="shared" ref="A5:A68" si="1">ROW()-4</f>
        <v>1</v>
      </c>
      <c r="B5" s="202" t="s">
        <v>587</v>
      </c>
      <c r="C5" s="203" t="s">
        <v>141</v>
      </c>
      <c r="D5" s="204">
        <v>45597</v>
      </c>
      <c r="E5" s="205" t="s">
        <v>78</v>
      </c>
      <c r="F5" s="71">
        <f t="shared" ref="F5:F68" si="2">IF($C$2-D5+1&lt;$E$2,$C$2-D5+1,$E$2)</f>
        <v>31</v>
      </c>
      <c r="G5" s="199" t="s">
        <v>79</v>
      </c>
      <c r="H5" s="160"/>
      <c r="I5" s="160"/>
      <c r="J5" s="160"/>
      <c r="K5" s="160"/>
      <c r="L5" s="160"/>
      <c r="M5" s="160"/>
      <c r="N5" s="160"/>
      <c r="O5" s="206"/>
      <c r="P5" s="160"/>
      <c r="Q5" s="160"/>
      <c r="R5" s="160"/>
      <c r="S5" s="75">
        <f t="shared" ref="S5:S68" si="3">P5+Q5-R5</f>
        <v>0</v>
      </c>
      <c r="T5" s="207"/>
      <c r="U5" s="208">
        <v>1800</v>
      </c>
      <c r="V5" s="209">
        <v>1000</v>
      </c>
      <c r="W5" s="210">
        <v>300</v>
      </c>
      <c r="X5" s="210">
        <v>100</v>
      </c>
      <c r="Y5" s="210">
        <v>100</v>
      </c>
      <c r="Z5" s="210">
        <v>100</v>
      </c>
      <c r="AA5" s="210">
        <v>100</v>
      </c>
      <c r="AB5" s="210">
        <v>100</v>
      </c>
      <c r="AC5" s="79">
        <f t="shared" ref="AC5:AC68" si="4">IF(G5="是",30,0)</f>
        <v>0</v>
      </c>
      <c r="AD5" s="163"/>
      <c r="AE5" s="163"/>
      <c r="AF5" s="163"/>
      <c r="AG5" s="163"/>
      <c r="AH5" s="163"/>
      <c r="AI5" s="163">
        <v>100</v>
      </c>
      <c r="AJ5" s="211"/>
      <c r="AK5" s="163"/>
      <c r="AL5" s="163"/>
      <c r="AM5" s="163"/>
      <c r="AN5" s="163"/>
      <c r="AO5" s="163"/>
      <c r="AP5" s="163"/>
      <c r="AQ5" s="163"/>
      <c r="AR5" s="163"/>
      <c r="AS5" s="82">
        <f t="shared" ref="AS5:AS68" si="5">IFERROR(U5/$E$2*2*H5+I5*2,0)</f>
        <v>0</v>
      </c>
      <c r="AT5" s="79">
        <f t="shared" ref="AT5:AT68" si="6">IFERROR(U5/$E$2*(J5+K5*0.2+L5+M5*0.5),0)</f>
        <v>0</v>
      </c>
      <c r="AU5" s="79">
        <f t="shared" ref="AU5:AU68" si="7">ROUND(SUM(V5:AP5)-SUM(AQ5:AT5),2)</f>
        <v>1900</v>
      </c>
      <c r="AV5" s="179"/>
      <c r="AW5" s="121"/>
      <c r="AX5" s="128"/>
      <c r="AY5" s="129"/>
      <c r="AZ5" s="129"/>
      <c r="BA5" s="79">
        <f t="shared" ref="BA5:BA68" si="8">ROUND(AU5-SUM(AV5:AZ5),2)</f>
        <v>1900</v>
      </c>
      <c r="BB5" s="129"/>
      <c r="BC5" s="212" t="s">
        <v>588</v>
      </c>
      <c r="BD5" s="63" t="str">
        <f t="shared" ref="BD5:BD68" si="9">IF(U5-SUM(V5:AB5)=0,"正确","错误")</f>
        <v>正确</v>
      </c>
    </row>
    <row r="6" s="1" customFormat="1" ht="31" customHeight="1" spans="1:56">
      <c r="A6" s="88">
        <f t="shared" si="1"/>
        <v>2</v>
      </c>
      <c r="B6" s="202" t="s">
        <v>589</v>
      </c>
      <c r="C6" s="203" t="s">
        <v>141</v>
      </c>
      <c r="D6" s="204">
        <v>45597</v>
      </c>
      <c r="E6" s="205" t="s">
        <v>78</v>
      </c>
      <c r="F6" s="90">
        <f t="shared" si="2"/>
        <v>31</v>
      </c>
      <c r="G6" s="199" t="s">
        <v>79</v>
      </c>
      <c r="H6" s="160"/>
      <c r="I6" s="160"/>
      <c r="J6" s="160"/>
      <c r="K6" s="160"/>
      <c r="L6" s="160"/>
      <c r="M6" s="160"/>
      <c r="N6" s="160"/>
      <c r="O6" s="213"/>
      <c r="P6" s="160"/>
      <c r="Q6" s="160"/>
      <c r="R6" s="160"/>
      <c r="S6" s="75">
        <f t="shared" si="3"/>
        <v>0</v>
      </c>
      <c r="T6" s="212" t="s">
        <v>590</v>
      </c>
      <c r="U6" s="208" t="s">
        <v>591</v>
      </c>
      <c r="V6" s="209">
        <f>2800/31*15+2500/31*16</f>
        <v>2645.16129032258</v>
      </c>
      <c r="W6" s="214"/>
      <c r="X6" s="214"/>
      <c r="Y6" s="214"/>
      <c r="Z6" s="214"/>
      <c r="AA6" s="214"/>
      <c r="AB6" s="214"/>
      <c r="AC6" s="79">
        <f t="shared" si="4"/>
        <v>0</v>
      </c>
      <c r="AD6" s="163"/>
      <c r="AE6" s="163"/>
      <c r="AF6" s="163"/>
      <c r="AG6" s="163"/>
      <c r="AH6" s="163"/>
      <c r="AI6" s="163"/>
      <c r="AJ6" s="171"/>
      <c r="AK6" s="163"/>
      <c r="AL6" s="163"/>
      <c r="AM6" s="163"/>
      <c r="AN6" s="163"/>
      <c r="AO6" s="163"/>
      <c r="AP6" s="163"/>
      <c r="AQ6" s="163"/>
      <c r="AR6" s="163"/>
      <c r="AS6" s="82">
        <f t="shared" si="5"/>
        <v>0</v>
      </c>
      <c r="AT6" s="79">
        <f t="shared" si="6"/>
        <v>0</v>
      </c>
      <c r="AU6" s="79">
        <f t="shared" si="7"/>
        <v>2645.16</v>
      </c>
      <c r="AV6" s="179"/>
      <c r="AW6" s="121"/>
      <c r="AX6" s="121"/>
      <c r="AY6" s="122"/>
      <c r="AZ6" s="122"/>
      <c r="BA6" s="79">
        <f t="shared" si="8"/>
        <v>2645.16</v>
      </c>
      <c r="BB6" s="129"/>
      <c r="BC6" s="212"/>
      <c r="BD6" s="63" t="e">
        <f t="shared" si="9"/>
        <v>#VALUE!</v>
      </c>
    </row>
    <row r="7" s="1" customFormat="1" ht="33" customHeight="1" spans="1:56">
      <c r="A7" s="88">
        <f t="shared" si="1"/>
        <v>3</v>
      </c>
      <c r="B7" s="215" t="s">
        <v>592</v>
      </c>
      <c r="C7" s="203" t="s">
        <v>141</v>
      </c>
      <c r="D7" s="204">
        <v>45597</v>
      </c>
      <c r="E7" s="205" t="s">
        <v>78</v>
      </c>
      <c r="F7" s="90">
        <f t="shared" si="2"/>
        <v>31</v>
      </c>
      <c r="G7" s="199" t="s">
        <v>79</v>
      </c>
      <c r="H7" s="160"/>
      <c r="I7" s="160"/>
      <c r="J7" s="160"/>
      <c r="L7" s="160"/>
      <c r="M7" s="160"/>
      <c r="N7" s="160"/>
      <c r="O7" s="213"/>
      <c r="P7" s="160"/>
      <c r="Q7" s="160"/>
      <c r="R7" s="160"/>
      <c r="S7" s="75">
        <f t="shared" si="3"/>
        <v>0</v>
      </c>
      <c r="T7" s="207"/>
      <c r="U7" s="208">
        <v>2800</v>
      </c>
      <c r="V7" s="209">
        <v>2000</v>
      </c>
      <c r="W7" s="214">
        <v>200</v>
      </c>
      <c r="X7" s="214">
        <v>200</v>
      </c>
      <c r="Y7" s="214">
        <v>100</v>
      </c>
      <c r="Z7" s="214">
        <v>100</v>
      </c>
      <c r="AA7" s="214">
        <v>100</v>
      </c>
      <c r="AB7" s="214">
        <v>100</v>
      </c>
      <c r="AC7" s="79">
        <f t="shared" si="4"/>
        <v>0</v>
      </c>
      <c r="AD7" s="163"/>
      <c r="AE7" s="163"/>
      <c r="AF7" s="163"/>
      <c r="AG7" s="163"/>
      <c r="AH7" s="163"/>
      <c r="AI7" s="163"/>
      <c r="AJ7" s="171"/>
      <c r="AK7" s="163"/>
      <c r="AL7" s="163"/>
      <c r="AM7" s="163"/>
      <c r="AN7" s="163"/>
      <c r="AO7" s="163"/>
      <c r="AP7" s="163"/>
      <c r="AQ7" s="163"/>
      <c r="AR7" s="163"/>
      <c r="AS7" s="82">
        <f t="shared" si="5"/>
        <v>0</v>
      </c>
      <c r="AT7" s="79">
        <f t="shared" si="6"/>
        <v>0</v>
      </c>
      <c r="AU7" s="79">
        <f t="shared" si="7"/>
        <v>2800</v>
      </c>
      <c r="AV7" s="179"/>
      <c r="AW7" s="121"/>
      <c r="AX7" s="121"/>
      <c r="AY7" s="122"/>
      <c r="AZ7" s="122"/>
      <c r="BA7" s="79">
        <f t="shared" si="8"/>
        <v>2800</v>
      </c>
      <c r="BB7" s="129"/>
      <c r="BC7" s="216"/>
      <c r="BD7" s="63" t="str">
        <f t="shared" si="9"/>
        <v>正确</v>
      </c>
    </row>
    <row r="8" s="1" customFormat="1" ht="33" customHeight="1" spans="1:56">
      <c r="A8" s="88">
        <f t="shared" si="1"/>
        <v>4</v>
      </c>
      <c r="B8" s="202" t="s">
        <v>593</v>
      </c>
      <c r="C8" s="205" t="s">
        <v>594</v>
      </c>
      <c r="D8" s="204">
        <v>45597</v>
      </c>
      <c r="E8" s="205" t="s">
        <v>78</v>
      </c>
      <c r="F8" s="90">
        <f t="shared" si="2"/>
        <v>31</v>
      </c>
      <c r="G8" s="199" t="s">
        <v>79</v>
      </c>
      <c r="H8" s="160"/>
      <c r="I8" s="160"/>
      <c r="J8" s="160"/>
      <c r="K8" s="160"/>
      <c r="L8" s="160"/>
      <c r="M8" s="160"/>
      <c r="N8" s="160"/>
      <c r="O8" s="217"/>
      <c r="P8" s="160"/>
      <c r="Q8" s="160"/>
      <c r="R8" s="160"/>
      <c r="S8" s="75">
        <f t="shared" si="3"/>
        <v>0</v>
      </c>
      <c r="T8" s="171"/>
      <c r="U8" s="208">
        <v>1700</v>
      </c>
      <c r="V8" s="209">
        <v>1000</v>
      </c>
      <c r="W8" s="210">
        <v>100</v>
      </c>
      <c r="X8" s="210">
        <v>100</v>
      </c>
      <c r="Y8" s="210">
        <v>100</v>
      </c>
      <c r="Z8" s="210">
        <v>100</v>
      </c>
      <c r="AA8" s="210">
        <v>100</v>
      </c>
      <c r="AB8" s="210">
        <v>200</v>
      </c>
      <c r="AC8" s="79">
        <f t="shared" si="4"/>
        <v>0</v>
      </c>
      <c r="AD8" s="163"/>
      <c r="AE8" s="163"/>
      <c r="AF8" s="163"/>
      <c r="AG8" s="163"/>
      <c r="AH8" s="163"/>
      <c r="AI8" s="163"/>
      <c r="AJ8" s="171"/>
      <c r="AK8" s="163"/>
      <c r="AL8" s="163"/>
      <c r="AM8" s="163"/>
      <c r="AN8" s="163"/>
      <c r="AO8" s="163"/>
      <c r="AP8" s="163"/>
      <c r="AQ8" s="163"/>
      <c r="AR8" s="163"/>
      <c r="AS8" s="82">
        <f t="shared" si="5"/>
        <v>0</v>
      </c>
      <c r="AT8" s="79">
        <f t="shared" si="6"/>
        <v>0</v>
      </c>
      <c r="AU8" s="79">
        <f t="shared" si="7"/>
        <v>1700</v>
      </c>
      <c r="AV8" s="179"/>
      <c r="AW8" s="121"/>
      <c r="AX8" s="121"/>
      <c r="AY8" s="122"/>
      <c r="AZ8" s="122"/>
      <c r="BA8" s="79">
        <f t="shared" si="8"/>
        <v>1700</v>
      </c>
      <c r="BB8" s="129"/>
      <c r="BC8" s="212"/>
      <c r="BD8" s="63" t="str">
        <f t="shared" si="9"/>
        <v>正确</v>
      </c>
    </row>
    <row r="9" s="1" customFormat="1" ht="33" customHeight="1" spans="1:56">
      <c r="A9" s="88">
        <f t="shared" si="1"/>
        <v>5</v>
      </c>
      <c r="B9" s="202" t="s">
        <v>595</v>
      </c>
      <c r="C9" s="205" t="s">
        <v>594</v>
      </c>
      <c r="D9" s="218">
        <v>45597</v>
      </c>
      <c r="E9" s="205" t="s">
        <v>78</v>
      </c>
      <c r="F9" s="90">
        <f t="shared" si="2"/>
        <v>31</v>
      </c>
      <c r="G9" s="199" t="s">
        <v>79</v>
      </c>
      <c r="H9" s="160"/>
      <c r="I9" s="160"/>
      <c r="J9" s="160"/>
      <c r="K9" s="160"/>
      <c r="L9" s="160"/>
      <c r="M9" s="160"/>
      <c r="N9" s="160"/>
      <c r="O9" s="161"/>
      <c r="P9" s="160"/>
      <c r="Q9" s="160"/>
      <c r="R9" s="160"/>
      <c r="S9" s="75">
        <f t="shared" si="3"/>
        <v>0</v>
      </c>
      <c r="T9" s="171"/>
      <c r="U9" s="208">
        <v>1700</v>
      </c>
      <c r="V9" s="209">
        <v>1000</v>
      </c>
      <c r="W9" s="210">
        <v>200</v>
      </c>
      <c r="X9" s="210">
        <v>100</v>
      </c>
      <c r="Y9" s="210">
        <v>100</v>
      </c>
      <c r="Z9" s="210">
        <v>100</v>
      </c>
      <c r="AA9" s="210">
        <v>100</v>
      </c>
      <c r="AB9" s="210">
        <v>100</v>
      </c>
      <c r="AC9" s="79">
        <f t="shared" si="4"/>
        <v>0</v>
      </c>
      <c r="AD9" s="163"/>
      <c r="AE9" s="163"/>
      <c r="AF9" s="163"/>
      <c r="AG9" s="163"/>
      <c r="AH9" s="163"/>
      <c r="AI9" s="163">
        <v>200</v>
      </c>
      <c r="AJ9" s="171"/>
      <c r="AK9" s="163"/>
      <c r="AL9" s="163"/>
      <c r="AM9" s="163"/>
      <c r="AN9" s="163"/>
      <c r="AO9" s="163"/>
      <c r="AP9" s="163"/>
      <c r="AQ9" s="163"/>
      <c r="AR9" s="163"/>
      <c r="AS9" s="82">
        <f t="shared" si="5"/>
        <v>0</v>
      </c>
      <c r="AT9" s="79">
        <f t="shared" si="6"/>
        <v>0</v>
      </c>
      <c r="AU9" s="79">
        <f t="shared" si="7"/>
        <v>1900</v>
      </c>
      <c r="AV9" s="179"/>
      <c r="AW9" s="121"/>
      <c r="AX9" s="121"/>
      <c r="AY9" s="122"/>
      <c r="AZ9" s="122"/>
      <c r="BA9" s="79">
        <f t="shared" si="8"/>
        <v>1900</v>
      </c>
      <c r="BB9" s="129"/>
      <c r="BC9" s="212" t="s">
        <v>596</v>
      </c>
      <c r="BD9" s="63" t="str">
        <f t="shared" si="9"/>
        <v>正确</v>
      </c>
    </row>
    <row r="10" s="1" customFormat="1" ht="33" customHeight="1" spans="1:56">
      <c r="A10" s="88">
        <f t="shared" si="1"/>
        <v>6</v>
      </c>
      <c r="B10" s="202" t="s">
        <v>597</v>
      </c>
      <c r="C10" s="205" t="s">
        <v>594</v>
      </c>
      <c r="D10" s="218">
        <v>45597</v>
      </c>
      <c r="E10" s="205" t="s">
        <v>78</v>
      </c>
      <c r="F10" s="90">
        <f t="shared" si="2"/>
        <v>31</v>
      </c>
      <c r="G10" s="199" t="s">
        <v>79</v>
      </c>
      <c r="H10" s="160"/>
      <c r="I10" s="160"/>
      <c r="J10" s="160"/>
      <c r="K10" s="160"/>
      <c r="L10" s="160"/>
      <c r="M10" s="160"/>
      <c r="N10" s="160"/>
      <c r="O10" s="161"/>
      <c r="P10" s="160"/>
      <c r="Q10" s="160"/>
      <c r="R10" s="160"/>
      <c r="S10" s="75">
        <f t="shared" si="3"/>
        <v>0</v>
      </c>
      <c r="T10" s="171"/>
      <c r="U10" s="208">
        <v>1700</v>
      </c>
      <c r="V10" s="209">
        <v>1000</v>
      </c>
      <c r="W10" s="210">
        <v>200</v>
      </c>
      <c r="X10" s="210">
        <v>200</v>
      </c>
      <c r="Y10" s="210">
        <v>100</v>
      </c>
      <c r="Z10" s="210">
        <v>0</v>
      </c>
      <c r="AA10" s="210">
        <v>100</v>
      </c>
      <c r="AB10" s="210">
        <v>100</v>
      </c>
      <c r="AC10" s="79">
        <f t="shared" si="4"/>
        <v>0</v>
      </c>
      <c r="AD10" s="163"/>
      <c r="AE10" s="163"/>
      <c r="AF10" s="163"/>
      <c r="AG10" s="163"/>
      <c r="AH10" s="163"/>
      <c r="AI10" s="163"/>
      <c r="AJ10" s="171"/>
      <c r="AK10" s="163"/>
      <c r="AL10" s="163"/>
      <c r="AM10" s="163"/>
      <c r="AN10" s="163"/>
      <c r="AO10" s="163"/>
      <c r="AP10" s="163"/>
      <c r="AQ10" s="163"/>
      <c r="AR10" s="163"/>
      <c r="AS10" s="82">
        <f t="shared" si="5"/>
        <v>0</v>
      </c>
      <c r="AT10" s="79">
        <f t="shared" si="6"/>
        <v>0</v>
      </c>
      <c r="AU10" s="79">
        <f t="shared" si="7"/>
        <v>1700</v>
      </c>
      <c r="AV10" s="179"/>
      <c r="AW10" s="121"/>
      <c r="AX10" s="121"/>
      <c r="AY10" s="122"/>
      <c r="AZ10" s="122"/>
      <c r="BA10" s="79">
        <f t="shared" si="8"/>
        <v>1700</v>
      </c>
      <c r="BB10" s="129"/>
      <c r="BC10" s="216"/>
      <c r="BD10" s="63" t="str">
        <f t="shared" si="9"/>
        <v>正确</v>
      </c>
    </row>
    <row r="11" s="1" customFormat="1" ht="33" customHeight="1" spans="1:56">
      <c r="A11" s="88">
        <f t="shared" si="1"/>
        <v>7</v>
      </c>
      <c r="B11" s="202" t="s">
        <v>598</v>
      </c>
      <c r="C11" s="203" t="s">
        <v>477</v>
      </c>
      <c r="D11" s="218">
        <v>45597</v>
      </c>
      <c r="E11" s="205" t="s">
        <v>78</v>
      </c>
      <c r="F11" s="90">
        <f t="shared" si="2"/>
        <v>31</v>
      </c>
      <c r="G11" s="199" t="s">
        <v>79</v>
      </c>
      <c r="H11" s="160"/>
      <c r="I11" s="160"/>
      <c r="J11" s="160"/>
      <c r="K11" s="160"/>
      <c r="L11" s="160"/>
      <c r="M11" s="160"/>
      <c r="N11" s="160"/>
      <c r="O11" s="161"/>
      <c r="P11" s="160"/>
      <c r="Q11" s="160"/>
      <c r="R11" s="160"/>
      <c r="S11" s="75">
        <f t="shared" si="3"/>
        <v>0</v>
      </c>
      <c r="T11" s="212"/>
      <c r="U11" s="208">
        <v>1700</v>
      </c>
      <c r="V11" s="209">
        <v>1000</v>
      </c>
      <c r="W11" s="210">
        <v>200</v>
      </c>
      <c r="X11" s="210">
        <v>200</v>
      </c>
      <c r="Y11" s="210">
        <v>100</v>
      </c>
      <c r="Z11" s="210">
        <v>0</v>
      </c>
      <c r="AA11" s="210">
        <v>100</v>
      </c>
      <c r="AB11" s="210">
        <v>100</v>
      </c>
      <c r="AC11" s="79">
        <f t="shared" si="4"/>
        <v>0</v>
      </c>
      <c r="AD11" s="163"/>
      <c r="AE11" s="163"/>
      <c r="AF11" s="163"/>
      <c r="AG11" s="163"/>
      <c r="AH11" s="163"/>
      <c r="AI11" s="163">
        <v>200</v>
      </c>
      <c r="AJ11" s="171"/>
      <c r="AK11" s="163"/>
      <c r="AL11" s="163"/>
      <c r="AM11" s="163"/>
      <c r="AN11" s="163"/>
      <c r="AO11" s="163"/>
      <c r="AP11" s="163"/>
      <c r="AQ11" s="163"/>
      <c r="AR11" s="163"/>
      <c r="AS11" s="82">
        <f t="shared" si="5"/>
        <v>0</v>
      </c>
      <c r="AT11" s="79">
        <f t="shared" si="6"/>
        <v>0</v>
      </c>
      <c r="AU11" s="79">
        <f t="shared" si="7"/>
        <v>1900</v>
      </c>
      <c r="AV11" s="179"/>
      <c r="AW11" s="121"/>
      <c r="AX11" s="121"/>
      <c r="AY11" s="122"/>
      <c r="AZ11" s="122"/>
      <c r="BA11" s="79">
        <f t="shared" si="8"/>
        <v>1900</v>
      </c>
      <c r="BB11" s="129"/>
      <c r="BC11" s="212" t="s">
        <v>599</v>
      </c>
      <c r="BD11" s="63" t="str">
        <f t="shared" si="9"/>
        <v>正确</v>
      </c>
    </row>
    <row r="12" s="1" customFormat="1" ht="33" customHeight="1" spans="1:56">
      <c r="A12" s="88">
        <f t="shared" si="1"/>
        <v>8</v>
      </c>
      <c r="B12" s="202" t="s">
        <v>600</v>
      </c>
      <c r="C12" s="203" t="s">
        <v>477</v>
      </c>
      <c r="D12" s="218">
        <v>45597</v>
      </c>
      <c r="E12" s="205" t="s">
        <v>78</v>
      </c>
      <c r="F12" s="90">
        <f t="shared" si="2"/>
        <v>31</v>
      </c>
      <c r="G12" s="199" t="s">
        <v>79</v>
      </c>
      <c r="H12" s="160"/>
      <c r="I12" s="160"/>
      <c r="J12" s="160"/>
      <c r="K12" s="160"/>
      <c r="L12" s="160">
        <v>4</v>
      </c>
      <c r="M12" s="160"/>
      <c r="N12" s="160"/>
      <c r="O12" s="161"/>
      <c r="P12" s="160"/>
      <c r="Q12" s="160"/>
      <c r="R12" s="160"/>
      <c r="S12" s="75">
        <f t="shared" si="3"/>
        <v>0</v>
      </c>
      <c r="T12" s="212" t="s">
        <v>601</v>
      </c>
      <c r="U12" s="208">
        <v>1700</v>
      </c>
      <c r="V12" s="209">
        <v>1000</v>
      </c>
      <c r="W12" s="210">
        <v>200</v>
      </c>
      <c r="X12" s="210">
        <v>200</v>
      </c>
      <c r="Y12" s="210">
        <v>100</v>
      </c>
      <c r="Z12" s="210">
        <v>0</v>
      </c>
      <c r="AA12" s="210">
        <v>100</v>
      </c>
      <c r="AB12" s="210">
        <v>100</v>
      </c>
      <c r="AC12" s="79">
        <f t="shared" si="4"/>
        <v>0</v>
      </c>
      <c r="AD12" s="163"/>
      <c r="AE12" s="163"/>
      <c r="AF12" s="163"/>
      <c r="AG12" s="163"/>
      <c r="AH12" s="163"/>
      <c r="AI12" s="163"/>
      <c r="AJ12" s="171"/>
      <c r="AK12" s="163"/>
      <c r="AL12" s="163"/>
      <c r="AM12" s="163"/>
      <c r="AN12" s="163"/>
      <c r="AO12" s="163"/>
      <c r="AP12" s="163"/>
      <c r="AQ12" s="163"/>
      <c r="AR12" s="163"/>
      <c r="AS12" s="82">
        <f t="shared" si="5"/>
        <v>0</v>
      </c>
      <c r="AT12" s="79">
        <f t="shared" si="6"/>
        <v>219.354838709677</v>
      </c>
      <c r="AU12" s="79">
        <f t="shared" si="7"/>
        <v>1480.65</v>
      </c>
      <c r="AV12" s="179"/>
      <c r="AW12" s="121"/>
      <c r="AX12" s="121"/>
      <c r="AY12" s="122"/>
      <c r="AZ12" s="122"/>
      <c r="BA12" s="79">
        <f t="shared" si="8"/>
        <v>1480.65</v>
      </c>
      <c r="BB12" s="129"/>
      <c r="BC12" s="165"/>
      <c r="BD12" s="63" t="str">
        <f t="shared" si="9"/>
        <v>正确</v>
      </c>
    </row>
    <row r="13" s="1" customFormat="1" ht="33" customHeight="1" spans="1:56">
      <c r="A13" s="88">
        <f t="shared" si="1"/>
        <v>9</v>
      </c>
      <c r="B13" s="202" t="s">
        <v>602</v>
      </c>
      <c r="C13" s="203" t="s">
        <v>477</v>
      </c>
      <c r="D13" s="218">
        <v>45597</v>
      </c>
      <c r="E13" s="205" t="s">
        <v>78</v>
      </c>
      <c r="F13" s="90">
        <f t="shared" si="2"/>
        <v>31</v>
      </c>
      <c r="G13" s="199" t="s">
        <v>79</v>
      </c>
      <c r="H13" s="160"/>
      <c r="I13" s="160"/>
      <c r="J13" s="160"/>
      <c r="K13" s="160"/>
      <c r="L13" s="160"/>
      <c r="M13" s="160"/>
      <c r="N13" s="160"/>
      <c r="O13" s="161"/>
      <c r="P13" s="160"/>
      <c r="Q13" s="160"/>
      <c r="R13" s="160"/>
      <c r="S13" s="75">
        <f t="shared" si="3"/>
        <v>0</v>
      </c>
      <c r="T13" s="216"/>
      <c r="U13" s="208">
        <v>1400</v>
      </c>
      <c r="V13" s="209">
        <v>500</v>
      </c>
      <c r="W13" s="209">
        <v>100</v>
      </c>
      <c r="X13" s="209">
        <v>100</v>
      </c>
      <c r="Y13" s="209">
        <v>200</v>
      </c>
      <c r="Z13" s="209">
        <v>100</v>
      </c>
      <c r="AA13" s="209">
        <v>200</v>
      </c>
      <c r="AB13" s="209">
        <v>200</v>
      </c>
      <c r="AC13" s="79">
        <f t="shared" si="4"/>
        <v>0</v>
      </c>
      <c r="AD13" s="163"/>
      <c r="AE13" s="163"/>
      <c r="AF13" s="163"/>
      <c r="AG13" s="163"/>
      <c r="AH13" s="163"/>
      <c r="AI13" s="163"/>
      <c r="AJ13" s="171"/>
      <c r="AK13" s="163"/>
      <c r="AL13" s="163"/>
      <c r="AM13" s="163"/>
      <c r="AN13" s="163"/>
      <c r="AO13" s="163"/>
      <c r="AP13" s="163"/>
      <c r="AQ13" s="163"/>
      <c r="AR13" s="163"/>
      <c r="AS13" s="82">
        <f t="shared" si="5"/>
        <v>0</v>
      </c>
      <c r="AT13" s="79">
        <f t="shared" si="6"/>
        <v>0</v>
      </c>
      <c r="AU13" s="79">
        <f t="shared" si="7"/>
        <v>1400</v>
      </c>
      <c r="AV13" s="179"/>
      <c r="AW13" s="121"/>
      <c r="AX13" s="121"/>
      <c r="AY13" s="122"/>
      <c r="AZ13" s="122"/>
      <c r="BA13" s="79">
        <f t="shared" si="8"/>
        <v>1400</v>
      </c>
      <c r="BB13" s="129"/>
      <c r="BC13" s="216"/>
      <c r="BD13" s="63" t="str">
        <f t="shared" si="9"/>
        <v>正确</v>
      </c>
    </row>
    <row r="14" s="1" customFormat="1" ht="33" customHeight="1" spans="1:56">
      <c r="A14" s="88">
        <f t="shared" si="1"/>
        <v>10</v>
      </c>
      <c r="B14" s="202" t="s">
        <v>603</v>
      </c>
      <c r="C14" s="203" t="s">
        <v>477</v>
      </c>
      <c r="D14" s="218">
        <v>45597</v>
      </c>
      <c r="E14" s="205" t="s">
        <v>78</v>
      </c>
      <c r="F14" s="90">
        <f t="shared" si="2"/>
        <v>31</v>
      </c>
      <c r="G14" s="199" t="s">
        <v>79</v>
      </c>
      <c r="H14" s="160"/>
      <c r="I14" s="160"/>
      <c r="J14" s="160"/>
      <c r="K14" s="160"/>
      <c r="L14" s="160"/>
      <c r="M14" s="160"/>
      <c r="N14" s="160"/>
      <c r="O14" s="161"/>
      <c r="P14" s="160"/>
      <c r="Q14" s="160"/>
      <c r="R14" s="160"/>
      <c r="S14" s="75">
        <f t="shared" si="3"/>
        <v>0</v>
      </c>
      <c r="T14" s="216"/>
      <c r="U14" s="208">
        <v>1400</v>
      </c>
      <c r="V14" s="209">
        <v>500</v>
      </c>
      <c r="W14" s="209">
        <v>100</v>
      </c>
      <c r="X14" s="209">
        <v>100</v>
      </c>
      <c r="Y14" s="209">
        <v>200</v>
      </c>
      <c r="Z14" s="209">
        <v>100</v>
      </c>
      <c r="AA14" s="209">
        <v>200</v>
      </c>
      <c r="AB14" s="209">
        <v>200</v>
      </c>
      <c r="AC14" s="79">
        <f t="shared" si="4"/>
        <v>0</v>
      </c>
      <c r="AD14" s="163"/>
      <c r="AE14" s="163"/>
      <c r="AF14" s="163"/>
      <c r="AG14" s="163"/>
      <c r="AH14" s="163"/>
      <c r="AI14" s="163"/>
      <c r="AJ14" s="171"/>
      <c r="AK14" s="163"/>
      <c r="AL14" s="163"/>
      <c r="AM14" s="163"/>
      <c r="AN14" s="163"/>
      <c r="AO14" s="163"/>
      <c r="AP14" s="163"/>
      <c r="AQ14" s="163"/>
      <c r="AR14" s="163"/>
      <c r="AS14" s="82">
        <f t="shared" si="5"/>
        <v>0</v>
      </c>
      <c r="AT14" s="79">
        <f t="shared" si="6"/>
        <v>0</v>
      </c>
      <c r="AU14" s="79">
        <f t="shared" si="7"/>
        <v>1400</v>
      </c>
      <c r="AV14" s="179"/>
      <c r="AW14" s="121"/>
      <c r="AX14" s="121"/>
      <c r="AY14" s="122"/>
      <c r="AZ14" s="122"/>
      <c r="BA14" s="79">
        <f t="shared" si="8"/>
        <v>1400</v>
      </c>
      <c r="BB14" s="129"/>
      <c r="BC14" s="216"/>
      <c r="BD14" s="63" t="str">
        <f t="shared" si="9"/>
        <v>正确</v>
      </c>
    </row>
    <row r="15" s="1" customFormat="1" ht="33" customHeight="1" spans="1:56">
      <c r="A15" s="88">
        <f t="shared" si="1"/>
        <v>11</v>
      </c>
      <c r="B15" s="202" t="s">
        <v>604</v>
      </c>
      <c r="C15" s="203" t="s">
        <v>141</v>
      </c>
      <c r="D15" s="218">
        <v>45618</v>
      </c>
      <c r="E15" s="203" t="s">
        <v>78</v>
      </c>
      <c r="F15" s="90">
        <f t="shared" si="2"/>
        <v>31</v>
      </c>
      <c r="G15" s="199" t="s">
        <v>79</v>
      </c>
      <c r="H15" s="160"/>
      <c r="I15" s="160"/>
      <c r="J15" s="160"/>
      <c r="K15" s="160"/>
      <c r="L15" s="160">
        <v>2</v>
      </c>
      <c r="M15" s="160"/>
      <c r="N15" s="160"/>
      <c r="O15" s="161"/>
      <c r="P15" s="160"/>
      <c r="Q15" s="160"/>
      <c r="R15" s="160"/>
      <c r="S15" s="75">
        <f t="shared" si="3"/>
        <v>0</v>
      </c>
      <c r="T15" s="212" t="s">
        <v>605</v>
      </c>
      <c r="U15" s="208">
        <v>2400</v>
      </c>
      <c r="V15" s="209">
        <v>1500</v>
      </c>
      <c r="W15" s="209">
        <v>300</v>
      </c>
      <c r="X15" s="209">
        <v>100</v>
      </c>
      <c r="Y15" s="209">
        <v>200</v>
      </c>
      <c r="Z15" s="209">
        <v>100</v>
      </c>
      <c r="AA15" s="209">
        <v>100</v>
      </c>
      <c r="AB15" s="209">
        <v>100</v>
      </c>
      <c r="AC15" s="79">
        <f t="shared" si="4"/>
        <v>0</v>
      </c>
      <c r="AD15" s="163"/>
      <c r="AE15" s="163"/>
      <c r="AF15" s="163"/>
      <c r="AG15" s="163"/>
      <c r="AH15" s="163"/>
      <c r="AI15" s="163"/>
      <c r="AJ15" s="219"/>
      <c r="AK15" s="163"/>
      <c r="AL15" s="163"/>
      <c r="AM15" s="163"/>
      <c r="AN15" s="163"/>
      <c r="AO15" s="163"/>
      <c r="AP15" s="163"/>
      <c r="AQ15" s="163"/>
      <c r="AR15" s="163"/>
      <c r="AS15" s="82">
        <f t="shared" si="5"/>
        <v>0</v>
      </c>
      <c r="AT15" s="79">
        <f t="shared" si="6"/>
        <v>154.838709677419</v>
      </c>
      <c r="AU15" s="79">
        <f t="shared" si="7"/>
        <v>2245.16</v>
      </c>
      <c r="AV15" s="179"/>
      <c r="AW15" s="121"/>
      <c r="AX15" s="121"/>
      <c r="AY15" s="122"/>
      <c r="AZ15" s="122"/>
      <c r="BA15" s="79">
        <f t="shared" si="8"/>
        <v>2245.16</v>
      </c>
      <c r="BB15" s="129"/>
      <c r="BC15" s="212"/>
      <c r="BD15" s="63" t="str">
        <f t="shared" si="9"/>
        <v>正确</v>
      </c>
    </row>
    <row r="16" s="1" customFormat="1" ht="33" customHeight="1" spans="1:56">
      <c r="A16" s="88">
        <f t="shared" si="1"/>
        <v>12</v>
      </c>
      <c r="B16" s="202" t="s">
        <v>606</v>
      </c>
      <c r="C16" s="203" t="s">
        <v>477</v>
      </c>
      <c r="D16" s="218">
        <v>45597</v>
      </c>
      <c r="E16" s="205" t="s">
        <v>78</v>
      </c>
      <c r="F16" s="90">
        <f t="shared" si="2"/>
        <v>31</v>
      </c>
      <c r="G16" s="199" t="s">
        <v>79</v>
      </c>
      <c r="H16" s="160"/>
      <c r="I16" s="160"/>
      <c r="J16" s="160"/>
      <c r="K16" s="160"/>
      <c r="L16" s="160"/>
      <c r="M16" s="160"/>
      <c r="N16" s="160"/>
      <c r="O16" s="161"/>
      <c r="P16" s="160"/>
      <c r="Q16" s="160"/>
      <c r="R16" s="160"/>
      <c r="S16" s="75">
        <f t="shared" si="3"/>
        <v>0</v>
      </c>
      <c r="T16" s="171"/>
      <c r="U16" s="208">
        <v>1400</v>
      </c>
      <c r="V16" s="209">
        <v>500</v>
      </c>
      <c r="W16" s="209">
        <v>100</v>
      </c>
      <c r="X16" s="209">
        <v>100</v>
      </c>
      <c r="Y16" s="209">
        <v>200</v>
      </c>
      <c r="Z16" s="209">
        <v>100</v>
      </c>
      <c r="AA16" s="209">
        <v>200</v>
      </c>
      <c r="AB16" s="209">
        <v>200</v>
      </c>
      <c r="AC16" s="79">
        <f t="shared" si="4"/>
        <v>0</v>
      </c>
      <c r="AD16" s="163"/>
      <c r="AE16" s="163"/>
      <c r="AF16" s="163"/>
      <c r="AG16" s="163"/>
      <c r="AH16" s="163"/>
      <c r="AI16" s="163">
        <v>100</v>
      </c>
      <c r="AJ16" s="171"/>
      <c r="AK16" s="163"/>
      <c r="AL16" s="163"/>
      <c r="AM16" s="163"/>
      <c r="AN16" s="163"/>
      <c r="AO16" s="163"/>
      <c r="AP16" s="163"/>
      <c r="AQ16" s="163"/>
      <c r="AR16" s="163"/>
      <c r="AS16" s="82">
        <f t="shared" si="5"/>
        <v>0</v>
      </c>
      <c r="AT16" s="79">
        <f t="shared" si="6"/>
        <v>0</v>
      </c>
      <c r="AU16" s="79">
        <f t="shared" si="7"/>
        <v>1500</v>
      </c>
      <c r="AV16" s="179"/>
      <c r="AW16" s="121"/>
      <c r="AX16" s="128"/>
      <c r="AY16" s="129"/>
      <c r="AZ16" s="129"/>
      <c r="BA16" s="79">
        <f t="shared" si="8"/>
        <v>1500</v>
      </c>
      <c r="BB16" s="129"/>
      <c r="BC16" s="212" t="s">
        <v>588</v>
      </c>
      <c r="BD16" s="63" t="str">
        <f t="shared" si="9"/>
        <v>正确</v>
      </c>
    </row>
    <row r="17" s="1" customFormat="1" ht="33" customHeight="1" spans="1:56">
      <c r="A17" s="88">
        <f t="shared" si="1"/>
        <v>13</v>
      </c>
      <c r="B17" s="202" t="s">
        <v>607</v>
      </c>
      <c r="C17" s="203" t="s">
        <v>477</v>
      </c>
      <c r="D17" s="218">
        <v>45597</v>
      </c>
      <c r="E17" s="205" t="s">
        <v>78</v>
      </c>
      <c r="F17" s="90">
        <f t="shared" si="2"/>
        <v>31</v>
      </c>
      <c r="G17" s="199" t="s">
        <v>79</v>
      </c>
      <c r="H17" s="160"/>
      <c r="I17" s="160"/>
      <c r="J17" s="160"/>
      <c r="K17" s="160"/>
      <c r="L17" s="160"/>
      <c r="M17" s="160"/>
      <c r="N17" s="160"/>
      <c r="O17" s="161"/>
      <c r="P17" s="160"/>
      <c r="Q17" s="160"/>
      <c r="R17" s="160"/>
      <c r="S17" s="75">
        <f t="shared" si="3"/>
        <v>0</v>
      </c>
      <c r="T17" s="171"/>
      <c r="U17" s="208">
        <v>1400</v>
      </c>
      <c r="V17" s="209">
        <v>500</v>
      </c>
      <c r="W17" s="209">
        <v>100</v>
      </c>
      <c r="X17" s="209">
        <v>100</v>
      </c>
      <c r="Y17" s="209">
        <v>200</v>
      </c>
      <c r="Z17" s="209">
        <v>100</v>
      </c>
      <c r="AA17" s="209">
        <v>200</v>
      </c>
      <c r="AB17" s="209">
        <v>200</v>
      </c>
      <c r="AC17" s="79">
        <f t="shared" si="4"/>
        <v>0</v>
      </c>
      <c r="AD17" s="163"/>
      <c r="AE17" s="163"/>
      <c r="AF17" s="163"/>
      <c r="AG17" s="163"/>
      <c r="AH17" s="163"/>
      <c r="AI17" s="163"/>
      <c r="AJ17" s="171"/>
      <c r="AK17" s="163"/>
      <c r="AL17" s="163"/>
      <c r="AM17" s="163"/>
      <c r="AN17" s="163"/>
      <c r="AO17" s="163"/>
      <c r="AP17" s="163"/>
      <c r="AQ17" s="163"/>
      <c r="AR17" s="163"/>
      <c r="AS17" s="82">
        <f t="shared" si="5"/>
        <v>0</v>
      </c>
      <c r="AT17" s="79">
        <f t="shared" si="6"/>
        <v>0</v>
      </c>
      <c r="AU17" s="79">
        <f t="shared" si="7"/>
        <v>1400</v>
      </c>
      <c r="AV17" s="179"/>
      <c r="AW17" s="121"/>
      <c r="AX17" s="121"/>
      <c r="AY17" s="122"/>
      <c r="AZ17" s="122"/>
      <c r="BA17" s="79">
        <f t="shared" si="8"/>
        <v>1400</v>
      </c>
      <c r="BB17" s="129"/>
      <c r="BC17" s="216"/>
      <c r="BD17" s="63" t="str">
        <f t="shared" si="9"/>
        <v>正确</v>
      </c>
    </row>
    <row r="18" s="1" customFormat="1" ht="33" customHeight="1" spans="1:56">
      <c r="A18" s="88">
        <f t="shared" si="1"/>
        <v>14</v>
      </c>
      <c r="B18" s="202" t="s">
        <v>608</v>
      </c>
      <c r="C18" s="203" t="s">
        <v>141</v>
      </c>
      <c r="D18" s="218">
        <v>45597</v>
      </c>
      <c r="E18" s="205" t="s">
        <v>78</v>
      </c>
      <c r="F18" s="90">
        <f t="shared" si="2"/>
        <v>31</v>
      </c>
      <c r="G18" s="199" t="s">
        <v>79</v>
      </c>
      <c r="H18" s="160"/>
      <c r="I18" s="160"/>
      <c r="J18" s="160"/>
      <c r="K18" s="160"/>
      <c r="L18" s="160"/>
      <c r="M18" s="160"/>
      <c r="N18" s="160"/>
      <c r="O18" s="161"/>
      <c r="P18" s="160"/>
      <c r="Q18" s="160"/>
      <c r="R18" s="160"/>
      <c r="S18" s="75">
        <f t="shared" si="3"/>
        <v>0</v>
      </c>
      <c r="T18" s="216"/>
      <c r="U18" s="208">
        <v>2600</v>
      </c>
      <c r="V18" s="209">
        <v>1500</v>
      </c>
      <c r="W18" s="209">
        <v>300</v>
      </c>
      <c r="X18" s="209">
        <v>300</v>
      </c>
      <c r="Y18" s="209">
        <v>200</v>
      </c>
      <c r="Z18" s="209">
        <v>100</v>
      </c>
      <c r="AA18" s="209">
        <v>100</v>
      </c>
      <c r="AB18" s="209">
        <v>100</v>
      </c>
      <c r="AC18" s="79">
        <f t="shared" si="4"/>
        <v>0</v>
      </c>
      <c r="AD18" s="163"/>
      <c r="AE18" s="163"/>
      <c r="AF18" s="163"/>
      <c r="AG18" s="163"/>
      <c r="AH18" s="163"/>
      <c r="AI18" s="163"/>
      <c r="AJ18" s="171"/>
      <c r="AK18" s="163"/>
      <c r="AL18" s="163"/>
      <c r="AM18" s="163"/>
      <c r="AN18" s="163"/>
      <c r="AO18" s="163"/>
      <c r="AP18" s="163"/>
      <c r="AQ18" s="163"/>
      <c r="AR18" s="163"/>
      <c r="AS18" s="82">
        <f t="shared" si="5"/>
        <v>0</v>
      </c>
      <c r="AT18" s="79">
        <f t="shared" si="6"/>
        <v>0</v>
      </c>
      <c r="AU18" s="79">
        <f t="shared" si="7"/>
        <v>2600</v>
      </c>
      <c r="AV18" s="179"/>
      <c r="AW18" s="121"/>
      <c r="AX18" s="121"/>
      <c r="AY18" s="122"/>
      <c r="AZ18" s="122"/>
      <c r="BA18" s="79">
        <f t="shared" si="8"/>
        <v>2600</v>
      </c>
      <c r="BB18" s="129"/>
      <c r="BC18" s="216"/>
      <c r="BD18" s="63" t="str">
        <f t="shared" si="9"/>
        <v>正确</v>
      </c>
    </row>
    <row r="19" s="1" customFormat="1" ht="33" customHeight="1" spans="1:56">
      <c r="A19" s="88">
        <f t="shared" si="1"/>
        <v>15</v>
      </c>
      <c r="B19" s="202" t="s">
        <v>609</v>
      </c>
      <c r="C19" s="203" t="s">
        <v>141</v>
      </c>
      <c r="D19" s="218">
        <v>45605</v>
      </c>
      <c r="E19" s="205" t="s">
        <v>78</v>
      </c>
      <c r="F19" s="90">
        <f t="shared" si="2"/>
        <v>31</v>
      </c>
      <c r="G19" s="199" t="s">
        <v>79</v>
      </c>
      <c r="H19" s="160"/>
      <c r="I19" s="160"/>
      <c r="J19" s="160"/>
      <c r="K19" s="160"/>
      <c r="L19" s="160"/>
      <c r="M19" s="160"/>
      <c r="N19" s="160"/>
      <c r="O19" s="161"/>
      <c r="P19" s="160"/>
      <c r="Q19" s="160"/>
      <c r="R19" s="160"/>
      <c r="S19" s="75">
        <f t="shared" si="3"/>
        <v>0</v>
      </c>
      <c r="T19" s="216"/>
      <c r="U19" s="208">
        <v>2200</v>
      </c>
      <c r="V19" s="209">
        <v>1000</v>
      </c>
      <c r="W19" s="209">
        <v>300</v>
      </c>
      <c r="X19" s="209">
        <v>300</v>
      </c>
      <c r="Y19" s="209">
        <v>200</v>
      </c>
      <c r="Z19" s="209">
        <v>200</v>
      </c>
      <c r="AA19" s="209">
        <v>100</v>
      </c>
      <c r="AB19" s="209">
        <v>100</v>
      </c>
      <c r="AC19" s="79">
        <f t="shared" si="4"/>
        <v>0</v>
      </c>
      <c r="AD19" s="163"/>
      <c r="AE19" s="163"/>
      <c r="AF19" s="163"/>
      <c r="AG19" s="163"/>
      <c r="AH19" s="163"/>
      <c r="AI19" s="163">
        <v>100</v>
      </c>
      <c r="AJ19" s="219"/>
      <c r="AK19" s="163"/>
      <c r="AL19" s="163"/>
      <c r="AM19" s="163"/>
      <c r="AN19" s="163"/>
      <c r="AO19" s="163"/>
      <c r="AP19" s="163"/>
      <c r="AQ19" s="163"/>
      <c r="AR19" s="163"/>
      <c r="AS19" s="82">
        <f t="shared" si="5"/>
        <v>0</v>
      </c>
      <c r="AT19" s="79">
        <f t="shared" si="6"/>
        <v>0</v>
      </c>
      <c r="AU19" s="79">
        <f t="shared" si="7"/>
        <v>2300</v>
      </c>
      <c r="AV19" s="179"/>
      <c r="AW19" s="121"/>
      <c r="AX19" s="121"/>
      <c r="AY19" s="122"/>
      <c r="AZ19" s="122"/>
      <c r="BA19" s="79">
        <f t="shared" si="8"/>
        <v>2300</v>
      </c>
      <c r="BB19" s="129"/>
      <c r="BC19" s="212" t="s">
        <v>610</v>
      </c>
      <c r="BD19" s="63" t="str">
        <f t="shared" si="9"/>
        <v>正确</v>
      </c>
    </row>
    <row r="20" s="1" customFormat="1" ht="33" customHeight="1" spans="1:56">
      <c r="A20" s="88">
        <f t="shared" si="1"/>
        <v>16</v>
      </c>
      <c r="B20" s="202" t="s">
        <v>611</v>
      </c>
      <c r="C20" s="203" t="s">
        <v>477</v>
      </c>
      <c r="D20" s="218">
        <v>45597</v>
      </c>
      <c r="E20" s="205" t="s">
        <v>78</v>
      </c>
      <c r="F20" s="90">
        <f t="shared" si="2"/>
        <v>31</v>
      </c>
      <c r="G20" s="199" t="s">
        <v>79</v>
      </c>
      <c r="H20" s="160"/>
      <c r="I20" s="160"/>
      <c r="J20" s="160"/>
      <c r="K20" s="160"/>
      <c r="L20" s="160"/>
      <c r="M20" s="160"/>
      <c r="N20" s="160"/>
      <c r="O20" s="161"/>
      <c r="P20" s="160"/>
      <c r="Q20" s="160"/>
      <c r="R20" s="160"/>
      <c r="S20" s="75">
        <f t="shared" si="3"/>
        <v>0</v>
      </c>
      <c r="T20" s="171" t="s">
        <v>612</v>
      </c>
      <c r="U20" s="208">
        <v>1400</v>
      </c>
      <c r="V20" s="209">
        <v>500</v>
      </c>
      <c r="W20" s="209">
        <v>100</v>
      </c>
      <c r="X20" s="209">
        <v>100</v>
      </c>
      <c r="Y20" s="209">
        <v>200</v>
      </c>
      <c r="Z20" s="209">
        <v>100</v>
      </c>
      <c r="AA20" s="209">
        <v>200</v>
      </c>
      <c r="AB20" s="209">
        <v>200</v>
      </c>
      <c r="AC20" s="79">
        <f t="shared" si="4"/>
        <v>0</v>
      </c>
      <c r="AD20" s="163"/>
      <c r="AE20" s="163"/>
      <c r="AF20" s="163"/>
      <c r="AG20" s="163"/>
      <c r="AH20" s="163"/>
      <c r="AI20" s="163"/>
      <c r="AJ20" s="171"/>
      <c r="AK20" s="163"/>
      <c r="AL20" s="163"/>
      <c r="AM20" s="163"/>
      <c r="AN20" s="163"/>
      <c r="AO20" s="163"/>
      <c r="AP20" s="163"/>
      <c r="AQ20" s="163"/>
      <c r="AR20" s="163"/>
      <c r="AS20" s="82">
        <f t="shared" si="5"/>
        <v>0</v>
      </c>
      <c r="AT20" s="79">
        <f t="shared" si="6"/>
        <v>0</v>
      </c>
      <c r="AU20" s="79">
        <f t="shared" si="7"/>
        <v>1400</v>
      </c>
      <c r="AV20" s="179"/>
      <c r="AW20" s="121"/>
      <c r="AX20" s="121"/>
      <c r="AY20" s="122"/>
      <c r="AZ20" s="122"/>
      <c r="BA20" s="79">
        <f t="shared" si="8"/>
        <v>1400</v>
      </c>
      <c r="BB20" s="129"/>
      <c r="BC20" s="216"/>
      <c r="BD20" s="63" t="str">
        <f t="shared" si="9"/>
        <v>正确</v>
      </c>
    </row>
    <row r="21" s="1" customFormat="1" ht="33" customHeight="1" spans="1:56">
      <c r="A21" s="88">
        <f t="shared" si="1"/>
        <v>17</v>
      </c>
      <c r="B21" s="202" t="s">
        <v>613</v>
      </c>
      <c r="C21" s="203" t="s">
        <v>141</v>
      </c>
      <c r="D21" s="218">
        <v>45597</v>
      </c>
      <c r="E21" s="205" t="s">
        <v>78</v>
      </c>
      <c r="F21" s="90">
        <f t="shared" si="2"/>
        <v>31</v>
      </c>
      <c r="G21" s="199" t="s">
        <v>79</v>
      </c>
      <c r="H21" s="160"/>
      <c r="I21" s="160"/>
      <c r="J21" s="160"/>
      <c r="K21" s="160"/>
      <c r="L21" s="160"/>
      <c r="M21" s="160"/>
      <c r="N21" s="160"/>
      <c r="O21" s="161"/>
      <c r="P21" s="160"/>
      <c r="Q21" s="160"/>
      <c r="R21" s="160"/>
      <c r="S21" s="75">
        <f t="shared" si="3"/>
        <v>0</v>
      </c>
      <c r="T21" s="216"/>
      <c r="U21" s="208">
        <v>2600</v>
      </c>
      <c r="V21" s="209">
        <v>1500</v>
      </c>
      <c r="W21" s="209">
        <v>300</v>
      </c>
      <c r="X21" s="209">
        <v>300</v>
      </c>
      <c r="Y21" s="209">
        <v>200</v>
      </c>
      <c r="Z21" s="209">
        <v>100</v>
      </c>
      <c r="AA21" s="209">
        <v>100</v>
      </c>
      <c r="AB21" s="209">
        <v>100</v>
      </c>
      <c r="AC21" s="79">
        <f t="shared" si="4"/>
        <v>0</v>
      </c>
      <c r="AD21" s="163"/>
      <c r="AE21" s="163"/>
      <c r="AF21" s="163"/>
      <c r="AG21" s="163"/>
      <c r="AH21" s="163"/>
      <c r="AI21" s="163"/>
      <c r="AJ21" s="171"/>
      <c r="AK21" s="163"/>
      <c r="AL21" s="163"/>
      <c r="AM21" s="163"/>
      <c r="AN21" s="163"/>
      <c r="AO21" s="163"/>
      <c r="AP21" s="163"/>
      <c r="AQ21" s="163"/>
      <c r="AR21" s="163"/>
      <c r="AS21" s="82">
        <f t="shared" si="5"/>
        <v>0</v>
      </c>
      <c r="AT21" s="79">
        <f t="shared" si="6"/>
        <v>0</v>
      </c>
      <c r="AU21" s="79">
        <f t="shared" si="7"/>
        <v>2600</v>
      </c>
      <c r="AV21" s="179"/>
      <c r="AW21" s="121"/>
      <c r="AX21" s="121"/>
      <c r="AY21" s="122"/>
      <c r="AZ21" s="122"/>
      <c r="BA21" s="79">
        <f t="shared" si="8"/>
        <v>2600</v>
      </c>
      <c r="BB21" s="129"/>
      <c r="BC21" s="216"/>
      <c r="BD21" s="63" t="str">
        <f t="shared" si="9"/>
        <v>正确</v>
      </c>
    </row>
    <row r="22" s="1" customFormat="1" ht="33" customHeight="1" spans="1:56">
      <c r="A22" s="88">
        <f t="shared" si="1"/>
        <v>18</v>
      </c>
      <c r="B22" s="202" t="s">
        <v>614</v>
      </c>
      <c r="C22" s="203" t="s">
        <v>477</v>
      </c>
      <c r="D22" s="218">
        <v>45597</v>
      </c>
      <c r="E22" s="205" t="s">
        <v>78</v>
      </c>
      <c r="F22" s="90">
        <f t="shared" si="2"/>
        <v>31</v>
      </c>
      <c r="G22" s="199" t="s">
        <v>79</v>
      </c>
      <c r="H22" s="160"/>
      <c r="I22" s="160"/>
      <c r="J22" s="160"/>
      <c r="K22" s="160"/>
      <c r="L22" s="160"/>
      <c r="M22" s="160"/>
      <c r="N22" s="160"/>
      <c r="O22" s="161"/>
      <c r="P22" s="160"/>
      <c r="Q22" s="160"/>
      <c r="R22" s="160"/>
      <c r="S22" s="75">
        <f t="shared" si="3"/>
        <v>0</v>
      </c>
      <c r="T22" s="171"/>
      <c r="U22" s="208">
        <v>1400</v>
      </c>
      <c r="V22" s="209">
        <v>500</v>
      </c>
      <c r="W22" s="209">
        <v>100</v>
      </c>
      <c r="X22" s="209">
        <v>100</v>
      </c>
      <c r="Y22" s="209">
        <v>200</v>
      </c>
      <c r="Z22" s="209">
        <v>100</v>
      </c>
      <c r="AA22" s="209">
        <v>200</v>
      </c>
      <c r="AB22" s="209">
        <v>200</v>
      </c>
      <c r="AC22" s="79">
        <f t="shared" si="4"/>
        <v>0</v>
      </c>
      <c r="AD22" s="163"/>
      <c r="AE22" s="163"/>
      <c r="AF22" s="163"/>
      <c r="AG22" s="163"/>
      <c r="AH22" s="163"/>
      <c r="AI22" s="163">
        <v>100</v>
      </c>
      <c r="AJ22" s="171"/>
      <c r="AK22" s="163"/>
      <c r="AL22" s="163"/>
      <c r="AM22" s="163"/>
      <c r="AN22" s="163"/>
      <c r="AO22" s="163"/>
      <c r="AP22" s="163"/>
      <c r="AQ22" s="163"/>
      <c r="AR22" s="163"/>
      <c r="AS22" s="82">
        <f t="shared" si="5"/>
        <v>0</v>
      </c>
      <c r="AT22" s="79">
        <f t="shared" si="6"/>
        <v>0</v>
      </c>
      <c r="AU22" s="79">
        <f t="shared" si="7"/>
        <v>1500</v>
      </c>
      <c r="AV22" s="179"/>
      <c r="AW22" s="121"/>
      <c r="AX22" s="121"/>
      <c r="AY22" s="122"/>
      <c r="AZ22" s="122"/>
      <c r="BA22" s="79">
        <f t="shared" si="8"/>
        <v>1500</v>
      </c>
      <c r="BB22" s="129"/>
      <c r="BC22" s="212" t="s">
        <v>588</v>
      </c>
      <c r="BD22" s="63" t="str">
        <f t="shared" si="9"/>
        <v>正确</v>
      </c>
    </row>
    <row r="23" s="1" customFormat="1" ht="33" customHeight="1" spans="1:56">
      <c r="A23" s="88">
        <f t="shared" si="1"/>
        <v>19</v>
      </c>
      <c r="B23" s="202" t="s">
        <v>615</v>
      </c>
      <c r="C23" s="203" t="s">
        <v>477</v>
      </c>
      <c r="D23" s="218">
        <v>45597</v>
      </c>
      <c r="E23" s="205" t="s">
        <v>78</v>
      </c>
      <c r="F23" s="90">
        <f t="shared" si="2"/>
        <v>31</v>
      </c>
      <c r="G23" s="199" t="s">
        <v>79</v>
      </c>
      <c r="H23" s="160"/>
      <c r="I23" s="160"/>
      <c r="J23" s="160"/>
      <c r="K23" s="160"/>
      <c r="L23" s="160"/>
      <c r="M23" s="160"/>
      <c r="N23" s="160"/>
      <c r="O23" s="161"/>
      <c r="P23" s="160"/>
      <c r="Q23" s="160"/>
      <c r="R23" s="160"/>
      <c r="S23" s="75">
        <f t="shared" si="3"/>
        <v>0</v>
      </c>
      <c r="T23" s="171"/>
      <c r="U23" s="208">
        <v>1400</v>
      </c>
      <c r="V23" s="209">
        <v>500</v>
      </c>
      <c r="W23" s="209">
        <v>100</v>
      </c>
      <c r="X23" s="209">
        <v>100</v>
      </c>
      <c r="Y23" s="209">
        <v>200</v>
      </c>
      <c r="Z23" s="209">
        <v>100</v>
      </c>
      <c r="AA23" s="209">
        <v>200</v>
      </c>
      <c r="AB23" s="209">
        <v>200</v>
      </c>
      <c r="AC23" s="79">
        <f t="shared" si="4"/>
        <v>0</v>
      </c>
      <c r="AD23" s="163"/>
      <c r="AE23" s="163"/>
      <c r="AF23" s="163"/>
      <c r="AG23" s="163"/>
      <c r="AH23" s="163"/>
      <c r="AI23" s="163"/>
      <c r="AJ23" s="171"/>
      <c r="AK23" s="163"/>
      <c r="AL23" s="163"/>
      <c r="AM23" s="163"/>
      <c r="AN23" s="163"/>
      <c r="AO23" s="163"/>
      <c r="AP23" s="163"/>
      <c r="AQ23" s="163"/>
      <c r="AR23" s="163"/>
      <c r="AS23" s="82">
        <f t="shared" si="5"/>
        <v>0</v>
      </c>
      <c r="AT23" s="79">
        <f t="shared" si="6"/>
        <v>0</v>
      </c>
      <c r="AU23" s="79">
        <f t="shared" si="7"/>
        <v>1400</v>
      </c>
      <c r="AV23" s="179"/>
      <c r="AW23" s="121"/>
      <c r="AX23" s="121"/>
      <c r="AY23" s="122"/>
      <c r="AZ23" s="122"/>
      <c r="BA23" s="79">
        <f t="shared" si="8"/>
        <v>1400</v>
      </c>
      <c r="BB23" s="129"/>
      <c r="BC23" s="216"/>
      <c r="BD23" s="63" t="str">
        <f t="shared" si="9"/>
        <v>正确</v>
      </c>
    </row>
    <row r="24" s="1" customFormat="1" ht="33" customHeight="1" spans="1:56">
      <c r="A24" s="88">
        <f t="shared" si="1"/>
        <v>20</v>
      </c>
      <c r="B24" s="202" t="s">
        <v>616</v>
      </c>
      <c r="C24" s="203" t="s">
        <v>477</v>
      </c>
      <c r="D24" s="218">
        <v>45597</v>
      </c>
      <c r="E24" s="205" t="s">
        <v>78</v>
      </c>
      <c r="F24" s="90">
        <f t="shared" si="2"/>
        <v>31</v>
      </c>
      <c r="G24" s="199" t="s">
        <v>79</v>
      </c>
      <c r="H24" s="160"/>
      <c r="I24" s="160"/>
      <c r="J24" s="160"/>
      <c r="K24" s="160"/>
      <c r="L24" s="160"/>
      <c r="M24" s="160"/>
      <c r="N24" s="160"/>
      <c r="O24" s="161"/>
      <c r="P24" s="160"/>
      <c r="Q24" s="160"/>
      <c r="R24" s="160"/>
      <c r="S24" s="75">
        <f t="shared" si="3"/>
        <v>0</v>
      </c>
      <c r="T24" s="171"/>
      <c r="U24" s="208">
        <v>1400</v>
      </c>
      <c r="V24" s="209">
        <v>500</v>
      </c>
      <c r="W24" s="209">
        <v>100</v>
      </c>
      <c r="X24" s="209">
        <v>100</v>
      </c>
      <c r="Y24" s="209">
        <v>200</v>
      </c>
      <c r="Z24" s="209">
        <v>100</v>
      </c>
      <c r="AA24" s="209">
        <v>200</v>
      </c>
      <c r="AB24" s="209">
        <v>200</v>
      </c>
      <c r="AC24" s="79">
        <f t="shared" si="4"/>
        <v>0</v>
      </c>
      <c r="AD24" s="163"/>
      <c r="AE24" s="163"/>
      <c r="AF24" s="163"/>
      <c r="AG24" s="163"/>
      <c r="AH24" s="163"/>
      <c r="AI24" s="163"/>
      <c r="AJ24" s="171"/>
      <c r="AK24" s="163"/>
      <c r="AL24" s="163"/>
      <c r="AM24" s="163"/>
      <c r="AN24" s="163"/>
      <c r="AO24" s="163"/>
      <c r="AP24" s="163"/>
      <c r="AQ24" s="163"/>
      <c r="AR24" s="163"/>
      <c r="AS24" s="82">
        <f t="shared" si="5"/>
        <v>0</v>
      </c>
      <c r="AT24" s="79">
        <f t="shared" si="6"/>
        <v>0</v>
      </c>
      <c r="AU24" s="79">
        <f t="shared" si="7"/>
        <v>1400</v>
      </c>
      <c r="AV24" s="179"/>
      <c r="AW24" s="121"/>
      <c r="AX24" s="121"/>
      <c r="AY24" s="122"/>
      <c r="AZ24" s="122"/>
      <c r="BA24" s="79">
        <f t="shared" si="8"/>
        <v>1400</v>
      </c>
      <c r="BB24" s="129"/>
      <c r="BC24" s="216"/>
      <c r="BD24" s="63" t="str">
        <f t="shared" si="9"/>
        <v>正确</v>
      </c>
    </row>
    <row r="25" s="1" customFormat="1" ht="33" customHeight="1" spans="1:56">
      <c r="A25" s="88">
        <f t="shared" si="1"/>
        <v>21</v>
      </c>
      <c r="B25" s="202" t="s">
        <v>617</v>
      </c>
      <c r="C25" s="203" t="s">
        <v>477</v>
      </c>
      <c r="D25" s="218">
        <v>45597</v>
      </c>
      <c r="E25" s="205" t="s">
        <v>78</v>
      </c>
      <c r="F25" s="90">
        <f t="shared" si="2"/>
        <v>31</v>
      </c>
      <c r="G25" s="199" t="s">
        <v>79</v>
      </c>
      <c r="H25" s="160"/>
      <c r="I25" s="160"/>
      <c r="J25" s="160"/>
      <c r="K25" s="160"/>
      <c r="L25" s="160"/>
      <c r="M25" s="160"/>
      <c r="N25" s="160"/>
      <c r="O25" s="161"/>
      <c r="P25" s="160"/>
      <c r="Q25" s="160"/>
      <c r="R25" s="160"/>
      <c r="S25" s="75">
        <f t="shared" si="3"/>
        <v>0</v>
      </c>
      <c r="T25" s="171"/>
      <c r="U25" s="208">
        <v>1400</v>
      </c>
      <c r="V25" s="209">
        <v>500</v>
      </c>
      <c r="W25" s="209">
        <v>100</v>
      </c>
      <c r="X25" s="209">
        <v>100</v>
      </c>
      <c r="Y25" s="209">
        <v>200</v>
      </c>
      <c r="Z25" s="209">
        <v>100</v>
      </c>
      <c r="AA25" s="209">
        <v>200</v>
      </c>
      <c r="AB25" s="209">
        <v>200</v>
      </c>
      <c r="AC25" s="79">
        <f t="shared" si="4"/>
        <v>0</v>
      </c>
      <c r="AD25" s="163"/>
      <c r="AE25" s="163"/>
      <c r="AF25" s="163"/>
      <c r="AG25" s="163"/>
      <c r="AH25" s="163"/>
      <c r="AI25" s="163"/>
      <c r="AJ25" s="171"/>
      <c r="AK25" s="163"/>
      <c r="AL25" s="163"/>
      <c r="AM25" s="163"/>
      <c r="AN25" s="163"/>
      <c r="AO25" s="163"/>
      <c r="AP25" s="163"/>
      <c r="AQ25" s="163"/>
      <c r="AR25" s="163"/>
      <c r="AS25" s="82">
        <f t="shared" si="5"/>
        <v>0</v>
      </c>
      <c r="AT25" s="79">
        <f t="shared" si="6"/>
        <v>0</v>
      </c>
      <c r="AU25" s="79">
        <f t="shared" si="7"/>
        <v>1400</v>
      </c>
      <c r="AV25" s="179"/>
      <c r="AW25" s="121"/>
      <c r="AX25" s="121"/>
      <c r="AY25" s="122"/>
      <c r="AZ25" s="122"/>
      <c r="BA25" s="79">
        <f t="shared" si="8"/>
        <v>1400</v>
      </c>
      <c r="BB25" s="129"/>
      <c r="BC25" s="216"/>
      <c r="BD25" s="63" t="str">
        <f t="shared" si="9"/>
        <v>正确</v>
      </c>
    </row>
    <row r="26" s="1" customFormat="1" ht="33" customHeight="1" spans="1:56">
      <c r="A26" s="88">
        <f t="shared" si="1"/>
        <v>22</v>
      </c>
      <c r="B26" s="202" t="s">
        <v>618</v>
      </c>
      <c r="C26" s="203" t="s">
        <v>477</v>
      </c>
      <c r="D26" s="218">
        <v>45597</v>
      </c>
      <c r="E26" s="205" t="s">
        <v>78</v>
      </c>
      <c r="F26" s="90">
        <f t="shared" si="2"/>
        <v>31</v>
      </c>
      <c r="G26" s="199" t="s">
        <v>79</v>
      </c>
      <c r="H26" s="160"/>
      <c r="I26" s="160"/>
      <c r="J26" s="160"/>
      <c r="K26" s="160"/>
      <c r="L26" s="160"/>
      <c r="M26" s="160"/>
      <c r="N26" s="160"/>
      <c r="O26" s="161"/>
      <c r="P26" s="160"/>
      <c r="Q26" s="160"/>
      <c r="R26" s="160"/>
      <c r="S26" s="75">
        <f t="shared" si="3"/>
        <v>0</v>
      </c>
      <c r="T26" s="171"/>
      <c r="U26" s="208">
        <v>1400</v>
      </c>
      <c r="V26" s="209">
        <v>500</v>
      </c>
      <c r="W26" s="209">
        <v>100</v>
      </c>
      <c r="X26" s="209">
        <v>100</v>
      </c>
      <c r="Y26" s="209">
        <v>200</v>
      </c>
      <c r="Z26" s="209">
        <v>100</v>
      </c>
      <c r="AA26" s="209">
        <v>200</v>
      </c>
      <c r="AB26" s="209">
        <v>200</v>
      </c>
      <c r="AC26" s="79">
        <f t="shared" si="4"/>
        <v>0</v>
      </c>
      <c r="AD26" s="163"/>
      <c r="AE26" s="163"/>
      <c r="AF26" s="163"/>
      <c r="AG26" s="163"/>
      <c r="AH26" s="163"/>
      <c r="AI26" s="163"/>
      <c r="AJ26" s="171"/>
      <c r="AK26" s="163"/>
      <c r="AL26" s="163"/>
      <c r="AM26" s="163"/>
      <c r="AN26" s="163"/>
      <c r="AO26" s="163"/>
      <c r="AP26" s="163"/>
      <c r="AQ26" s="163"/>
      <c r="AR26" s="163"/>
      <c r="AS26" s="82">
        <f t="shared" si="5"/>
        <v>0</v>
      </c>
      <c r="AT26" s="79">
        <f t="shared" si="6"/>
        <v>0</v>
      </c>
      <c r="AU26" s="79">
        <f t="shared" si="7"/>
        <v>1400</v>
      </c>
      <c r="AV26" s="179"/>
      <c r="AW26" s="121"/>
      <c r="AX26" s="121"/>
      <c r="AY26" s="122"/>
      <c r="AZ26" s="122"/>
      <c r="BA26" s="79">
        <f t="shared" si="8"/>
        <v>1400</v>
      </c>
      <c r="BB26" s="129"/>
      <c r="BC26" s="216"/>
      <c r="BD26" s="63" t="str">
        <f t="shared" si="9"/>
        <v>正确</v>
      </c>
    </row>
    <row r="27" s="1" customFormat="1" ht="33" customHeight="1" spans="1:56">
      <c r="A27" s="88">
        <f t="shared" si="1"/>
        <v>23</v>
      </c>
      <c r="B27" s="202" t="s">
        <v>619</v>
      </c>
      <c r="C27" s="203" t="s">
        <v>477</v>
      </c>
      <c r="D27" s="218">
        <v>45597</v>
      </c>
      <c r="E27" s="205" t="s">
        <v>78</v>
      </c>
      <c r="F27" s="90">
        <f t="shared" si="2"/>
        <v>31</v>
      </c>
      <c r="G27" s="199" t="s">
        <v>79</v>
      </c>
      <c r="H27" s="160"/>
      <c r="I27" s="160"/>
      <c r="J27" s="160"/>
      <c r="K27" s="160"/>
      <c r="L27" s="160"/>
      <c r="M27" s="160"/>
      <c r="N27" s="160"/>
      <c r="O27" s="161"/>
      <c r="P27" s="160"/>
      <c r="Q27" s="160"/>
      <c r="R27" s="160"/>
      <c r="S27" s="75">
        <f t="shared" si="3"/>
        <v>0</v>
      </c>
      <c r="T27" s="171"/>
      <c r="U27" s="208">
        <v>1400</v>
      </c>
      <c r="V27" s="209">
        <v>500</v>
      </c>
      <c r="W27" s="209">
        <v>100</v>
      </c>
      <c r="X27" s="209">
        <v>100</v>
      </c>
      <c r="Y27" s="209">
        <v>200</v>
      </c>
      <c r="Z27" s="209">
        <v>100</v>
      </c>
      <c r="AA27" s="209">
        <v>200</v>
      </c>
      <c r="AB27" s="209">
        <v>200</v>
      </c>
      <c r="AC27" s="79">
        <f t="shared" si="4"/>
        <v>0</v>
      </c>
      <c r="AD27" s="163"/>
      <c r="AE27" s="163"/>
      <c r="AF27" s="163"/>
      <c r="AG27" s="163"/>
      <c r="AH27" s="163"/>
      <c r="AI27" s="163"/>
      <c r="AJ27" s="171"/>
      <c r="AK27" s="163"/>
      <c r="AL27" s="163"/>
      <c r="AM27" s="163"/>
      <c r="AN27" s="163"/>
      <c r="AO27" s="163"/>
      <c r="AP27" s="163"/>
      <c r="AQ27" s="163"/>
      <c r="AR27" s="163"/>
      <c r="AS27" s="82">
        <f t="shared" si="5"/>
        <v>0</v>
      </c>
      <c r="AT27" s="79">
        <f t="shared" si="6"/>
        <v>0</v>
      </c>
      <c r="AU27" s="79">
        <f t="shared" si="7"/>
        <v>1400</v>
      </c>
      <c r="AV27" s="179"/>
      <c r="AW27" s="121"/>
      <c r="AX27" s="121"/>
      <c r="AY27" s="122"/>
      <c r="AZ27" s="122"/>
      <c r="BA27" s="79">
        <f t="shared" si="8"/>
        <v>1400</v>
      </c>
      <c r="BB27" s="129"/>
      <c r="BC27" s="216"/>
      <c r="BD27" s="63" t="str">
        <f t="shared" si="9"/>
        <v>正确</v>
      </c>
    </row>
    <row r="28" s="1" customFormat="1" ht="33" customHeight="1" spans="1:56">
      <c r="A28" s="88">
        <f t="shared" si="1"/>
        <v>24</v>
      </c>
      <c r="B28" s="202" t="s">
        <v>620</v>
      </c>
      <c r="C28" s="203" t="s">
        <v>477</v>
      </c>
      <c r="D28" s="218">
        <v>45597</v>
      </c>
      <c r="E28" s="205" t="s">
        <v>78</v>
      </c>
      <c r="F28" s="90">
        <f t="shared" si="2"/>
        <v>31</v>
      </c>
      <c r="G28" s="199" t="s">
        <v>79</v>
      </c>
      <c r="H28" s="160"/>
      <c r="I28" s="160"/>
      <c r="J28" s="160"/>
      <c r="K28" s="160"/>
      <c r="L28" s="160"/>
      <c r="M28" s="160"/>
      <c r="N28" s="160"/>
      <c r="O28" s="161"/>
      <c r="P28" s="160"/>
      <c r="Q28" s="160"/>
      <c r="R28" s="160"/>
      <c r="S28" s="75">
        <f t="shared" si="3"/>
        <v>0</v>
      </c>
      <c r="T28" s="171"/>
      <c r="U28" s="208">
        <v>1400</v>
      </c>
      <c r="V28" s="209">
        <v>500</v>
      </c>
      <c r="W28" s="209">
        <v>100</v>
      </c>
      <c r="X28" s="209">
        <v>100</v>
      </c>
      <c r="Y28" s="209">
        <v>200</v>
      </c>
      <c r="Z28" s="209">
        <v>100</v>
      </c>
      <c r="AA28" s="209">
        <v>200</v>
      </c>
      <c r="AB28" s="209">
        <v>200</v>
      </c>
      <c r="AC28" s="79">
        <f t="shared" si="4"/>
        <v>0</v>
      </c>
      <c r="AD28" s="163"/>
      <c r="AE28" s="163"/>
      <c r="AF28" s="163"/>
      <c r="AG28" s="163"/>
      <c r="AH28" s="163"/>
      <c r="AI28" s="163"/>
      <c r="AJ28" s="171"/>
      <c r="AK28" s="163"/>
      <c r="AL28" s="163"/>
      <c r="AM28" s="163"/>
      <c r="AN28" s="163"/>
      <c r="AO28" s="163"/>
      <c r="AP28" s="163"/>
      <c r="AQ28" s="163"/>
      <c r="AR28" s="163"/>
      <c r="AS28" s="82">
        <f t="shared" si="5"/>
        <v>0</v>
      </c>
      <c r="AT28" s="79">
        <f t="shared" si="6"/>
        <v>0</v>
      </c>
      <c r="AU28" s="79">
        <f t="shared" si="7"/>
        <v>1400</v>
      </c>
      <c r="AV28" s="179"/>
      <c r="AW28" s="121"/>
      <c r="AX28" s="121"/>
      <c r="AY28" s="122"/>
      <c r="AZ28" s="122"/>
      <c r="BA28" s="79">
        <f t="shared" si="8"/>
        <v>1400</v>
      </c>
      <c r="BB28" s="129"/>
      <c r="BC28" s="216"/>
      <c r="BD28" s="63" t="str">
        <f t="shared" si="9"/>
        <v>正确</v>
      </c>
    </row>
    <row r="29" s="1" customFormat="1" ht="33" customHeight="1" spans="1:56">
      <c r="A29" s="88">
        <f t="shared" si="1"/>
        <v>25</v>
      </c>
      <c r="B29" s="202" t="s">
        <v>621</v>
      </c>
      <c r="C29" s="203" t="s">
        <v>141</v>
      </c>
      <c r="D29" s="218">
        <v>45597</v>
      </c>
      <c r="E29" s="205" t="s">
        <v>78</v>
      </c>
      <c r="F29" s="90">
        <f t="shared" si="2"/>
        <v>31</v>
      </c>
      <c r="G29" s="199" t="s">
        <v>79</v>
      </c>
      <c r="H29" s="160"/>
      <c r="I29" s="160"/>
      <c r="J29" s="160"/>
      <c r="K29" s="160"/>
      <c r="L29" s="160"/>
      <c r="M29" s="160"/>
      <c r="N29" s="160"/>
      <c r="O29" s="161"/>
      <c r="P29" s="160"/>
      <c r="Q29" s="160"/>
      <c r="R29" s="160"/>
      <c r="S29" s="75">
        <f t="shared" si="3"/>
        <v>0</v>
      </c>
      <c r="T29" s="216"/>
      <c r="U29" s="208">
        <v>2600</v>
      </c>
      <c r="V29" s="209">
        <v>1500</v>
      </c>
      <c r="W29" s="209">
        <v>300</v>
      </c>
      <c r="X29" s="209">
        <v>300</v>
      </c>
      <c r="Y29" s="209">
        <v>200</v>
      </c>
      <c r="Z29" s="209">
        <v>100</v>
      </c>
      <c r="AA29" s="209">
        <v>100</v>
      </c>
      <c r="AB29" s="209">
        <v>100</v>
      </c>
      <c r="AC29" s="79">
        <f t="shared" si="4"/>
        <v>0</v>
      </c>
      <c r="AD29" s="163"/>
      <c r="AE29" s="163"/>
      <c r="AF29" s="163"/>
      <c r="AG29" s="163"/>
      <c r="AH29" s="163"/>
      <c r="AI29" s="163"/>
      <c r="AJ29" s="171"/>
      <c r="AK29" s="163"/>
      <c r="AL29" s="163"/>
      <c r="AM29" s="163"/>
      <c r="AN29" s="163"/>
      <c r="AO29" s="163"/>
      <c r="AP29" s="163"/>
      <c r="AQ29" s="163"/>
      <c r="AR29" s="163"/>
      <c r="AS29" s="82">
        <f t="shared" si="5"/>
        <v>0</v>
      </c>
      <c r="AT29" s="79">
        <f t="shared" si="6"/>
        <v>0</v>
      </c>
      <c r="AU29" s="79">
        <f t="shared" si="7"/>
        <v>2600</v>
      </c>
      <c r="AV29" s="179"/>
      <c r="AW29" s="121"/>
      <c r="AX29" s="121"/>
      <c r="AY29" s="122"/>
      <c r="AZ29" s="122"/>
      <c r="BA29" s="79">
        <f t="shared" si="8"/>
        <v>2600</v>
      </c>
      <c r="BB29" s="129"/>
      <c r="BC29" s="216"/>
      <c r="BD29" s="63" t="str">
        <f t="shared" si="9"/>
        <v>正确</v>
      </c>
    </row>
    <row r="30" s="1" customFormat="1" ht="33" customHeight="1" spans="1:56">
      <c r="A30" s="88">
        <f t="shared" si="1"/>
        <v>26</v>
      </c>
      <c r="B30" s="220" t="s">
        <v>622</v>
      </c>
      <c r="C30" s="203" t="s">
        <v>477</v>
      </c>
      <c r="D30" s="218">
        <v>45597</v>
      </c>
      <c r="E30" s="203" t="s">
        <v>78</v>
      </c>
      <c r="F30" s="90">
        <f t="shared" si="2"/>
        <v>31</v>
      </c>
      <c r="G30" s="199" t="s">
        <v>79</v>
      </c>
      <c r="H30" s="160"/>
      <c r="I30" s="160"/>
      <c r="J30" s="160"/>
      <c r="K30" s="160"/>
      <c r="L30" s="160"/>
      <c r="M30" s="160"/>
      <c r="N30" s="160"/>
      <c r="O30" s="161"/>
      <c r="P30" s="160"/>
      <c r="Q30" s="160"/>
      <c r="R30" s="160"/>
      <c r="S30" s="75">
        <f t="shared" si="3"/>
        <v>0</v>
      </c>
      <c r="T30" s="171"/>
      <c r="U30" s="221">
        <v>1400</v>
      </c>
      <c r="V30" s="209">
        <v>500</v>
      </c>
      <c r="W30" s="209">
        <v>100</v>
      </c>
      <c r="X30" s="209">
        <v>100</v>
      </c>
      <c r="Y30" s="209">
        <v>200</v>
      </c>
      <c r="Z30" s="209">
        <v>100</v>
      </c>
      <c r="AA30" s="209">
        <v>200</v>
      </c>
      <c r="AB30" s="209">
        <v>200</v>
      </c>
      <c r="AC30" s="79">
        <f t="shared" si="4"/>
        <v>0</v>
      </c>
      <c r="AD30" s="163"/>
      <c r="AE30" s="163"/>
      <c r="AF30" s="163"/>
      <c r="AG30" s="163"/>
      <c r="AH30" s="163"/>
      <c r="AI30" s="163"/>
      <c r="AJ30" s="171"/>
      <c r="AK30" s="163"/>
      <c r="AL30" s="163"/>
      <c r="AM30" s="163"/>
      <c r="AN30" s="163"/>
      <c r="AO30" s="163"/>
      <c r="AP30" s="163"/>
      <c r="AQ30" s="163"/>
      <c r="AR30" s="163"/>
      <c r="AS30" s="82">
        <f t="shared" si="5"/>
        <v>0</v>
      </c>
      <c r="AT30" s="79">
        <f t="shared" si="6"/>
        <v>0</v>
      </c>
      <c r="AU30" s="79">
        <f t="shared" si="7"/>
        <v>1400</v>
      </c>
      <c r="AV30" s="179"/>
      <c r="AW30" s="121"/>
      <c r="AX30" s="121"/>
      <c r="AY30" s="122"/>
      <c r="AZ30" s="122"/>
      <c r="BA30" s="79">
        <f t="shared" si="8"/>
        <v>1400</v>
      </c>
      <c r="BB30" s="129"/>
      <c r="BC30" s="216"/>
      <c r="BD30" s="63" t="str">
        <f t="shared" si="9"/>
        <v>正确</v>
      </c>
    </row>
    <row r="31" s="1" customFormat="1" ht="33" customHeight="1" spans="1:56">
      <c r="A31" s="88">
        <f t="shared" si="1"/>
        <v>27</v>
      </c>
      <c r="B31" s="220" t="s">
        <v>623</v>
      </c>
      <c r="C31" s="203" t="s">
        <v>477</v>
      </c>
      <c r="D31" s="218">
        <v>45597</v>
      </c>
      <c r="E31" s="205" t="s">
        <v>78</v>
      </c>
      <c r="F31" s="90">
        <f t="shared" si="2"/>
        <v>31</v>
      </c>
      <c r="G31" s="199" t="s">
        <v>79</v>
      </c>
      <c r="H31" s="160"/>
      <c r="I31" s="160"/>
      <c r="J31" s="160"/>
      <c r="K31" s="160"/>
      <c r="L31" s="160"/>
      <c r="M31" s="160"/>
      <c r="N31" s="160"/>
      <c r="O31" s="161"/>
      <c r="P31" s="160"/>
      <c r="Q31" s="160"/>
      <c r="R31" s="160"/>
      <c r="S31" s="75">
        <f t="shared" si="3"/>
        <v>0</v>
      </c>
      <c r="T31" s="171"/>
      <c r="U31" s="208">
        <v>1400</v>
      </c>
      <c r="V31" s="209">
        <v>500</v>
      </c>
      <c r="W31" s="209">
        <v>100</v>
      </c>
      <c r="X31" s="209">
        <v>100</v>
      </c>
      <c r="Y31" s="209">
        <v>200</v>
      </c>
      <c r="Z31" s="209">
        <v>100</v>
      </c>
      <c r="AA31" s="209">
        <v>200</v>
      </c>
      <c r="AB31" s="209">
        <v>200</v>
      </c>
      <c r="AC31" s="79">
        <f t="shared" si="4"/>
        <v>0</v>
      </c>
      <c r="AD31" s="163"/>
      <c r="AE31" s="163"/>
      <c r="AF31" s="163"/>
      <c r="AG31" s="163"/>
      <c r="AH31" s="163"/>
      <c r="AI31" s="163"/>
      <c r="AJ31" s="171"/>
      <c r="AK31" s="163"/>
      <c r="AL31" s="163"/>
      <c r="AM31" s="163"/>
      <c r="AN31" s="163"/>
      <c r="AO31" s="163"/>
      <c r="AP31" s="163"/>
      <c r="AQ31" s="163"/>
      <c r="AR31" s="163"/>
      <c r="AS31" s="82">
        <f t="shared" si="5"/>
        <v>0</v>
      </c>
      <c r="AT31" s="79">
        <f t="shared" si="6"/>
        <v>0</v>
      </c>
      <c r="AU31" s="79">
        <f t="shared" si="7"/>
        <v>1400</v>
      </c>
      <c r="AV31" s="179"/>
      <c r="AW31" s="121"/>
      <c r="AX31" s="121"/>
      <c r="AY31" s="122"/>
      <c r="AZ31" s="122"/>
      <c r="BA31" s="79">
        <f t="shared" si="8"/>
        <v>1400</v>
      </c>
      <c r="BB31" s="129"/>
      <c r="BC31" s="216"/>
      <c r="BD31" s="63" t="str">
        <f t="shared" si="9"/>
        <v>正确</v>
      </c>
    </row>
    <row r="32" s="1" customFormat="1" ht="33" customHeight="1" spans="1:56">
      <c r="A32" s="88">
        <f t="shared" si="1"/>
        <v>28</v>
      </c>
      <c r="B32" s="220" t="s">
        <v>624</v>
      </c>
      <c r="C32" s="203" t="s">
        <v>141</v>
      </c>
      <c r="D32" s="218">
        <v>45597</v>
      </c>
      <c r="E32" s="205" t="s">
        <v>78</v>
      </c>
      <c r="F32" s="90">
        <f t="shared" si="2"/>
        <v>31</v>
      </c>
      <c r="G32" s="199" t="s">
        <v>79</v>
      </c>
      <c r="H32" s="160"/>
      <c r="I32" s="160"/>
      <c r="J32" s="160"/>
      <c r="K32" s="160"/>
      <c r="L32" s="160"/>
      <c r="M32" s="160"/>
      <c r="N32" s="160"/>
      <c r="O32" s="161"/>
      <c r="P32" s="160"/>
      <c r="Q32" s="160"/>
      <c r="R32" s="160"/>
      <c r="S32" s="75">
        <f t="shared" si="3"/>
        <v>0</v>
      </c>
      <c r="T32" s="216"/>
      <c r="U32" s="208">
        <v>2600</v>
      </c>
      <c r="V32" s="209">
        <v>1500</v>
      </c>
      <c r="W32" s="209">
        <v>300</v>
      </c>
      <c r="X32" s="209">
        <v>300</v>
      </c>
      <c r="Y32" s="209">
        <v>200</v>
      </c>
      <c r="Z32" s="209">
        <v>100</v>
      </c>
      <c r="AA32" s="209">
        <v>100</v>
      </c>
      <c r="AB32" s="209">
        <v>100</v>
      </c>
      <c r="AC32" s="79">
        <f t="shared" si="4"/>
        <v>0</v>
      </c>
      <c r="AD32" s="163"/>
      <c r="AE32" s="163"/>
      <c r="AF32" s="163"/>
      <c r="AG32" s="163"/>
      <c r="AH32" s="163"/>
      <c r="AI32" s="163"/>
      <c r="AJ32" s="171"/>
      <c r="AK32" s="163"/>
      <c r="AL32" s="163"/>
      <c r="AM32" s="163"/>
      <c r="AN32" s="163"/>
      <c r="AO32" s="163"/>
      <c r="AP32" s="163"/>
      <c r="AQ32" s="163"/>
      <c r="AR32" s="163"/>
      <c r="AS32" s="82">
        <f t="shared" si="5"/>
        <v>0</v>
      </c>
      <c r="AT32" s="79">
        <f t="shared" si="6"/>
        <v>0</v>
      </c>
      <c r="AU32" s="79">
        <f t="shared" si="7"/>
        <v>2600</v>
      </c>
      <c r="AV32" s="179"/>
      <c r="AW32" s="121"/>
      <c r="AX32" s="121"/>
      <c r="AY32" s="122"/>
      <c r="AZ32" s="122"/>
      <c r="BA32" s="79">
        <f t="shared" si="8"/>
        <v>2600</v>
      </c>
      <c r="BB32" s="129"/>
      <c r="BC32" s="216"/>
      <c r="BD32" s="63" t="str">
        <f t="shared" si="9"/>
        <v>正确</v>
      </c>
    </row>
    <row r="33" s="1" customFormat="1" ht="33" customHeight="1" spans="1:56">
      <c r="A33" s="88">
        <f t="shared" si="1"/>
        <v>29</v>
      </c>
      <c r="B33" s="222" t="s">
        <v>625</v>
      </c>
      <c r="C33" s="205" t="s">
        <v>594</v>
      </c>
      <c r="D33" s="204">
        <v>45708</v>
      </c>
      <c r="E33" s="205" t="s">
        <v>78</v>
      </c>
      <c r="F33" s="90">
        <f t="shared" si="2"/>
        <v>31</v>
      </c>
      <c r="G33" s="199" t="s">
        <v>79</v>
      </c>
      <c r="H33" s="160"/>
      <c r="I33" s="160"/>
      <c r="J33" s="160"/>
      <c r="K33" s="160"/>
      <c r="L33" s="160"/>
      <c r="M33" s="160"/>
      <c r="N33" s="160"/>
      <c r="O33" s="161"/>
      <c r="P33" s="160"/>
      <c r="Q33" s="160"/>
      <c r="R33" s="160"/>
      <c r="S33" s="75">
        <f t="shared" si="3"/>
        <v>0</v>
      </c>
      <c r="T33" s="171"/>
      <c r="U33" s="208">
        <v>1700</v>
      </c>
      <c r="V33" s="209">
        <v>1000</v>
      </c>
      <c r="W33" s="209">
        <v>200</v>
      </c>
      <c r="X33" s="209">
        <v>100</v>
      </c>
      <c r="Y33" s="209">
        <v>100</v>
      </c>
      <c r="Z33" s="209">
        <v>100</v>
      </c>
      <c r="AA33" s="209">
        <v>100</v>
      </c>
      <c r="AB33" s="209">
        <v>100</v>
      </c>
      <c r="AC33" s="79">
        <f t="shared" si="4"/>
        <v>0</v>
      </c>
      <c r="AD33" s="163"/>
      <c r="AE33" s="163"/>
      <c r="AF33" s="163"/>
      <c r="AG33" s="163"/>
      <c r="AH33" s="163"/>
      <c r="AI33" s="163">
        <v>200</v>
      </c>
      <c r="AJ33" s="171"/>
      <c r="AK33" s="163"/>
      <c r="AL33" s="163"/>
      <c r="AM33" s="163"/>
      <c r="AN33" s="163"/>
      <c r="AO33" s="163"/>
      <c r="AP33" s="163"/>
      <c r="AQ33" s="163"/>
      <c r="AR33" s="163"/>
      <c r="AS33" s="82">
        <f t="shared" si="5"/>
        <v>0</v>
      </c>
      <c r="AT33" s="79">
        <f t="shared" si="6"/>
        <v>0</v>
      </c>
      <c r="AU33" s="79">
        <f t="shared" si="7"/>
        <v>1900</v>
      </c>
      <c r="AV33" s="179"/>
      <c r="AW33" s="121"/>
      <c r="AX33" s="128"/>
      <c r="AY33" s="129"/>
      <c r="AZ33" s="129"/>
      <c r="BA33" s="79">
        <f t="shared" si="8"/>
        <v>1900</v>
      </c>
      <c r="BB33" s="129"/>
      <c r="BC33" s="223" t="s">
        <v>626</v>
      </c>
      <c r="BD33" s="63" t="str">
        <f t="shared" si="9"/>
        <v>正确</v>
      </c>
    </row>
    <row r="34" s="1" customFormat="1" ht="33" customHeight="1" spans="1:56">
      <c r="A34" s="88">
        <f t="shared" si="1"/>
        <v>30</v>
      </c>
      <c r="B34" s="166" t="s">
        <v>627</v>
      </c>
      <c r="C34" s="203" t="s">
        <v>141</v>
      </c>
      <c r="D34" s="204">
        <v>45697</v>
      </c>
      <c r="E34" s="205" t="s">
        <v>78</v>
      </c>
      <c r="F34" s="90">
        <f t="shared" si="2"/>
        <v>31</v>
      </c>
      <c r="G34" s="199" t="s">
        <v>79</v>
      </c>
      <c r="H34" s="160"/>
      <c r="I34" s="160"/>
      <c r="J34" s="160"/>
      <c r="K34" s="160"/>
      <c r="L34" s="160"/>
      <c r="M34" s="160"/>
      <c r="N34" s="160"/>
      <c r="O34" s="161"/>
      <c r="P34" s="160"/>
      <c r="Q34" s="160"/>
      <c r="R34" s="160"/>
      <c r="S34" s="75">
        <f t="shared" si="3"/>
        <v>0</v>
      </c>
      <c r="T34" s="216"/>
      <c r="U34" s="208">
        <v>2600</v>
      </c>
      <c r="V34" s="209">
        <v>1000</v>
      </c>
      <c r="W34" s="209">
        <v>500</v>
      </c>
      <c r="X34" s="209">
        <v>400</v>
      </c>
      <c r="Y34" s="209">
        <v>300</v>
      </c>
      <c r="Z34" s="209">
        <v>200</v>
      </c>
      <c r="AA34" s="209">
        <v>100</v>
      </c>
      <c r="AB34" s="209">
        <v>100</v>
      </c>
      <c r="AC34" s="79">
        <f t="shared" si="4"/>
        <v>0</v>
      </c>
      <c r="AD34" s="163"/>
      <c r="AE34" s="163"/>
      <c r="AF34" s="163"/>
      <c r="AG34" s="163"/>
      <c r="AH34" s="163"/>
      <c r="AI34" s="163"/>
      <c r="AJ34" s="171"/>
      <c r="AK34" s="163"/>
      <c r="AL34" s="163"/>
      <c r="AM34" s="163"/>
      <c r="AN34" s="163"/>
      <c r="AO34" s="163"/>
      <c r="AP34" s="163"/>
      <c r="AQ34" s="163"/>
      <c r="AR34" s="163"/>
      <c r="AS34" s="82">
        <f t="shared" si="5"/>
        <v>0</v>
      </c>
      <c r="AT34" s="79">
        <f t="shared" si="6"/>
        <v>0</v>
      </c>
      <c r="AU34" s="79">
        <f t="shared" si="7"/>
        <v>2600</v>
      </c>
      <c r="AV34" s="179"/>
      <c r="AW34" s="121"/>
      <c r="AX34" s="121"/>
      <c r="AY34" s="122"/>
      <c r="AZ34" s="122"/>
      <c r="BA34" s="79">
        <f t="shared" si="8"/>
        <v>2600</v>
      </c>
      <c r="BB34" s="129"/>
      <c r="BC34" s="216"/>
      <c r="BD34" s="63" t="str">
        <f t="shared" si="9"/>
        <v>正确</v>
      </c>
    </row>
    <row r="35" s="1" customFormat="1" ht="33" customHeight="1" spans="1:56">
      <c r="A35" s="88">
        <f t="shared" si="1"/>
        <v>31</v>
      </c>
      <c r="B35" s="224" t="s">
        <v>628</v>
      </c>
      <c r="C35" s="203" t="s">
        <v>141</v>
      </c>
      <c r="D35" s="204">
        <v>45733</v>
      </c>
      <c r="E35" s="225" t="s">
        <v>111</v>
      </c>
      <c r="F35" s="90">
        <f t="shared" si="2"/>
        <v>31</v>
      </c>
      <c r="G35" s="199" t="s">
        <v>79</v>
      </c>
      <c r="H35" s="160"/>
      <c r="I35" s="160"/>
      <c r="J35" s="160">
        <v>21</v>
      </c>
      <c r="K35" s="160"/>
      <c r="L35" s="160"/>
      <c r="M35" s="160"/>
      <c r="N35" s="160"/>
      <c r="O35" s="161"/>
      <c r="P35" s="160"/>
      <c r="Q35" s="160"/>
      <c r="R35" s="160"/>
      <c r="S35" s="75">
        <f t="shared" si="3"/>
        <v>0</v>
      </c>
      <c r="T35" s="212" t="s">
        <v>629</v>
      </c>
      <c r="U35" s="208">
        <v>2800</v>
      </c>
      <c r="V35" s="209">
        <v>1000</v>
      </c>
      <c r="W35" s="209">
        <v>500</v>
      </c>
      <c r="X35" s="209">
        <v>400</v>
      </c>
      <c r="Y35" s="209">
        <v>500</v>
      </c>
      <c r="Z35" s="209">
        <v>200</v>
      </c>
      <c r="AA35" s="209">
        <v>100</v>
      </c>
      <c r="AB35" s="209">
        <v>100</v>
      </c>
      <c r="AC35" s="79">
        <f t="shared" si="4"/>
        <v>0</v>
      </c>
      <c r="AD35" s="163"/>
      <c r="AE35" s="163"/>
      <c r="AF35" s="163"/>
      <c r="AG35" s="163"/>
      <c r="AH35" s="163"/>
      <c r="AI35" s="163"/>
      <c r="AJ35" s="171"/>
      <c r="AK35" s="163"/>
      <c r="AL35" s="163"/>
      <c r="AM35" s="163"/>
      <c r="AN35" s="163"/>
      <c r="AO35" s="163"/>
      <c r="AP35" s="163"/>
      <c r="AQ35" s="163"/>
      <c r="AR35" s="163"/>
      <c r="AS35" s="82">
        <f t="shared" si="5"/>
        <v>0</v>
      </c>
      <c r="AT35" s="79">
        <f t="shared" si="6"/>
        <v>1896.77419354839</v>
      </c>
      <c r="AU35" s="79">
        <f t="shared" si="7"/>
        <v>903.23</v>
      </c>
      <c r="AV35" s="179"/>
      <c r="AW35" s="121"/>
      <c r="AX35" s="121"/>
      <c r="AY35" s="122"/>
      <c r="AZ35" s="122"/>
      <c r="BA35" s="79">
        <f t="shared" si="8"/>
        <v>903.23</v>
      </c>
      <c r="BB35" s="129"/>
      <c r="BC35" s="216"/>
      <c r="BD35" s="63" t="str">
        <f t="shared" si="9"/>
        <v>正确</v>
      </c>
    </row>
    <row r="36" s="1" customFormat="1" ht="33" customHeight="1" spans="1:56">
      <c r="A36" s="88">
        <f t="shared" si="1"/>
        <v>32</v>
      </c>
      <c r="B36" s="166" t="s">
        <v>630</v>
      </c>
      <c r="C36" s="203" t="s">
        <v>141</v>
      </c>
      <c r="D36" s="204">
        <v>45740</v>
      </c>
      <c r="E36" s="205" t="s">
        <v>78</v>
      </c>
      <c r="F36" s="90">
        <f t="shared" si="2"/>
        <v>31</v>
      </c>
      <c r="G36" s="199" t="s">
        <v>79</v>
      </c>
      <c r="H36" s="160"/>
      <c r="I36" s="160"/>
      <c r="J36" s="160"/>
      <c r="K36" s="160"/>
      <c r="L36" s="160"/>
      <c r="M36" s="160"/>
      <c r="N36" s="160"/>
      <c r="O36" s="161"/>
      <c r="P36" s="160"/>
      <c r="Q36" s="160"/>
      <c r="R36" s="160"/>
      <c r="S36" s="75">
        <f t="shared" si="3"/>
        <v>0</v>
      </c>
      <c r="T36" s="216"/>
      <c r="U36" s="208">
        <v>2600</v>
      </c>
      <c r="V36" s="209">
        <v>1000</v>
      </c>
      <c r="W36" s="209">
        <v>500</v>
      </c>
      <c r="X36" s="209">
        <v>400</v>
      </c>
      <c r="Y36" s="209">
        <v>300</v>
      </c>
      <c r="Z36" s="209">
        <v>200</v>
      </c>
      <c r="AA36" s="209">
        <v>100</v>
      </c>
      <c r="AB36" s="209">
        <v>100</v>
      </c>
      <c r="AC36" s="79">
        <f t="shared" si="4"/>
        <v>0</v>
      </c>
      <c r="AD36" s="163"/>
      <c r="AE36" s="163"/>
      <c r="AF36" s="163"/>
      <c r="AG36" s="163"/>
      <c r="AH36" s="163"/>
      <c r="AI36" s="163"/>
      <c r="AJ36" s="171"/>
      <c r="AK36" s="163"/>
      <c r="AL36" s="163"/>
      <c r="AM36" s="163"/>
      <c r="AN36" s="163"/>
      <c r="AO36" s="163"/>
      <c r="AP36" s="163"/>
      <c r="AQ36" s="163"/>
      <c r="AR36" s="163"/>
      <c r="AS36" s="82">
        <f t="shared" si="5"/>
        <v>0</v>
      </c>
      <c r="AT36" s="79">
        <f t="shared" si="6"/>
        <v>0</v>
      </c>
      <c r="AU36" s="79">
        <f t="shared" si="7"/>
        <v>2600</v>
      </c>
      <c r="AV36" s="179"/>
      <c r="AW36" s="121"/>
      <c r="AX36" s="121"/>
      <c r="AY36" s="122"/>
      <c r="AZ36" s="122"/>
      <c r="BA36" s="79">
        <f t="shared" si="8"/>
        <v>2600</v>
      </c>
      <c r="BB36" s="129"/>
      <c r="BC36" s="216"/>
      <c r="BD36" s="63" t="str">
        <f t="shared" si="9"/>
        <v>正确</v>
      </c>
    </row>
    <row r="37" s="1" customFormat="1" ht="33" customHeight="1" spans="1:56">
      <c r="A37" s="88">
        <f t="shared" si="1"/>
        <v>33</v>
      </c>
      <c r="B37" s="166" t="s">
        <v>631</v>
      </c>
      <c r="C37" s="203" t="s">
        <v>141</v>
      </c>
      <c r="D37" s="226">
        <v>45748</v>
      </c>
      <c r="E37" s="205" t="s">
        <v>78</v>
      </c>
      <c r="F37" s="90">
        <f t="shared" si="2"/>
        <v>31</v>
      </c>
      <c r="G37" s="199" t="s">
        <v>79</v>
      </c>
      <c r="H37" s="160"/>
      <c r="I37" s="160"/>
      <c r="J37" s="160"/>
      <c r="K37" s="160"/>
      <c r="L37" s="160"/>
      <c r="M37" s="160"/>
      <c r="N37" s="160"/>
      <c r="O37" s="161"/>
      <c r="P37" s="160"/>
      <c r="Q37" s="160"/>
      <c r="R37" s="160"/>
      <c r="S37" s="75">
        <f t="shared" si="3"/>
        <v>0</v>
      </c>
      <c r="T37" s="216"/>
      <c r="U37" s="208">
        <v>2600</v>
      </c>
      <c r="V37" s="209">
        <v>1000</v>
      </c>
      <c r="W37" s="209">
        <v>500</v>
      </c>
      <c r="X37" s="209">
        <v>400</v>
      </c>
      <c r="Y37" s="209">
        <v>300</v>
      </c>
      <c r="Z37" s="209">
        <v>200</v>
      </c>
      <c r="AA37" s="209">
        <v>100</v>
      </c>
      <c r="AB37" s="209">
        <v>100</v>
      </c>
      <c r="AC37" s="79">
        <f t="shared" si="4"/>
        <v>0</v>
      </c>
      <c r="AD37" s="163"/>
      <c r="AE37" s="163"/>
      <c r="AF37" s="163"/>
      <c r="AG37" s="163"/>
      <c r="AH37" s="163"/>
      <c r="AI37" s="163"/>
      <c r="AJ37" s="171"/>
      <c r="AK37" s="163"/>
      <c r="AL37" s="163"/>
      <c r="AM37" s="163"/>
      <c r="AN37" s="163"/>
      <c r="AO37" s="163"/>
      <c r="AP37" s="163"/>
      <c r="AQ37" s="163"/>
      <c r="AR37" s="163"/>
      <c r="AS37" s="82">
        <f t="shared" si="5"/>
        <v>0</v>
      </c>
      <c r="AT37" s="79">
        <f t="shared" si="6"/>
        <v>0</v>
      </c>
      <c r="AU37" s="79">
        <f t="shared" si="7"/>
        <v>2600</v>
      </c>
      <c r="AV37" s="179"/>
      <c r="AW37" s="121"/>
      <c r="AX37" s="121"/>
      <c r="AY37" s="122"/>
      <c r="AZ37" s="122"/>
      <c r="BA37" s="79">
        <f t="shared" si="8"/>
        <v>2600</v>
      </c>
      <c r="BB37" s="129"/>
      <c r="BC37" s="216"/>
      <c r="BD37" s="63" t="str">
        <f t="shared" si="9"/>
        <v>正确</v>
      </c>
    </row>
    <row r="38" s="1" customFormat="1" ht="33" customHeight="1" spans="1:56">
      <c r="A38" s="88">
        <f t="shared" si="1"/>
        <v>34</v>
      </c>
      <c r="B38" s="166" t="s">
        <v>632</v>
      </c>
      <c r="C38" s="203" t="s">
        <v>477</v>
      </c>
      <c r="D38" s="226">
        <v>45765</v>
      </c>
      <c r="E38" s="205" t="s">
        <v>78</v>
      </c>
      <c r="F38" s="90">
        <f t="shared" si="2"/>
        <v>31</v>
      </c>
      <c r="G38" s="199" t="s">
        <v>79</v>
      </c>
      <c r="H38" s="160"/>
      <c r="I38" s="160"/>
      <c r="J38" s="160"/>
      <c r="K38" s="160"/>
      <c r="L38" s="160"/>
      <c r="M38" s="160"/>
      <c r="N38" s="160"/>
      <c r="O38" s="161"/>
      <c r="P38" s="160"/>
      <c r="Q38" s="160"/>
      <c r="R38" s="160"/>
      <c r="S38" s="75">
        <f t="shared" si="3"/>
        <v>0</v>
      </c>
      <c r="T38" s="216"/>
      <c r="U38" s="208">
        <v>1400</v>
      </c>
      <c r="V38" s="209">
        <v>500</v>
      </c>
      <c r="W38" s="209">
        <v>100</v>
      </c>
      <c r="X38" s="209">
        <v>100</v>
      </c>
      <c r="Y38" s="209">
        <v>200</v>
      </c>
      <c r="Z38" s="209">
        <v>100</v>
      </c>
      <c r="AA38" s="209">
        <v>200</v>
      </c>
      <c r="AB38" s="209">
        <v>200</v>
      </c>
      <c r="AC38" s="79">
        <f t="shared" si="4"/>
        <v>0</v>
      </c>
      <c r="AD38" s="163"/>
      <c r="AE38" s="163"/>
      <c r="AF38" s="163"/>
      <c r="AG38" s="163"/>
      <c r="AH38" s="163"/>
      <c r="AI38" s="163"/>
      <c r="AJ38" s="171"/>
      <c r="AK38" s="163"/>
      <c r="AL38" s="163"/>
      <c r="AM38" s="163"/>
      <c r="AN38" s="163"/>
      <c r="AO38" s="163"/>
      <c r="AP38" s="163"/>
      <c r="AQ38" s="163"/>
      <c r="AR38" s="163"/>
      <c r="AS38" s="82">
        <f t="shared" si="5"/>
        <v>0</v>
      </c>
      <c r="AT38" s="79">
        <f t="shared" si="6"/>
        <v>0</v>
      </c>
      <c r="AU38" s="79">
        <f t="shared" si="7"/>
        <v>1400</v>
      </c>
      <c r="AV38" s="179"/>
      <c r="AW38" s="121"/>
      <c r="AX38" s="121"/>
      <c r="AY38" s="122"/>
      <c r="AZ38" s="122"/>
      <c r="BA38" s="79">
        <f t="shared" si="8"/>
        <v>1400</v>
      </c>
      <c r="BB38" s="129"/>
      <c r="BC38" s="216"/>
      <c r="BD38" s="63" t="str">
        <f t="shared" si="9"/>
        <v>正确</v>
      </c>
    </row>
    <row r="39" s="1" customFormat="1" ht="33" customHeight="1" spans="1:56">
      <c r="A39" s="88">
        <f t="shared" si="1"/>
        <v>35</v>
      </c>
      <c r="B39" s="166" t="s">
        <v>633</v>
      </c>
      <c r="C39" s="205" t="s">
        <v>594</v>
      </c>
      <c r="D39" s="226">
        <v>45748</v>
      </c>
      <c r="E39" s="205" t="s">
        <v>78</v>
      </c>
      <c r="F39" s="90">
        <f t="shared" si="2"/>
        <v>31</v>
      </c>
      <c r="G39" s="199" t="s">
        <v>79</v>
      </c>
      <c r="H39" s="160"/>
      <c r="I39" s="160"/>
      <c r="J39" s="160"/>
      <c r="K39" s="160"/>
      <c r="L39" s="160"/>
      <c r="M39" s="160"/>
      <c r="N39" s="160"/>
      <c r="O39" s="161"/>
      <c r="P39" s="160"/>
      <c r="Q39" s="160"/>
      <c r="R39" s="160"/>
      <c r="S39" s="75">
        <f t="shared" si="3"/>
        <v>0</v>
      </c>
      <c r="T39" s="171"/>
      <c r="U39" s="208">
        <v>1700</v>
      </c>
      <c r="V39" s="209">
        <v>1000</v>
      </c>
      <c r="W39" s="209">
        <v>200</v>
      </c>
      <c r="X39" s="209">
        <v>100</v>
      </c>
      <c r="Y39" s="209">
        <v>100</v>
      </c>
      <c r="Z39" s="209">
        <v>100</v>
      </c>
      <c r="AA39" s="209">
        <v>100</v>
      </c>
      <c r="AB39" s="209">
        <v>100</v>
      </c>
      <c r="AC39" s="79">
        <f t="shared" si="4"/>
        <v>0</v>
      </c>
      <c r="AD39" s="163"/>
      <c r="AE39" s="163"/>
      <c r="AF39" s="163"/>
      <c r="AG39" s="163"/>
      <c r="AH39" s="163"/>
      <c r="AI39" s="163">
        <v>100</v>
      </c>
      <c r="AJ39" s="171"/>
      <c r="AK39" s="163"/>
      <c r="AL39" s="163"/>
      <c r="AM39" s="163"/>
      <c r="AN39" s="163"/>
      <c r="AO39" s="163"/>
      <c r="AP39" s="163"/>
      <c r="AQ39" s="163"/>
      <c r="AR39" s="163"/>
      <c r="AS39" s="82">
        <f t="shared" si="5"/>
        <v>0</v>
      </c>
      <c r="AT39" s="79">
        <f t="shared" si="6"/>
        <v>0</v>
      </c>
      <c r="AU39" s="79">
        <f t="shared" si="7"/>
        <v>1800</v>
      </c>
      <c r="AV39" s="179"/>
      <c r="AW39" s="121"/>
      <c r="AX39" s="121"/>
      <c r="AY39" s="122"/>
      <c r="AZ39" s="122"/>
      <c r="BA39" s="79">
        <f t="shared" si="8"/>
        <v>1800</v>
      </c>
      <c r="BB39" s="129"/>
      <c r="BC39" s="212" t="s">
        <v>588</v>
      </c>
      <c r="BD39" s="63" t="str">
        <f t="shared" si="9"/>
        <v>正确</v>
      </c>
    </row>
    <row r="40" s="1" customFormat="1" ht="33" customHeight="1" spans="1:56">
      <c r="A40" s="88">
        <f t="shared" si="1"/>
        <v>36</v>
      </c>
      <c r="B40" s="227" t="s">
        <v>634</v>
      </c>
      <c r="C40" s="205" t="s">
        <v>594</v>
      </c>
      <c r="D40" s="226">
        <v>45778</v>
      </c>
      <c r="E40" s="205" t="s">
        <v>78</v>
      </c>
      <c r="F40" s="90">
        <f t="shared" si="2"/>
        <v>31</v>
      </c>
      <c r="G40" s="199" t="s">
        <v>79</v>
      </c>
      <c r="H40" s="160"/>
      <c r="I40" s="160"/>
      <c r="J40" s="160"/>
      <c r="K40" s="160"/>
      <c r="L40" s="160"/>
      <c r="M40" s="160"/>
      <c r="N40" s="160"/>
      <c r="O40" s="161"/>
      <c r="P40" s="160"/>
      <c r="Q40" s="160"/>
      <c r="R40" s="160"/>
      <c r="S40" s="75">
        <f t="shared" si="3"/>
        <v>0</v>
      </c>
      <c r="T40" s="216"/>
      <c r="U40" s="208">
        <v>1700</v>
      </c>
      <c r="V40" s="209">
        <v>1000</v>
      </c>
      <c r="W40" s="209">
        <v>200</v>
      </c>
      <c r="X40" s="209">
        <v>100</v>
      </c>
      <c r="Y40" s="209">
        <v>100</v>
      </c>
      <c r="Z40" s="209">
        <v>100</v>
      </c>
      <c r="AA40" s="209">
        <v>100</v>
      </c>
      <c r="AB40" s="209">
        <v>100</v>
      </c>
      <c r="AC40" s="79">
        <f t="shared" si="4"/>
        <v>0</v>
      </c>
      <c r="AD40" s="163"/>
      <c r="AE40" s="163"/>
      <c r="AF40" s="163"/>
      <c r="AG40" s="163"/>
      <c r="AH40" s="163"/>
      <c r="AI40" s="163"/>
      <c r="AJ40" s="171"/>
      <c r="AK40" s="163"/>
      <c r="AL40" s="163"/>
      <c r="AM40" s="163"/>
      <c r="AN40" s="163"/>
      <c r="AO40" s="163"/>
      <c r="AP40" s="163"/>
      <c r="AQ40" s="163"/>
      <c r="AR40" s="163"/>
      <c r="AS40" s="82">
        <f t="shared" si="5"/>
        <v>0</v>
      </c>
      <c r="AT40" s="79">
        <f t="shared" si="6"/>
        <v>0</v>
      </c>
      <c r="AU40" s="79">
        <f t="shared" si="7"/>
        <v>1700</v>
      </c>
      <c r="AV40" s="179"/>
      <c r="AW40" s="121"/>
      <c r="AX40" s="121"/>
      <c r="AY40" s="122"/>
      <c r="AZ40" s="122"/>
      <c r="BA40" s="79">
        <f t="shared" si="8"/>
        <v>1700</v>
      </c>
      <c r="BB40" s="129"/>
      <c r="BC40" s="216"/>
      <c r="BD40" s="63" t="str">
        <f t="shared" si="9"/>
        <v>正确</v>
      </c>
    </row>
    <row r="41" s="1" customFormat="1" ht="33" customHeight="1" spans="1:56">
      <c r="A41" s="88">
        <f t="shared" si="1"/>
        <v>37</v>
      </c>
      <c r="B41" s="227" t="s">
        <v>635</v>
      </c>
      <c r="C41" s="203" t="s">
        <v>141</v>
      </c>
      <c r="D41" s="228">
        <v>45819</v>
      </c>
      <c r="E41" s="203" t="s">
        <v>78</v>
      </c>
      <c r="F41" s="90">
        <f t="shared" si="2"/>
        <v>31</v>
      </c>
      <c r="G41" s="199" t="s">
        <v>79</v>
      </c>
      <c r="H41" s="160"/>
      <c r="I41" s="160"/>
      <c r="J41" s="160"/>
      <c r="K41" s="160"/>
      <c r="L41" s="160"/>
      <c r="M41" s="160"/>
      <c r="N41" s="160"/>
      <c r="O41" s="161"/>
      <c r="P41" s="160"/>
      <c r="Q41" s="160"/>
      <c r="R41" s="160"/>
      <c r="S41" s="75">
        <f t="shared" si="3"/>
        <v>0</v>
      </c>
      <c r="T41" s="171"/>
      <c r="U41" s="208">
        <v>2400</v>
      </c>
      <c r="V41" s="209">
        <v>1000</v>
      </c>
      <c r="W41" s="209">
        <v>400</v>
      </c>
      <c r="X41" s="209">
        <v>400</v>
      </c>
      <c r="Y41" s="209">
        <v>200</v>
      </c>
      <c r="Z41" s="209">
        <v>200</v>
      </c>
      <c r="AA41" s="209">
        <v>100</v>
      </c>
      <c r="AB41" s="209">
        <v>100</v>
      </c>
      <c r="AC41" s="79">
        <f t="shared" si="4"/>
        <v>0</v>
      </c>
      <c r="AD41" s="163"/>
      <c r="AE41" s="163"/>
      <c r="AF41" s="163"/>
      <c r="AG41" s="163"/>
      <c r="AH41" s="163"/>
      <c r="AI41" s="163"/>
      <c r="AJ41" s="171"/>
      <c r="AK41" s="163"/>
      <c r="AL41" s="163"/>
      <c r="AM41" s="163"/>
      <c r="AN41" s="163"/>
      <c r="AO41" s="163"/>
      <c r="AP41" s="163"/>
      <c r="AQ41" s="163"/>
      <c r="AR41" s="163"/>
      <c r="AS41" s="82">
        <f t="shared" si="5"/>
        <v>0</v>
      </c>
      <c r="AT41" s="79">
        <f t="shared" si="6"/>
        <v>0</v>
      </c>
      <c r="AU41" s="79">
        <f t="shared" si="7"/>
        <v>2400</v>
      </c>
      <c r="AV41" s="179"/>
      <c r="AW41" s="121"/>
      <c r="AX41" s="121"/>
      <c r="AY41" s="122"/>
      <c r="AZ41" s="122"/>
      <c r="BA41" s="79">
        <f t="shared" si="8"/>
        <v>2400</v>
      </c>
      <c r="BB41" s="129"/>
      <c r="BC41" s="212"/>
      <c r="BD41" s="63" t="str">
        <f t="shared" si="9"/>
        <v>正确</v>
      </c>
    </row>
    <row r="42" s="1" customFormat="1" ht="33" customHeight="1" spans="1:56">
      <c r="A42" s="88">
        <f t="shared" si="1"/>
        <v>38</v>
      </c>
      <c r="B42" s="227" t="s">
        <v>636</v>
      </c>
      <c r="C42" s="203" t="s">
        <v>477</v>
      </c>
      <c r="D42" s="226">
        <v>45813</v>
      </c>
      <c r="E42" s="203" t="s">
        <v>78</v>
      </c>
      <c r="F42" s="90">
        <f t="shared" si="2"/>
        <v>31</v>
      </c>
      <c r="G42" s="199" t="s">
        <v>79</v>
      </c>
      <c r="H42" s="160"/>
      <c r="I42" s="160"/>
      <c r="J42" s="160"/>
      <c r="K42" s="160"/>
      <c r="L42" s="160"/>
      <c r="M42" s="160"/>
      <c r="N42" s="160"/>
      <c r="O42" s="161"/>
      <c r="P42" s="160"/>
      <c r="Q42" s="160"/>
      <c r="R42" s="160"/>
      <c r="S42" s="75">
        <f t="shared" si="3"/>
        <v>0</v>
      </c>
      <c r="T42" s="216"/>
      <c r="U42" s="208">
        <v>1400</v>
      </c>
      <c r="V42" s="209">
        <v>500</v>
      </c>
      <c r="W42" s="209">
        <v>100</v>
      </c>
      <c r="X42" s="209">
        <v>100</v>
      </c>
      <c r="Y42" s="209">
        <v>200</v>
      </c>
      <c r="Z42" s="209">
        <v>100</v>
      </c>
      <c r="AA42" s="209">
        <v>200</v>
      </c>
      <c r="AB42" s="209">
        <v>200</v>
      </c>
      <c r="AC42" s="79">
        <f t="shared" si="4"/>
        <v>0</v>
      </c>
      <c r="AD42" s="163"/>
      <c r="AE42" s="163"/>
      <c r="AF42" s="163"/>
      <c r="AG42" s="163"/>
      <c r="AH42" s="163"/>
      <c r="AI42" s="163"/>
      <c r="AJ42" s="171"/>
      <c r="AK42" s="163"/>
      <c r="AL42" s="163"/>
      <c r="AM42" s="163"/>
      <c r="AN42" s="163"/>
      <c r="AO42" s="163"/>
      <c r="AP42" s="163"/>
      <c r="AQ42" s="163"/>
      <c r="AR42" s="163"/>
      <c r="AS42" s="82">
        <f t="shared" si="5"/>
        <v>0</v>
      </c>
      <c r="AT42" s="79">
        <f t="shared" si="6"/>
        <v>0</v>
      </c>
      <c r="AU42" s="79">
        <f t="shared" si="7"/>
        <v>1400</v>
      </c>
      <c r="AV42" s="179"/>
      <c r="AW42" s="121"/>
      <c r="AX42" s="121"/>
      <c r="AY42" s="122"/>
      <c r="AZ42" s="122"/>
      <c r="BA42" s="79">
        <f t="shared" si="8"/>
        <v>1400</v>
      </c>
      <c r="BB42" s="129"/>
      <c r="BC42" s="216"/>
      <c r="BD42" s="63" t="str">
        <f t="shared" si="9"/>
        <v>正确</v>
      </c>
    </row>
    <row r="43" s="1" customFormat="1" ht="33" customHeight="1" spans="1:56">
      <c r="A43" s="88">
        <f t="shared" si="1"/>
        <v>39</v>
      </c>
      <c r="B43" s="78" t="s">
        <v>637</v>
      </c>
      <c r="C43" s="203" t="s">
        <v>477</v>
      </c>
      <c r="D43" s="228">
        <v>45841</v>
      </c>
      <c r="E43" s="203" t="s">
        <v>78</v>
      </c>
      <c r="F43" s="90">
        <f t="shared" si="2"/>
        <v>31</v>
      </c>
      <c r="G43" s="199" t="s">
        <v>79</v>
      </c>
      <c r="H43" s="160"/>
      <c r="I43" s="160"/>
      <c r="J43" s="160"/>
      <c r="K43" s="160"/>
      <c r="L43" s="160"/>
      <c r="M43" s="160"/>
      <c r="N43" s="160"/>
      <c r="O43" s="161"/>
      <c r="P43" s="160"/>
      <c r="Q43" s="160"/>
      <c r="R43" s="160"/>
      <c r="S43" s="75">
        <f t="shared" si="3"/>
        <v>0</v>
      </c>
      <c r="T43" s="216"/>
      <c r="U43" s="208" t="s">
        <v>638</v>
      </c>
      <c r="V43" s="209">
        <v>500</v>
      </c>
      <c r="W43" s="209">
        <v>100</v>
      </c>
      <c r="X43" s="209">
        <v>100</v>
      </c>
      <c r="Y43" s="209">
        <v>200</v>
      </c>
      <c r="Z43" s="209">
        <v>100</v>
      </c>
      <c r="AA43" s="209">
        <v>200</v>
      </c>
      <c r="AB43" s="209">
        <v>200</v>
      </c>
      <c r="AC43" s="79">
        <f t="shared" si="4"/>
        <v>0</v>
      </c>
      <c r="AD43" s="163"/>
      <c r="AE43" s="163"/>
      <c r="AF43" s="163"/>
      <c r="AG43" s="163"/>
      <c r="AH43" s="163"/>
      <c r="AI43" s="163">
        <v>100</v>
      </c>
      <c r="AJ43" s="171"/>
      <c r="AK43" s="163"/>
      <c r="AL43" s="163"/>
      <c r="AM43" s="163"/>
      <c r="AN43" s="163"/>
      <c r="AO43" s="163"/>
      <c r="AP43" s="163"/>
      <c r="AQ43" s="163"/>
      <c r="AR43" s="163"/>
      <c r="AS43" s="82">
        <f t="shared" si="5"/>
        <v>0</v>
      </c>
      <c r="AT43" s="79">
        <f t="shared" si="6"/>
        <v>0</v>
      </c>
      <c r="AU43" s="79">
        <f t="shared" si="7"/>
        <v>1500</v>
      </c>
      <c r="AV43" s="179"/>
      <c r="AW43" s="121"/>
      <c r="AX43" s="121"/>
      <c r="AY43" s="122"/>
      <c r="AZ43" s="122"/>
      <c r="BA43" s="79">
        <f t="shared" si="8"/>
        <v>1500</v>
      </c>
      <c r="BB43" s="129"/>
      <c r="BC43" s="212" t="s">
        <v>588</v>
      </c>
      <c r="BD43" s="63" t="str">
        <f t="shared" si="9"/>
        <v>正确</v>
      </c>
    </row>
    <row r="44" s="1" customFormat="1" ht="33" customHeight="1" spans="1:56">
      <c r="A44" s="88">
        <f t="shared" si="1"/>
        <v>40</v>
      </c>
      <c r="B44" s="78" t="s">
        <v>611</v>
      </c>
      <c r="C44" s="203" t="s">
        <v>477</v>
      </c>
      <c r="D44" s="228">
        <v>45839</v>
      </c>
      <c r="E44" s="203" t="s">
        <v>78</v>
      </c>
      <c r="F44" s="90">
        <f t="shared" si="2"/>
        <v>31</v>
      </c>
      <c r="G44" s="199" t="s">
        <v>79</v>
      </c>
      <c r="H44" s="160"/>
      <c r="I44" s="160"/>
      <c r="J44" s="160"/>
      <c r="K44" s="160"/>
      <c r="L44" s="160"/>
      <c r="M44" s="160"/>
      <c r="N44" s="160"/>
      <c r="O44" s="161"/>
      <c r="P44" s="160"/>
      <c r="Q44" s="160"/>
      <c r="R44" s="160"/>
      <c r="S44" s="75">
        <f t="shared" si="3"/>
        <v>0</v>
      </c>
      <c r="T44" s="216" t="s">
        <v>639</v>
      </c>
      <c r="U44" s="221">
        <v>1900</v>
      </c>
      <c r="V44" s="209">
        <v>1000</v>
      </c>
      <c r="W44" s="209">
        <v>200</v>
      </c>
      <c r="X44" s="209">
        <v>100</v>
      </c>
      <c r="Y44" s="209">
        <v>100</v>
      </c>
      <c r="Z44" s="209">
        <v>100</v>
      </c>
      <c r="AA44" s="209">
        <v>100</v>
      </c>
      <c r="AB44" s="209">
        <v>300</v>
      </c>
      <c r="AC44" s="79">
        <f t="shared" si="4"/>
        <v>0</v>
      </c>
      <c r="AD44" s="163"/>
      <c r="AE44" s="163"/>
      <c r="AF44" s="163"/>
      <c r="AG44" s="163"/>
      <c r="AH44" s="163"/>
      <c r="AI44" s="163">
        <v>100</v>
      </c>
      <c r="AJ44" s="171"/>
      <c r="AK44" s="163"/>
      <c r="AL44" s="163"/>
      <c r="AM44" s="163"/>
      <c r="AN44" s="163"/>
      <c r="AO44" s="163"/>
      <c r="AP44" s="163"/>
      <c r="AQ44" s="163"/>
      <c r="AR44" s="163"/>
      <c r="AS44" s="82">
        <f t="shared" si="5"/>
        <v>0</v>
      </c>
      <c r="AT44" s="79">
        <f t="shared" si="6"/>
        <v>0</v>
      </c>
      <c r="AU44" s="79">
        <f t="shared" si="7"/>
        <v>2000</v>
      </c>
      <c r="AV44" s="179"/>
      <c r="AW44" s="121"/>
      <c r="AX44" s="121"/>
      <c r="AY44" s="122"/>
      <c r="AZ44" s="122"/>
      <c r="BA44" s="79">
        <f t="shared" si="8"/>
        <v>2000</v>
      </c>
      <c r="BB44" s="129"/>
      <c r="BC44" s="212" t="s">
        <v>588</v>
      </c>
      <c r="BD44" s="63" t="str">
        <f t="shared" si="9"/>
        <v>正确</v>
      </c>
    </row>
    <row r="45" s="1" customFormat="1" ht="33" customHeight="1" spans="1:56">
      <c r="A45" s="88">
        <f t="shared" si="1"/>
        <v>41</v>
      </c>
      <c r="B45" s="78" t="s">
        <v>640</v>
      </c>
      <c r="C45" s="203" t="s">
        <v>477</v>
      </c>
      <c r="D45" s="228">
        <v>45857</v>
      </c>
      <c r="E45" s="203" t="s">
        <v>78</v>
      </c>
      <c r="F45" s="90">
        <f t="shared" si="2"/>
        <v>31</v>
      </c>
      <c r="G45" s="199" t="s">
        <v>79</v>
      </c>
      <c r="H45" s="160"/>
      <c r="I45" s="160"/>
      <c r="J45" s="160"/>
      <c r="K45" s="160"/>
      <c r="L45" s="160"/>
      <c r="M45" s="160"/>
      <c r="N45" s="160"/>
      <c r="O45" s="161"/>
      <c r="P45" s="160"/>
      <c r="Q45" s="160"/>
      <c r="R45" s="160"/>
      <c r="S45" s="75">
        <f t="shared" si="3"/>
        <v>0</v>
      </c>
      <c r="T45" s="212"/>
      <c r="U45" s="208" t="s">
        <v>641</v>
      </c>
      <c r="V45" s="209">
        <v>1000</v>
      </c>
      <c r="W45" s="209">
        <v>200</v>
      </c>
      <c r="X45" s="209">
        <v>100</v>
      </c>
      <c r="Y45" s="209">
        <v>100</v>
      </c>
      <c r="Z45" s="209">
        <v>100</v>
      </c>
      <c r="AA45" s="209">
        <v>100</v>
      </c>
      <c r="AB45" s="209">
        <v>300</v>
      </c>
      <c r="AC45" s="79">
        <f t="shared" si="4"/>
        <v>0</v>
      </c>
      <c r="AD45" s="163"/>
      <c r="AE45" s="163"/>
      <c r="AF45" s="163"/>
      <c r="AG45" s="163"/>
      <c r="AH45" s="163"/>
      <c r="AI45" s="163"/>
      <c r="AJ45" s="171"/>
      <c r="AK45" s="163"/>
      <c r="AL45" s="163"/>
      <c r="AM45" s="163"/>
      <c r="AN45" s="163"/>
      <c r="AO45" s="163"/>
      <c r="AP45" s="163"/>
      <c r="AQ45" s="163"/>
      <c r="AR45" s="163"/>
      <c r="AS45" s="82">
        <f t="shared" si="5"/>
        <v>0</v>
      </c>
      <c r="AT45" s="79">
        <f t="shared" si="6"/>
        <v>0</v>
      </c>
      <c r="AU45" s="79">
        <f t="shared" si="7"/>
        <v>1900</v>
      </c>
      <c r="AV45" s="179"/>
      <c r="AW45" s="121"/>
      <c r="AX45" s="121"/>
      <c r="AY45" s="122"/>
      <c r="AZ45" s="122"/>
      <c r="BA45" s="79">
        <f t="shared" si="8"/>
        <v>1900</v>
      </c>
      <c r="BB45" s="129"/>
      <c r="BC45" s="216"/>
      <c r="BD45" s="63" t="str">
        <f t="shared" si="9"/>
        <v>正确</v>
      </c>
    </row>
    <row r="46" s="1" customFormat="1" ht="33" customHeight="1" spans="1:56">
      <c r="A46" s="88">
        <f t="shared" si="1"/>
        <v>42</v>
      </c>
      <c r="B46" s="116" t="s">
        <v>642</v>
      </c>
      <c r="C46" s="203" t="s">
        <v>594</v>
      </c>
      <c r="D46" s="229">
        <v>45870</v>
      </c>
      <c r="E46" s="203" t="s">
        <v>78</v>
      </c>
      <c r="F46" s="90">
        <f t="shared" si="2"/>
        <v>31</v>
      </c>
      <c r="G46" s="199" t="s">
        <v>79</v>
      </c>
      <c r="H46" s="160"/>
      <c r="I46" s="160"/>
      <c r="J46" s="160"/>
      <c r="K46" s="160"/>
      <c r="L46" s="160"/>
      <c r="M46" s="160"/>
      <c r="N46" s="160"/>
      <c r="O46" s="161"/>
      <c r="P46" s="160"/>
      <c r="Q46" s="160"/>
      <c r="R46" s="160"/>
      <c r="S46" s="75">
        <f t="shared" si="3"/>
        <v>0</v>
      </c>
      <c r="T46" s="216"/>
      <c r="U46" s="208">
        <v>1400</v>
      </c>
      <c r="V46" s="209">
        <v>500</v>
      </c>
      <c r="W46" s="209">
        <v>100</v>
      </c>
      <c r="X46" s="209">
        <v>100</v>
      </c>
      <c r="Y46" s="209">
        <v>200</v>
      </c>
      <c r="Z46" s="209">
        <v>100</v>
      </c>
      <c r="AA46" s="209">
        <v>200</v>
      </c>
      <c r="AB46" s="209">
        <v>200</v>
      </c>
      <c r="AC46" s="79">
        <f t="shared" si="4"/>
        <v>0</v>
      </c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82">
        <f t="shared" si="5"/>
        <v>0</v>
      </c>
      <c r="AT46" s="79">
        <f t="shared" si="6"/>
        <v>0</v>
      </c>
      <c r="AU46" s="79">
        <f t="shared" si="7"/>
        <v>1400</v>
      </c>
      <c r="AV46" s="179"/>
      <c r="AW46" s="121"/>
      <c r="AX46" s="121"/>
      <c r="AY46" s="122"/>
      <c r="AZ46" s="122"/>
      <c r="BA46" s="79">
        <f t="shared" si="8"/>
        <v>1400</v>
      </c>
      <c r="BB46" s="129"/>
      <c r="BC46" s="230"/>
      <c r="BD46" s="63" t="str">
        <f t="shared" si="9"/>
        <v>正确</v>
      </c>
    </row>
    <row r="47" s="1" customFormat="1" ht="33" customHeight="1" spans="1:56">
      <c r="A47" s="88">
        <f t="shared" si="1"/>
        <v>43</v>
      </c>
      <c r="B47" s="231" t="s">
        <v>643</v>
      </c>
      <c r="C47" s="205" t="s">
        <v>594</v>
      </c>
      <c r="D47" s="229">
        <v>45877</v>
      </c>
      <c r="E47" s="232" t="s">
        <v>78</v>
      </c>
      <c r="F47" s="90">
        <f t="shared" si="2"/>
        <v>31</v>
      </c>
      <c r="G47" s="199" t="s">
        <v>79</v>
      </c>
      <c r="H47" s="160"/>
      <c r="I47" s="160"/>
      <c r="J47" s="160"/>
      <c r="K47" s="160"/>
      <c r="L47" s="160"/>
      <c r="M47" s="160"/>
      <c r="N47" s="160"/>
      <c r="O47" s="161"/>
      <c r="P47" s="160"/>
      <c r="Q47" s="160"/>
      <c r="R47" s="160"/>
      <c r="S47" s="75">
        <f t="shared" si="3"/>
        <v>0</v>
      </c>
      <c r="T47" s="216"/>
      <c r="U47" s="208" t="s">
        <v>641</v>
      </c>
      <c r="V47" s="173">
        <v>800</v>
      </c>
      <c r="W47" s="174">
        <v>300</v>
      </c>
      <c r="X47" s="174">
        <v>200</v>
      </c>
      <c r="Y47" s="174">
        <v>200</v>
      </c>
      <c r="Z47" s="174">
        <v>100</v>
      </c>
      <c r="AA47" s="174">
        <v>100</v>
      </c>
      <c r="AB47" s="163">
        <v>200</v>
      </c>
      <c r="AC47" s="79">
        <f t="shared" si="4"/>
        <v>0</v>
      </c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82">
        <f t="shared" si="5"/>
        <v>0</v>
      </c>
      <c r="AT47" s="79">
        <f t="shared" si="6"/>
        <v>0</v>
      </c>
      <c r="AU47" s="79">
        <f t="shared" si="7"/>
        <v>1900</v>
      </c>
      <c r="AV47" s="179"/>
      <c r="AW47" s="121"/>
      <c r="AX47" s="121"/>
      <c r="AY47" s="122"/>
      <c r="AZ47" s="122"/>
      <c r="BA47" s="79">
        <f t="shared" si="8"/>
        <v>1900</v>
      </c>
      <c r="BB47" s="129"/>
      <c r="BC47" s="230"/>
      <c r="BD47" s="63" t="str">
        <f t="shared" si="9"/>
        <v>正确</v>
      </c>
    </row>
    <row r="48" s="1" customFormat="1" ht="33" customHeight="1" spans="1:56">
      <c r="A48" s="88">
        <f t="shared" si="1"/>
        <v>44</v>
      </c>
      <c r="B48" s="231" t="s">
        <v>644</v>
      </c>
      <c r="C48" s="168" t="s">
        <v>141</v>
      </c>
      <c r="D48" s="229">
        <v>45901</v>
      </c>
      <c r="E48" s="232" t="s">
        <v>78</v>
      </c>
      <c r="F48" s="90">
        <f t="shared" si="2"/>
        <v>31</v>
      </c>
      <c r="G48" s="199" t="s">
        <v>79</v>
      </c>
      <c r="H48" s="160"/>
      <c r="I48" s="160"/>
      <c r="J48" s="160"/>
      <c r="K48" s="160"/>
      <c r="L48" s="160"/>
      <c r="M48" s="160"/>
      <c r="N48" s="160"/>
      <c r="O48" s="161"/>
      <c r="P48" s="160"/>
      <c r="Q48" s="160"/>
      <c r="R48" s="160"/>
      <c r="S48" s="75">
        <f t="shared" si="3"/>
        <v>0</v>
      </c>
      <c r="T48" s="171"/>
      <c r="U48" s="208">
        <v>2600</v>
      </c>
      <c r="V48" s="209">
        <v>1500</v>
      </c>
      <c r="W48" s="209">
        <v>300</v>
      </c>
      <c r="X48" s="209">
        <v>300</v>
      </c>
      <c r="Y48" s="209">
        <v>200</v>
      </c>
      <c r="Z48" s="209">
        <v>100</v>
      </c>
      <c r="AA48" s="209">
        <v>100</v>
      </c>
      <c r="AB48" s="209">
        <v>100</v>
      </c>
      <c r="AC48" s="79">
        <f t="shared" si="4"/>
        <v>0</v>
      </c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82">
        <f t="shared" si="5"/>
        <v>0</v>
      </c>
      <c r="AT48" s="79">
        <f t="shared" si="6"/>
        <v>0</v>
      </c>
      <c r="AU48" s="79">
        <f t="shared" si="7"/>
        <v>2600</v>
      </c>
      <c r="AV48" s="179"/>
      <c r="AW48" s="121"/>
      <c r="AX48" s="121"/>
      <c r="AY48" s="122"/>
      <c r="AZ48" s="122"/>
      <c r="BA48" s="79">
        <f t="shared" si="8"/>
        <v>2600</v>
      </c>
      <c r="BB48" s="129"/>
      <c r="BC48" s="230"/>
      <c r="BD48" s="63" t="str">
        <f t="shared" si="9"/>
        <v>正确</v>
      </c>
    </row>
    <row r="49" s="1" customFormat="1" ht="33" customHeight="1" spans="1:56">
      <c r="A49" s="88">
        <f t="shared" si="1"/>
        <v>45</v>
      </c>
      <c r="B49" s="231" t="s">
        <v>645</v>
      </c>
      <c r="C49" s="168" t="s">
        <v>141</v>
      </c>
      <c r="D49" s="229">
        <v>45901</v>
      </c>
      <c r="E49" s="232" t="s">
        <v>78</v>
      </c>
      <c r="F49" s="90">
        <f t="shared" si="2"/>
        <v>31</v>
      </c>
      <c r="G49" s="199" t="s">
        <v>79</v>
      </c>
      <c r="H49" s="160"/>
      <c r="I49" s="160"/>
      <c r="J49" s="160"/>
      <c r="K49" s="160"/>
      <c r="L49" s="160">
        <v>0.5</v>
      </c>
      <c r="M49" s="160"/>
      <c r="N49" s="160"/>
      <c r="O49" s="161"/>
      <c r="P49" s="160"/>
      <c r="Q49" s="160"/>
      <c r="R49" s="160"/>
      <c r="S49" s="75">
        <f t="shared" si="3"/>
        <v>0</v>
      </c>
      <c r="T49" s="233" t="s">
        <v>646</v>
      </c>
      <c r="U49" s="234">
        <v>2300</v>
      </c>
      <c r="V49" s="209">
        <v>1200</v>
      </c>
      <c r="W49" s="209">
        <v>300</v>
      </c>
      <c r="X49" s="209">
        <v>200</v>
      </c>
      <c r="Y49" s="209">
        <v>200</v>
      </c>
      <c r="Z49" s="209">
        <v>200</v>
      </c>
      <c r="AA49" s="209">
        <v>100</v>
      </c>
      <c r="AB49" s="209">
        <v>100</v>
      </c>
      <c r="AC49" s="79">
        <f t="shared" si="4"/>
        <v>0</v>
      </c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82">
        <f t="shared" si="5"/>
        <v>0</v>
      </c>
      <c r="AT49" s="79">
        <f t="shared" si="6"/>
        <v>37.0967741935484</v>
      </c>
      <c r="AU49" s="79">
        <f t="shared" si="7"/>
        <v>2262.9</v>
      </c>
      <c r="AV49" s="179"/>
      <c r="AW49" s="121"/>
      <c r="AX49" s="128"/>
      <c r="AY49" s="129"/>
      <c r="AZ49" s="129"/>
      <c r="BA49" s="79">
        <f t="shared" si="8"/>
        <v>2262.9</v>
      </c>
      <c r="BB49" s="129"/>
      <c r="BC49" s="216"/>
      <c r="BD49" s="63" t="str">
        <f t="shared" si="9"/>
        <v>正确</v>
      </c>
    </row>
    <row r="50" s="1" customFormat="1" ht="33" customHeight="1" spans="1:56">
      <c r="A50" s="88">
        <f t="shared" si="1"/>
        <v>46</v>
      </c>
      <c r="B50" s="231" t="s">
        <v>647</v>
      </c>
      <c r="C50" s="168" t="s">
        <v>141</v>
      </c>
      <c r="D50" s="229">
        <v>45927</v>
      </c>
      <c r="E50" s="232" t="s">
        <v>78</v>
      </c>
      <c r="F50" s="90">
        <f t="shared" si="2"/>
        <v>31</v>
      </c>
      <c r="G50" s="199" t="s">
        <v>79</v>
      </c>
      <c r="H50" s="160"/>
      <c r="I50" s="160"/>
      <c r="J50" s="160"/>
      <c r="K50" s="160"/>
      <c r="L50" s="160"/>
      <c r="M50" s="160"/>
      <c r="N50" s="160"/>
      <c r="O50" s="161"/>
      <c r="P50" s="160"/>
      <c r="Q50" s="160"/>
      <c r="R50" s="160"/>
      <c r="S50" s="75">
        <f t="shared" si="3"/>
        <v>0</v>
      </c>
      <c r="T50" s="171"/>
      <c r="U50" s="208">
        <v>2600</v>
      </c>
      <c r="V50" s="209">
        <v>1500</v>
      </c>
      <c r="W50" s="209">
        <v>300</v>
      </c>
      <c r="X50" s="209">
        <v>300</v>
      </c>
      <c r="Y50" s="209">
        <v>200</v>
      </c>
      <c r="Z50" s="209">
        <v>100</v>
      </c>
      <c r="AA50" s="209">
        <v>100</v>
      </c>
      <c r="AB50" s="209">
        <v>100</v>
      </c>
      <c r="AC50" s="79">
        <f t="shared" si="4"/>
        <v>0</v>
      </c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82">
        <f t="shared" si="5"/>
        <v>0</v>
      </c>
      <c r="AT50" s="79">
        <f t="shared" si="6"/>
        <v>0</v>
      </c>
      <c r="AU50" s="79">
        <f t="shared" si="7"/>
        <v>2600</v>
      </c>
      <c r="AV50" s="179"/>
      <c r="AW50" s="121"/>
      <c r="AX50" s="121"/>
      <c r="AY50" s="122"/>
      <c r="AZ50" s="122"/>
      <c r="BA50" s="79">
        <f t="shared" si="8"/>
        <v>2600</v>
      </c>
      <c r="BB50" s="129"/>
      <c r="BC50" s="230"/>
      <c r="BD50" s="63" t="str">
        <f t="shared" si="9"/>
        <v>正确</v>
      </c>
    </row>
    <row r="51" s="1" customFormat="1" ht="33" customHeight="1" spans="1:56">
      <c r="A51" s="88">
        <f t="shared" si="1"/>
        <v>47</v>
      </c>
      <c r="B51" s="116" t="s">
        <v>648</v>
      </c>
      <c r="C51" s="168" t="s">
        <v>649</v>
      </c>
      <c r="D51" s="229">
        <v>45914</v>
      </c>
      <c r="E51" s="232" t="s">
        <v>78</v>
      </c>
      <c r="F51" s="90">
        <f t="shared" si="2"/>
        <v>31</v>
      </c>
      <c r="G51" s="199" t="s">
        <v>79</v>
      </c>
      <c r="H51" s="160"/>
      <c r="I51" s="160"/>
      <c r="J51" s="160"/>
      <c r="K51" s="160"/>
      <c r="L51" s="160"/>
      <c r="M51" s="160"/>
      <c r="N51" s="160"/>
      <c r="O51" s="161"/>
      <c r="P51" s="160"/>
      <c r="Q51" s="160"/>
      <c r="R51" s="160"/>
      <c r="S51" s="75">
        <f t="shared" si="3"/>
        <v>0</v>
      </c>
      <c r="T51" s="171"/>
      <c r="U51" s="172" t="s">
        <v>650</v>
      </c>
      <c r="V51" s="173">
        <v>800</v>
      </c>
      <c r="W51" s="174">
        <v>200</v>
      </c>
      <c r="X51" s="174">
        <v>200</v>
      </c>
      <c r="Y51" s="174">
        <v>100</v>
      </c>
      <c r="Z51" s="174">
        <v>200</v>
      </c>
      <c r="AA51" s="174">
        <v>100</v>
      </c>
      <c r="AB51" s="163">
        <v>100</v>
      </c>
      <c r="AC51" s="79">
        <f t="shared" si="4"/>
        <v>0</v>
      </c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82">
        <f t="shared" si="5"/>
        <v>0</v>
      </c>
      <c r="AT51" s="79">
        <f t="shared" si="6"/>
        <v>0</v>
      </c>
      <c r="AU51" s="79">
        <f t="shared" si="7"/>
        <v>1700</v>
      </c>
      <c r="AV51" s="179"/>
      <c r="AW51" s="121"/>
      <c r="AX51" s="121"/>
      <c r="AY51" s="122"/>
      <c r="AZ51" s="122"/>
      <c r="BA51" s="79">
        <f t="shared" si="8"/>
        <v>1700</v>
      </c>
      <c r="BB51" s="129"/>
      <c r="BC51" s="230"/>
      <c r="BD51" s="63" t="str">
        <f t="shared" si="9"/>
        <v>正确</v>
      </c>
    </row>
    <row r="52" s="1" customFormat="1" ht="33" customHeight="1" spans="1:56">
      <c r="A52" s="88">
        <f t="shared" si="1"/>
        <v>48</v>
      </c>
      <c r="B52" s="231" t="s">
        <v>651</v>
      </c>
      <c r="C52" s="168" t="s">
        <v>649</v>
      </c>
      <c r="D52" s="229">
        <v>45901</v>
      </c>
      <c r="E52" s="232" t="s">
        <v>78</v>
      </c>
      <c r="F52" s="90">
        <f t="shared" si="2"/>
        <v>31</v>
      </c>
      <c r="G52" s="199" t="s">
        <v>79</v>
      </c>
      <c r="H52" s="160"/>
      <c r="I52" s="160"/>
      <c r="J52" s="160"/>
      <c r="K52" s="160"/>
      <c r="L52" s="160"/>
      <c r="M52" s="160"/>
      <c r="N52" s="160"/>
      <c r="O52" s="161"/>
      <c r="P52" s="160"/>
      <c r="Q52" s="160"/>
      <c r="R52" s="160"/>
      <c r="S52" s="75">
        <f t="shared" si="3"/>
        <v>0</v>
      </c>
      <c r="T52" s="171"/>
      <c r="U52" s="172" t="s">
        <v>650</v>
      </c>
      <c r="V52" s="173">
        <v>800</v>
      </c>
      <c r="W52" s="174">
        <v>200</v>
      </c>
      <c r="X52" s="174">
        <v>200</v>
      </c>
      <c r="Y52" s="174">
        <v>100</v>
      </c>
      <c r="Z52" s="174">
        <v>200</v>
      </c>
      <c r="AA52" s="174">
        <v>100</v>
      </c>
      <c r="AB52" s="163">
        <v>100</v>
      </c>
      <c r="AC52" s="79">
        <f t="shared" si="4"/>
        <v>0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82">
        <f t="shared" si="5"/>
        <v>0</v>
      </c>
      <c r="AT52" s="79">
        <f t="shared" si="6"/>
        <v>0</v>
      </c>
      <c r="AU52" s="79">
        <f t="shared" si="7"/>
        <v>1700</v>
      </c>
      <c r="AV52" s="179"/>
      <c r="AW52" s="121"/>
      <c r="AX52" s="121"/>
      <c r="AY52" s="122"/>
      <c r="AZ52" s="122"/>
      <c r="BA52" s="79">
        <f t="shared" si="8"/>
        <v>1700</v>
      </c>
      <c r="BB52" s="129"/>
      <c r="BC52" s="230"/>
      <c r="BD52" s="63" t="str">
        <f t="shared" si="9"/>
        <v>正确</v>
      </c>
    </row>
    <row r="53" s="1" customFormat="1" ht="33" customHeight="1" spans="1:56">
      <c r="A53" s="88">
        <f t="shared" si="1"/>
        <v>49</v>
      </c>
      <c r="B53" s="202" t="s">
        <v>652</v>
      </c>
      <c r="C53" s="235" t="s">
        <v>141</v>
      </c>
      <c r="D53" s="236">
        <v>45621</v>
      </c>
      <c r="E53" s="235" t="s">
        <v>78</v>
      </c>
      <c r="F53" s="90">
        <f t="shared" si="2"/>
        <v>31</v>
      </c>
      <c r="G53" s="155" t="s">
        <v>79</v>
      </c>
      <c r="H53" s="156"/>
      <c r="I53" s="156"/>
      <c r="J53" s="156"/>
      <c r="K53" s="156"/>
      <c r="L53" s="156"/>
      <c r="M53" s="156"/>
      <c r="N53" s="156"/>
      <c r="O53" s="73"/>
      <c r="P53" s="73"/>
      <c r="Q53" s="73"/>
      <c r="R53" s="73"/>
      <c r="S53" s="75">
        <f t="shared" si="3"/>
        <v>0</v>
      </c>
      <c r="T53" s="237"/>
      <c r="U53" s="238">
        <v>2300</v>
      </c>
      <c r="V53" s="209">
        <v>1200</v>
      </c>
      <c r="W53" s="209">
        <v>300</v>
      </c>
      <c r="X53" s="209">
        <v>200</v>
      </c>
      <c r="Y53" s="209">
        <v>200</v>
      </c>
      <c r="Z53" s="209">
        <v>200</v>
      </c>
      <c r="AA53" s="209">
        <v>100</v>
      </c>
      <c r="AB53" s="209">
        <v>100</v>
      </c>
      <c r="AC53" s="79">
        <f t="shared" si="4"/>
        <v>0</v>
      </c>
      <c r="AD53" s="100"/>
      <c r="AE53" s="80"/>
      <c r="AF53" s="80"/>
      <c r="AG53" s="80"/>
      <c r="AH53" s="80"/>
      <c r="AI53" s="100"/>
      <c r="AJ53" s="80"/>
      <c r="AK53" s="80"/>
      <c r="AL53" s="80"/>
      <c r="AM53" s="80"/>
      <c r="AN53" s="80"/>
      <c r="AO53" s="80"/>
      <c r="AP53" s="80"/>
      <c r="AQ53" s="80"/>
      <c r="AR53" s="78"/>
      <c r="AS53" s="82">
        <f t="shared" si="5"/>
        <v>0</v>
      </c>
      <c r="AT53" s="79">
        <f t="shared" si="6"/>
        <v>0</v>
      </c>
      <c r="AU53" s="79">
        <f t="shared" si="7"/>
        <v>2300</v>
      </c>
      <c r="AV53" s="179"/>
      <c r="AW53" s="121"/>
      <c r="AX53" s="121"/>
      <c r="AY53" s="122"/>
      <c r="AZ53" s="122"/>
      <c r="BA53" s="79">
        <f t="shared" si="8"/>
        <v>2300</v>
      </c>
      <c r="BB53" s="129"/>
      <c r="BC53" s="230"/>
      <c r="BD53" s="63" t="str">
        <f t="shared" si="9"/>
        <v>正确</v>
      </c>
    </row>
    <row r="54" s="1" customFormat="1" ht="33" customHeight="1" spans="1:56">
      <c r="A54" s="88">
        <f t="shared" si="1"/>
        <v>50</v>
      </c>
      <c r="B54" s="235" t="s">
        <v>653</v>
      </c>
      <c r="C54" s="235" t="s">
        <v>141</v>
      </c>
      <c r="D54" s="239">
        <v>45819</v>
      </c>
      <c r="E54" s="235" t="s">
        <v>78</v>
      </c>
      <c r="F54" s="90">
        <f t="shared" si="2"/>
        <v>31</v>
      </c>
      <c r="G54" s="155" t="s">
        <v>79</v>
      </c>
      <c r="H54" s="156"/>
      <c r="I54" s="156"/>
      <c r="J54" s="156"/>
      <c r="K54" s="156"/>
      <c r="L54" s="156"/>
      <c r="M54" s="156"/>
      <c r="N54" s="156"/>
      <c r="O54" s="93"/>
      <c r="P54" s="73"/>
      <c r="Q54" s="73"/>
      <c r="R54" s="73"/>
      <c r="S54" s="75">
        <f t="shared" si="3"/>
        <v>0</v>
      </c>
      <c r="T54" s="237"/>
      <c r="U54" s="238">
        <v>2300</v>
      </c>
      <c r="V54" s="209">
        <v>1200</v>
      </c>
      <c r="W54" s="209">
        <v>300</v>
      </c>
      <c r="X54" s="209">
        <v>200</v>
      </c>
      <c r="Y54" s="209">
        <v>200</v>
      </c>
      <c r="Z54" s="209">
        <v>200</v>
      </c>
      <c r="AA54" s="209">
        <v>100</v>
      </c>
      <c r="AB54" s="209">
        <v>100</v>
      </c>
      <c r="AC54" s="79">
        <f t="shared" si="4"/>
        <v>0</v>
      </c>
      <c r="AD54" s="119"/>
      <c r="AE54" s="119"/>
      <c r="AF54" s="119"/>
      <c r="AG54" s="119"/>
      <c r="AH54" s="119"/>
      <c r="AI54" s="119">
        <v>100</v>
      </c>
      <c r="AJ54" s="119"/>
      <c r="AK54" s="119"/>
      <c r="AL54" s="119"/>
      <c r="AM54" s="119"/>
      <c r="AN54" s="119"/>
      <c r="AO54" s="119"/>
      <c r="AP54" s="119"/>
      <c r="AQ54" s="119"/>
      <c r="AR54" s="78"/>
      <c r="AS54" s="82">
        <f t="shared" si="5"/>
        <v>0</v>
      </c>
      <c r="AT54" s="79">
        <f t="shared" si="6"/>
        <v>0</v>
      </c>
      <c r="AU54" s="79">
        <f t="shared" si="7"/>
        <v>2400</v>
      </c>
      <c r="AV54" s="179"/>
      <c r="AW54" s="121"/>
      <c r="AX54" s="121"/>
      <c r="AY54" s="122"/>
      <c r="AZ54" s="122"/>
      <c r="BA54" s="79">
        <f t="shared" si="8"/>
        <v>2400</v>
      </c>
      <c r="BB54" s="129"/>
      <c r="BC54" s="233" t="s">
        <v>588</v>
      </c>
      <c r="BD54" s="63" t="str">
        <f t="shared" si="9"/>
        <v>正确</v>
      </c>
    </row>
    <row r="55" s="1" customFormat="1" ht="33" customHeight="1" spans="1:56">
      <c r="A55" s="88">
        <f t="shared" si="1"/>
        <v>51</v>
      </c>
      <c r="B55" s="240" t="s">
        <v>654</v>
      </c>
      <c r="C55" s="168" t="s">
        <v>141</v>
      </c>
      <c r="D55" s="241">
        <v>45948</v>
      </c>
      <c r="E55" s="235" t="s">
        <v>78</v>
      </c>
      <c r="F55" s="90">
        <f t="shared" si="2"/>
        <v>31</v>
      </c>
      <c r="G55" s="199" t="s">
        <v>79</v>
      </c>
      <c r="H55" s="160"/>
      <c r="I55" s="160"/>
      <c r="J55" s="160"/>
      <c r="K55" s="160"/>
      <c r="L55" s="160"/>
      <c r="M55" s="160"/>
      <c r="N55" s="160"/>
      <c r="O55" s="161"/>
      <c r="P55" s="160"/>
      <c r="Q55" s="160"/>
      <c r="R55" s="160"/>
      <c r="S55" s="75">
        <f t="shared" si="3"/>
        <v>0</v>
      </c>
      <c r="T55" s="237"/>
      <c r="U55" s="172" t="s">
        <v>655</v>
      </c>
      <c r="V55" s="209">
        <v>1200</v>
      </c>
      <c r="W55" s="209">
        <v>300</v>
      </c>
      <c r="X55" s="209">
        <v>200</v>
      </c>
      <c r="Y55" s="209">
        <v>200</v>
      </c>
      <c r="Z55" s="209">
        <v>200</v>
      </c>
      <c r="AA55" s="209">
        <v>100</v>
      </c>
      <c r="AB55" s="209">
        <v>100</v>
      </c>
      <c r="AC55" s="79">
        <f t="shared" si="4"/>
        <v>0</v>
      </c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82">
        <f t="shared" si="5"/>
        <v>0</v>
      </c>
      <c r="AT55" s="79">
        <f t="shared" si="6"/>
        <v>0</v>
      </c>
      <c r="AU55" s="79">
        <f t="shared" si="7"/>
        <v>2300</v>
      </c>
      <c r="AV55" s="179"/>
      <c r="AW55" s="121"/>
      <c r="AX55" s="121"/>
      <c r="AY55" s="122"/>
      <c r="AZ55" s="122"/>
      <c r="BA55" s="79">
        <f t="shared" si="8"/>
        <v>2300</v>
      </c>
      <c r="BB55" s="129"/>
      <c r="BC55" s="230"/>
      <c r="BD55" s="63" t="str">
        <f t="shared" si="9"/>
        <v>正确</v>
      </c>
    </row>
    <row r="56" s="1" customFormat="1" ht="33" customHeight="1" spans="1:56">
      <c r="A56" s="88">
        <f t="shared" si="1"/>
        <v>52</v>
      </c>
      <c r="B56" s="139" t="s">
        <v>656</v>
      </c>
      <c r="C56" s="168" t="s">
        <v>141</v>
      </c>
      <c r="D56" s="241">
        <v>45950</v>
      </c>
      <c r="E56" s="224" t="s">
        <v>111</v>
      </c>
      <c r="F56" s="90">
        <f t="shared" si="2"/>
        <v>31</v>
      </c>
      <c r="G56" s="199" t="s">
        <v>79</v>
      </c>
      <c r="H56" s="160"/>
      <c r="I56" s="160"/>
      <c r="J56" s="160">
        <v>17</v>
      </c>
      <c r="K56" s="160"/>
      <c r="L56" s="160"/>
      <c r="M56" s="160"/>
      <c r="N56" s="160"/>
      <c r="O56" s="161"/>
      <c r="P56" s="160"/>
      <c r="Q56" s="160"/>
      <c r="R56" s="160"/>
      <c r="S56" s="75">
        <f t="shared" si="3"/>
        <v>0</v>
      </c>
      <c r="T56" s="242" t="s">
        <v>657</v>
      </c>
      <c r="U56" s="172" t="s">
        <v>655</v>
      </c>
      <c r="V56" s="209">
        <v>1200</v>
      </c>
      <c r="W56" s="209">
        <v>300</v>
      </c>
      <c r="X56" s="209">
        <v>200</v>
      </c>
      <c r="Y56" s="209">
        <v>200</v>
      </c>
      <c r="Z56" s="209">
        <v>200</v>
      </c>
      <c r="AA56" s="209">
        <v>100</v>
      </c>
      <c r="AB56" s="209">
        <v>100</v>
      </c>
      <c r="AC56" s="79">
        <f t="shared" si="4"/>
        <v>0</v>
      </c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82">
        <f t="shared" si="5"/>
        <v>0</v>
      </c>
      <c r="AT56" s="79">
        <f t="shared" si="6"/>
        <v>1261.29032258065</v>
      </c>
      <c r="AU56" s="79">
        <f t="shared" si="7"/>
        <v>1038.71</v>
      </c>
      <c r="AV56" s="179"/>
      <c r="AW56" s="121"/>
      <c r="AX56" s="121"/>
      <c r="AY56" s="122"/>
      <c r="AZ56" s="122"/>
      <c r="BA56" s="79">
        <f t="shared" si="8"/>
        <v>1038.71</v>
      </c>
      <c r="BB56" s="129"/>
      <c r="BC56" s="233"/>
      <c r="BD56" s="63" t="str">
        <f t="shared" si="9"/>
        <v>正确</v>
      </c>
    </row>
    <row r="57" s="1" customFormat="1" ht="33" customHeight="1" spans="1:56">
      <c r="A57" s="88">
        <f t="shared" si="1"/>
        <v>53</v>
      </c>
      <c r="B57" s="78" t="s">
        <v>658</v>
      </c>
      <c r="C57" s="168" t="s">
        <v>477</v>
      </c>
      <c r="D57" s="241">
        <v>45942</v>
      </c>
      <c r="E57" s="235" t="s">
        <v>78</v>
      </c>
      <c r="F57" s="90">
        <f t="shared" si="2"/>
        <v>31</v>
      </c>
      <c r="G57" s="199" t="s">
        <v>79</v>
      </c>
      <c r="H57" s="160"/>
      <c r="I57" s="160"/>
      <c r="J57" s="160"/>
      <c r="K57" s="160"/>
      <c r="L57" s="160"/>
      <c r="M57" s="160"/>
      <c r="N57" s="160"/>
      <c r="O57" s="161"/>
      <c r="P57" s="160"/>
      <c r="Q57" s="160"/>
      <c r="R57" s="160"/>
      <c r="S57" s="75">
        <f t="shared" si="3"/>
        <v>0</v>
      </c>
      <c r="T57" s="237"/>
      <c r="U57" s="172" t="s">
        <v>638</v>
      </c>
      <c r="V57" s="173">
        <v>500</v>
      </c>
      <c r="W57" s="174">
        <v>200</v>
      </c>
      <c r="X57" s="174">
        <v>200</v>
      </c>
      <c r="Y57" s="174">
        <v>100</v>
      </c>
      <c r="Z57" s="174">
        <v>200</v>
      </c>
      <c r="AA57" s="174">
        <v>100</v>
      </c>
      <c r="AB57" s="163">
        <v>100</v>
      </c>
      <c r="AC57" s="79">
        <f t="shared" si="4"/>
        <v>0</v>
      </c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82">
        <f t="shared" si="5"/>
        <v>0</v>
      </c>
      <c r="AT57" s="79">
        <f t="shared" si="6"/>
        <v>0</v>
      </c>
      <c r="AU57" s="79">
        <f t="shared" si="7"/>
        <v>1400</v>
      </c>
      <c r="AV57" s="179"/>
      <c r="AW57" s="121"/>
      <c r="AX57" s="121"/>
      <c r="AY57" s="122"/>
      <c r="AZ57" s="122"/>
      <c r="BA57" s="79">
        <f t="shared" si="8"/>
        <v>1400</v>
      </c>
      <c r="BB57" s="129"/>
      <c r="BC57" s="230"/>
      <c r="BD57" s="63" t="str">
        <f t="shared" si="9"/>
        <v>正确</v>
      </c>
    </row>
    <row r="58" s="1" customFormat="1" ht="33" customHeight="1" spans="1:56">
      <c r="A58" s="88">
        <f t="shared" si="1"/>
        <v>54</v>
      </c>
      <c r="B58" s="78" t="s">
        <v>659</v>
      </c>
      <c r="C58" s="168" t="s">
        <v>141</v>
      </c>
      <c r="D58" s="241">
        <v>45939</v>
      </c>
      <c r="E58" s="235" t="s">
        <v>78</v>
      </c>
      <c r="F58" s="90">
        <f t="shared" si="2"/>
        <v>31</v>
      </c>
      <c r="G58" s="199" t="s">
        <v>79</v>
      </c>
      <c r="H58" s="160"/>
      <c r="I58" s="160"/>
      <c r="J58" s="160"/>
      <c r="K58" s="160"/>
      <c r="L58" s="160">
        <v>3</v>
      </c>
      <c r="M58" s="160"/>
      <c r="N58" s="160"/>
      <c r="O58" s="161"/>
      <c r="P58" s="160"/>
      <c r="Q58" s="160"/>
      <c r="R58" s="160"/>
      <c r="S58" s="75">
        <f t="shared" si="3"/>
        <v>0</v>
      </c>
      <c r="T58" s="242" t="s">
        <v>660</v>
      </c>
      <c r="U58" s="172" t="s">
        <v>655</v>
      </c>
      <c r="V58" s="209">
        <v>1200</v>
      </c>
      <c r="W58" s="209">
        <v>300</v>
      </c>
      <c r="X58" s="209">
        <v>200</v>
      </c>
      <c r="Y58" s="209">
        <v>200</v>
      </c>
      <c r="Z58" s="209">
        <v>200</v>
      </c>
      <c r="AA58" s="209">
        <v>100</v>
      </c>
      <c r="AB58" s="209">
        <v>100</v>
      </c>
      <c r="AC58" s="79">
        <f t="shared" si="4"/>
        <v>0</v>
      </c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82">
        <f t="shared" si="5"/>
        <v>0</v>
      </c>
      <c r="AT58" s="79">
        <f t="shared" si="6"/>
        <v>222.58064516129</v>
      </c>
      <c r="AU58" s="79">
        <f t="shared" si="7"/>
        <v>2077.42</v>
      </c>
      <c r="AV58" s="179"/>
      <c r="AW58" s="121"/>
      <c r="AX58" s="121"/>
      <c r="AY58" s="122"/>
      <c r="AZ58" s="122"/>
      <c r="BA58" s="79">
        <f t="shared" si="8"/>
        <v>2077.42</v>
      </c>
      <c r="BB58" s="129"/>
      <c r="BC58" s="230"/>
      <c r="BD58" s="63" t="str">
        <f t="shared" si="9"/>
        <v>正确</v>
      </c>
    </row>
    <row r="59" s="1" customFormat="1" ht="33" customHeight="1" spans="1:56">
      <c r="A59" s="88">
        <f t="shared" si="1"/>
        <v>55</v>
      </c>
      <c r="B59" s="78" t="s">
        <v>661</v>
      </c>
      <c r="C59" s="168" t="s">
        <v>477</v>
      </c>
      <c r="D59" s="241">
        <v>45932</v>
      </c>
      <c r="E59" s="235" t="s">
        <v>78</v>
      </c>
      <c r="F59" s="90">
        <f t="shared" si="2"/>
        <v>31</v>
      </c>
      <c r="G59" s="199" t="s">
        <v>79</v>
      </c>
      <c r="H59" s="160"/>
      <c r="I59" s="160"/>
      <c r="J59" s="160"/>
      <c r="K59" s="160"/>
      <c r="L59" s="160"/>
      <c r="M59" s="160"/>
      <c r="N59" s="160"/>
      <c r="O59" s="161"/>
      <c r="P59" s="160"/>
      <c r="Q59" s="160"/>
      <c r="R59" s="160"/>
      <c r="S59" s="75">
        <f t="shared" si="3"/>
        <v>0</v>
      </c>
      <c r="T59" s="237"/>
      <c r="U59" s="172" t="s">
        <v>638</v>
      </c>
      <c r="V59" s="173">
        <v>500</v>
      </c>
      <c r="W59" s="174">
        <v>200</v>
      </c>
      <c r="X59" s="174">
        <v>200</v>
      </c>
      <c r="Y59" s="174">
        <v>100</v>
      </c>
      <c r="Z59" s="174">
        <v>200</v>
      </c>
      <c r="AA59" s="174">
        <v>100</v>
      </c>
      <c r="AB59" s="163">
        <v>100</v>
      </c>
      <c r="AC59" s="79">
        <f t="shared" si="4"/>
        <v>0</v>
      </c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82">
        <f t="shared" si="5"/>
        <v>0</v>
      </c>
      <c r="AT59" s="79">
        <f t="shared" si="6"/>
        <v>0</v>
      </c>
      <c r="AU59" s="79">
        <f t="shared" si="7"/>
        <v>1400</v>
      </c>
      <c r="AV59" s="179"/>
      <c r="AW59" s="121"/>
      <c r="AX59" s="121"/>
      <c r="AY59" s="122"/>
      <c r="AZ59" s="122"/>
      <c r="BA59" s="79">
        <f t="shared" si="8"/>
        <v>1400</v>
      </c>
      <c r="BB59" s="129"/>
      <c r="BC59" s="243"/>
      <c r="BD59" s="63" t="str">
        <f t="shared" si="9"/>
        <v>正确</v>
      </c>
    </row>
    <row r="60" s="1" customFormat="1" ht="33" customHeight="1" spans="1:56">
      <c r="A60" s="88">
        <f t="shared" si="1"/>
        <v>56</v>
      </c>
      <c r="B60" s="78" t="s">
        <v>662</v>
      </c>
      <c r="C60" s="168" t="s">
        <v>477</v>
      </c>
      <c r="D60" s="241">
        <v>45931</v>
      </c>
      <c r="E60" s="235" t="s">
        <v>78</v>
      </c>
      <c r="F60" s="90">
        <f t="shared" si="2"/>
        <v>31</v>
      </c>
      <c r="G60" s="199" t="s">
        <v>79</v>
      </c>
      <c r="H60" s="160"/>
      <c r="I60" s="160"/>
      <c r="J60" s="160"/>
      <c r="K60" s="160"/>
      <c r="L60" s="160"/>
      <c r="M60" s="160"/>
      <c r="N60" s="160"/>
      <c r="O60" s="161"/>
      <c r="P60" s="160"/>
      <c r="Q60" s="160"/>
      <c r="R60" s="160"/>
      <c r="S60" s="75">
        <f t="shared" si="3"/>
        <v>0</v>
      </c>
      <c r="T60" s="237"/>
      <c r="U60" s="172" t="s">
        <v>638</v>
      </c>
      <c r="V60" s="209">
        <v>500</v>
      </c>
      <c r="W60" s="209">
        <v>100</v>
      </c>
      <c r="X60" s="209">
        <v>100</v>
      </c>
      <c r="Y60" s="209">
        <v>200</v>
      </c>
      <c r="Z60" s="209">
        <v>100</v>
      </c>
      <c r="AA60" s="209">
        <v>200</v>
      </c>
      <c r="AB60" s="209">
        <v>200</v>
      </c>
      <c r="AC60" s="79">
        <f t="shared" si="4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5"/>
        <v>0</v>
      </c>
      <c r="AT60" s="79">
        <f t="shared" si="6"/>
        <v>0</v>
      </c>
      <c r="AU60" s="79">
        <f t="shared" si="7"/>
        <v>1400</v>
      </c>
      <c r="AV60" s="179"/>
      <c r="AW60" s="121"/>
      <c r="AX60" s="121"/>
      <c r="AY60" s="122"/>
      <c r="AZ60" s="122"/>
      <c r="BA60" s="79">
        <f t="shared" si="8"/>
        <v>1400</v>
      </c>
      <c r="BB60" s="129"/>
      <c r="BC60" s="230"/>
      <c r="BD60" s="63" t="str">
        <f t="shared" si="9"/>
        <v>正确</v>
      </c>
    </row>
    <row r="61" s="1" customFormat="1" ht="33" customHeight="1" spans="1:56">
      <c r="A61" s="88">
        <f t="shared" si="1"/>
        <v>57</v>
      </c>
      <c r="B61" s="78" t="s">
        <v>663</v>
      </c>
      <c r="C61" s="168" t="s">
        <v>477</v>
      </c>
      <c r="D61" s="241">
        <v>45958</v>
      </c>
      <c r="E61" s="235" t="s">
        <v>78</v>
      </c>
      <c r="F61" s="90">
        <f t="shared" si="2"/>
        <v>31</v>
      </c>
      <c r="G61" s="199" t="s">
        <v>79</v>
      </c>
      <c r="H61" s="160"/>
      <c r="I61" s="160"/>
      <c r="J61" s="160"/>
      <c r="K61" s="160"/>
      <c r="L61" s="160"/>
      <c r="M61" s="160"/>
      <c r="N61" s="160"/>
      <c r="O61" s="161"/>
      <c r="P61" s="160"/>
      <c r="Q61" s="160"/>
      <c r="R61" s="160"/>
      <c r="S61" s="75">
        <f t="shared" si="3"/>
        <v>0</v>
      </c>
      <c r="T61" s="237"/>
      <c r="U61" s="172" t="s">
        <v>638</v>
      </c>
      <c r="V61" s="209">
        <v>500</v>
      </c>
      <c r="W61" s="209">
        <v>100</v>
      </c>
      <c r="X61" s="209">
        <v>100</v>
      </c>
      <c r="Y61" s="209">
        <v>200</v>
      </c>
      <c r="Z61" s="209">
        <v>100</v>
      </c>
      <c r="AA61" s="209">
        <v>200</v>
      </c>
      <c r="AB61" s="209">
        <v>200</v>
      </c>
      <c r="AC61" s="79">
        <f t="shared" si="4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5"/>
        <v>0</v>
      </c>
      <c r="AT61" s="79">
        <f t="shared" si="6"/>
        <v>0</v>
      </c>
      <c r="AU61" s="79">
        <f t="shared" si="7"/>
        <v>1400</v>
      </c>
      <c r="AV61" s="179"/>
      <c r="AW61" s="121"/>
      <c r="AX61" s="121"/>
      <c r="AY61" s="122"/>
      <c r="AZ61" s="122"/>
      <c r="BA61" s="79">
        <f t="shared" si="8"/>
        <v>1400</v>
      </c>
      <c r="BB61" s="129"/>
      <c r="BC61" s="230"/>
      <c r="BD61" s="63" t="str">
        <f t="shared" si="9"/>
        <v>正确</v>
      </c>
    </row>
    <row r="62" s="1" customFormat="1" ht="33" customHeight="1" spans="1:56">
      <c r="A62" s="88">
        <f t="shared" si="1"/>
        <v>58</v>
      </c>
      <c r="B62" s="78" t="s">
        <v>664</v>
      </c>
      <c r="C62" s="168" t="s">
        <v>141</v>
      </c>
      <c r="D62" s="241">
        <v>45593</v>
      </c>
      <c r="E62" s="235" t="s">
        <v>78</v>
      </c>
      <c r="F62" s="90">
        <f t="shared" si="2"/>
        <v>31</v>
      </c>
      <c r="G62" s="199" t="s">
        <v>79</v>
      </c>
      <c r="H62" s="160"/>
      <c r="I62" s="160"/>
      <c r="J62" s="160"/>
      <c r="K62" s="160"/>
      <c r="L62" s="160"/>
      <c r="M62" s="160"/>
      <c r="N62" s="160"/>
      <c r="O62" s="161"/>
      <c r="P62" s="160"/>
      <c r="Q62" s="160"/>
      <c r="R62" s="160"/>
      <c r="S62" s="75">
        <f t="shared" si="3"/>
        <v>0</v>
      </c>
      <c r="T62" s="171"/>
      <c r="U62" s="172" t="s">
        <v>655</v>
      </c>
      <c r="V62" s="209">
        <v>1200</v>
      </c>
      <c r="W62" s="209">
        <v>300</v>
      </c>
      <c r="X62" s="209">
        <v>200</v>
      </c>
      <c r="Y62" s="209">
        <v>200</v>
      </c>
      <c r="Z62" s="209">
        <v>200</v>
      </c>
      <c r="AA62" s="209">
        <v>100</v>
      </c>
      <c r="AB62" s="209">
        <v>100</v>
      </c>
      <c r="AC62" s="79">
        <f t="shared" si="4"/>
        <v>0</v>
      </c>
      <c r="AD62" s="163"/>
      <c r="AE62" s="163"/>
      <c r="AF62" s="163"/>
      <c r="AG62" s="163"/>
      <c r="AH62" s="163"/>
      <c r="AI62" s="163">
        <v>150</v>
      </c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5"/>
        <v>0</v>
      </c>
      <c r="AT62" s="79">
        <f t="shared" si="6"/>
        <v>0</v>
      </c>
      <c r="AU62" s="79">
        <f t="shared" si="7"/>
        <v>2450</v>
      </c>
      <c r="AV62" s="179"/>
      <c r="AW62" s="121"/>
      <c r="AX62" s="121"/>
      <c r="AY62" s="122"/>
      <c r="AZ62" s="122"/>
      <c r="BA62" s="79">
        <f t="shared" si="8"/>
        <v>2450</v>
      </c>
      <c r="BB62" s="129"/>
      <c r="BC62" s="233" t="s">
        <v>665</v>
      </c>
      <c r="BD62" s="63" t="str">
        <f t="shared" si="9"/>
        <v>正确</v>
      </c>
    </row>
    <row r="63" s="1" customFormat="1" ht="33" customHeight="1" spans="1:56">
      <c r="A63" s="88">
        <f t="shared" si="1"/>
        <v>59</v>
      </c>
      <c r="B63" s="78" t="s">
        <v>666</v>
      </c>
      <c r="C63" s="168" t="s">
        <v>477</v>
      </c>
      <c r="D63" s="241">
        <v>45963</v>
      </c>
      <c r="E63" s="235" t="s">
        <v>78</v>
      </c>
      <c r="F63" s="90">
        <f t="shared" si="2"/>
        <v>31</v>
      </c>
      <c r="G63" s="199" t="s">
        <v>79</v>
      </c>
      <c r="H63" s="160"/>
      <c r="I63" s="160"/>
      <c r="J63" s="160"/>
      <c r="K63" s="160"/>
      <c r="L63" s="160"/>
      <c r="M63" s="160"/>
      <c r="N63" s="160"/>
      <c r="O63" s="161"/>
      <c r="P63" s="160"/>
      <c r="Q63" s="160"/>
      <c r="R63" s="160"/>
      <c r="S63" s="75">
        <f t="shared" si="3"/>
        <v>0</v>
      </c>
      <c r="T63" s="196"/>
      <c r="U63" s="172" t="s">
        <v>638</v>
      </c>
      <c r="V63" s="209">
        <v>500</v>
      </c>
      <c r="W63" s="209">
        <v>100</v>
      </c>
      <c r="X63" s="209">
        <v>100</v>
      </c>
      <c r="Y63" s="209">
        <v>200</v>
      </c>
      <c r="Z63" s="209">
        <v>100</v>
      </c>
      <c r="AA63" s="209">
        <v>200</v>
      </c>
      <c r="AB63" s="209">
        <v>200</v>
      </c>
      <c r="AC63" s="79">
        <f t="shared" si="4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5"/>
        <v>0</v>
      </c>
      <c r="AT63" s="79">
        <f t="shared" si="6"/>
        <v>0</v>
      </c>
      <c r="AU63" s="79">
        <f t="shared" si="7"/>
        <v>1400</v>
      </c>
      <c r="AV63" s="179"/>
      <c r="AW63" s="121"/>
      <c r="AX63" s="121"/>
      <c r="AY63" s="122"/>
      <c r="AZ63" s="122"/>
      <c r="BA63" s="79">
        <f t="shared" si="8"/>
        <v>1400</v>
      </c>
      <c r="BB63" s="129"/>
      <c r="BC63" s="230"/>
      <c r="BD63" s="63" t="str">
        <f t="shared" si="9"/>
        <v>正确</v>
      </c>
    </row>
    <row r="64" s="1" customFormat="1" ht="33" customHeight="1" spans="1:56">
      <c r="A64" s="88">
        <f t="shared" si="1"/>
        <v>60</v>
      </c>
      <c r="B64" s="78" t="s">
        <v>667</v>
      </c>
      <c r="C64" s="168" t="s">
        <v>477</v>
      </c>
      <c r="D64" s="241">
        <v>45962</v>
      </c>
      <c r="E64" s="235" t="s">
        <v>78</v>
      </c>
      <c r="F64" s="90">
        <f t="shared" si="2"/>
        <v>31</v>
      </c>
      <c r="G64" s="199" t="s">
        <v>79</v>
      </c>
      <c r="H64" s="160"/>
      <c r="I64" s="160"/>
      <c r="J64" s="160"/>
      <c r="K64" s="160"/>
      <c r="L64" s="160"/>
      <c r="M64" s="160"/>
      <c r="N64" s="160"/>
      <c r="O64" s="161"/>
      <c r="P64" s="160"/>
      <c r="Q64" s="160"/>
      <c r="R64" s="160"/>
      <c r="S64" s="75">
        <f t="shared" si="3"/>
        <v>0</v>
      </c>
      <c r="T64" s="196"/>
      <c r="U64" s="172" t="s">
        <v>641</v>
      </c>
      <c r="V64" s="173">
        <v>800</v>
      </c>
      <c r="W64" s="174">
        <v>200</v>
      </c>
      <c r="X64" s="174">
        <v>200</v>
      </c>
      <c r="Y64" s="174">
        <v>100</v>
      </c>
      <c r="Z64" s="174">
        <v>200</v>
      </c>
      <c r="AA64" s="174">
        <v>300</v>
      </c>
      <c r="AB64" s="164">
        <v>100</v>
      </c>
      <c r="AC64" s="79">
        <f t="shared" si="4"/>
        <v>0</v>
      </c>
      <c r="AD64" s="163"/>
      <c r="AE64" s="163"/>
      <c r="AF64" s="163"/>
      <c r="AG64" s="163"/>
      <c r="AH64" s="163"/>
      <c r="AI64" s="163">
        <v>63.3333333333333</v>
      </c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5"/>
        <v>0</v>
      </c>
      <c r="AT64" s="79">
        <f t="shared" si="6"/>
        <v>0</v>
      </c>
      <c r="AU64" s="79">
        <f t="shared" si="7"/>
        <v>1963.33</v>
      </c>
      <c r="AV64" s="179"/>
      <c r="AW64" s="121"/>
      <c r="AX64" s="121"/>
      <c r="AY64" s="122"/>
      <c r="AZ64" s="122"/>
      <c r="BA64" s="79">
        <f t="shared" si="8"/>
        <v>1963.33</v>
      </c>
      <c r="BB64" s="129"/>
      <c r="BC64" s="233" t="s">
        <v>668</v>
      </c>
      <c r="BD64" s="63" t="str">
        <f t="shared" si="9"/>
        <v>正确</v>
      </c>
    </row>
    <row r="65" s="1" customFormat="1" ht="33" customHeight="1" spans="1:56">
      <c r="A65" s="88">
        <f t="shared" si="1"/>
        <v>61</v>
      </c>
      <c r="B65" s="78" t="s">
        <v>669</v>
      </c>
      <c r="C65" s="168" t="s">
        <v>649</v>
      </c>
      <c r="D65" s="241">
        <v>45963</v>
      </c>
      <c r="E65" s="235" t="s">
        <v>78</v>
      </c>
      <c r="F65" s="90">
        <f t="shared" si="2"/>
        <v>31</v>
      </c>
      <c r="G65" s="199" t="s">
        <v>79</v>
      </c>
      <c r="H65" s="160"/>
      <c r="I65" s="160"/>
      <c r="J65" s="160"/>
      <c r="K65" s="160"/>
      <c r="L65" s="160"/>
      <c r="M65" s="160"/>
      <c r="N65" s="160"/>
      <c r="O65" s="161"/>
      <c r="P65" s="160"/>
      <c r="Q65" s="160"/>
      <c r="R65" s="160"/>
      <c r="S65" s="75">
        <f t="shared" si="3"/>
        <v>0</v>
      </c>
      <c r="T65" s="196"/>
      <c r="U65" s="172" t="s">
        <v>650</v>
      </c>
      <c r="V65" s="173">
        <v>600</v>
      </c>
      <c r="W65" s="174">
        <v>200</v>
      </c>
      <c r="X65" s="174">
        <v>200</v>
      </c>
      <c r="Y65" s="174">
        <v>100</v>
      </c>
      <c r="Z65" s="174">
        <v>200</v>
      </c>
      <c r="AA65" s="174">
        <v>300</v>
      </c>
      <c r="AB65" s="164">
        <v>100</v>
      </c>
      <c r="AC65" s="79">
        <f t="shared" si="4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5"/>
        <v>0</v>
      </c>
      <c r="AT65" s="79">
        <f t="shared" si="6"/>
        <v>0</v>
      </c>
      <c r="AU65" s="79">
        <f t="shared" si="7"/>
        <v>1700</v>
      </c>
      <c r="AV65" s="179"/>
      <c r="AW65" s="121"/>
      <c r="AX65" s="121"/>
      <c r="AY65" s="122"/>
      <c r="AZ65" s="122"/>
      <c r="BA65" s="79">
        <f t="shared" si="8"/>
        <v>1700</v>
      </c>
      <c r="BB65" s="129"/>
      <c r="BC65" s="230"/>
      <c r="BD65" s="63" t="str">
        <f t="shared" si="9"/>
        <v>正确</v>
      </c>
    </row>
    <row r="66" s="1" customFormat="1" ht="33" customHeight="1" spans="1:56">
      <c r="A66" s="88">
        <f t="shared" si="1"/>
        <v>62</v>
      </c>
      <c r="B66" s="78" t="s">
        <v>670</v>
      </c>
      <c r="C66" s="168" t="s">
        <v>141</v>
      </c>
      <c r="D66" s="241">
        <v>45964</v>
      </c>
      <c r="E66" s="235" t="s">
        <v>78</v>
      </c>
      <c r="F66" s="90">
        <f t="shared" si="2"/>
        <v>31</v>
      </c>
      <c r="G66" s="199" t="s">
        <v>79</v>
      </c>
      <c r="H66" s="160"/>
      <c r="I66" s="160"/>
      <c r="J66" s="160"/>
      <c r="K66" s="160"/>
      <c r="L66" s="160"/>
      <c r="M66" s="160"/>
      <c r="N66" s="160"/>
      <c r="O66" s="161"/>
      <c r="P66" s="160"/>
      <c r="Q66" s="160"/>
      <c r="R66" s="160"/>
      <c r="S66" s="75">
        <f t="shared" si="3"/>
        <v>0</v>
      </c>
      <c r="T66" s="196"/>
      <c r="U66" s="172" t="s">
        <v>671</v>
      </c>
      <c r="V66" s="209">
        <v>1200</v>
      </c>
      <c r="W66" s="209">
        <v>300</v>
      </c>
      <c r="X66" s="209">
        <v>500</v>
      </c>
      <c r="Y66" s="209">
        <v>200</v>
      </c>
      <c r="Z66" s="209">
        <v>200</v>
      </c>
      <c r="AA66" s="209">
        <v>100</v>
      </c>
      <c r="AB66" s="209">
        <v>100</v>
      </c>
      <c r="AC66" s="79">
        <f t="shared" si="4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5"/>
        <v>0</v>
      </c>
      <c r="AT66" s="79">
        <f t="shared" si="6"/>
        <v>0</v>
      </c>
      <c r="AU66" s="79">
        <f t="shared" si="7"/>
        <v>2600</v>
      </c>
      <c r="AV66" s="179"/>
      <c r="AW66" s="121"/>
      <c r="AX66" s="121"/>
      <c r="AY66" s="122"/>
      <c r="AZ66" s="122"/>
      <c r="BA66" s="79">
        <f t="shared" si="8"/>
        <v>2600</v>
      </c>
      <c r="BB66" s="129"/>
      <c r="BC66" s="230"/>
      <c r="BD66" s="63" t="str">
        <f t="shared" si="9"/>
        <v>正确</v>
      </c>
    </row>
    <row r="67" s="1" customFormat="1" ht="33" customHeight="1" spans="1:56">
      <c r="A67" s="88">
        <f t="shared" si="1"/>
        <v>63</v>
      </c>
      <c r="B67" s="78" t="s">
        <v>672</v>
      </c>
      <c r="C67" s="168" t="s">
        <v>141</v>
      </c>
      <c r="D67" s="241">
        <v>45969</v>
      </c>
      <c r="E67" s="235" t="s">
        <v>78</v>
      </c>
      <c r="F67" s="90">
        <f t="shared" si="2"/>
        <v>31</v>
      </c>
      <c r="G67" s="199" t="s">
        <v>79</v>
      </c>
      <c r="H67" s="160"/>
      <c r="I67" s="160"/>
      <c r="J67" s="160"/>
      <c r="K67" s="160"/>
      <c r="L67" s="160"/>
      <c r="M67" s="160"/>
      <c r="N67" s="160"/>
      <c r="O67" s="161"/>
      <c r="P67" s="160"/>
      <c r="Q67" s="160"/>
      <c r="R67" s="160"/>
      <c r="S67" s="75">
        <f t="shared" si="3"/>
        <v>0</v>
      </c>
      <c r="T67" s="196"/>
      <c r="U67" s="172" t="s">
        <v>671</v>
      </c>
      <c r="V67" s="209">
        <v>1200</v>
      </c>
      <c r="W67" s="209">
        <v>300</v>
      </c>
      <c r="X67" s="209">
        <v>500</v>
      </c>
      <c r="Y67" s="209">
        <v>200</v>
      </c>
      <c r="Z67" s="209">
        <v>200</v>
      </c>
      <c r="AA67" s="209">
        <v>100</v>
      </c>
      <c r="AB67" s="209">
        <v>100</v>
      </c>
      <c r="AC67" s="79">
        <f t="shared" si="4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5"/>
        <v>0</v>
      </c>
      <c r="AT67" s="79">
        <f t="shared" si="6"/>
        <v>0</v>
      </c>
      <c r="AU67" s="79">
        <f t="shared" si="7"/>
        <v>2600</v>
      </c>
      <c r="AV67" s="179"/>
      <c r="AW67" s="121"/>
      <c r="AX67" s="121"/>
      <c r="AY67" s="122"/>
      <c r="AZ67" s="122"/>
      <c r="BA67" s="79">
        <f t="shared" si="8"/>
        <v>2600</v>
      </c>
      <c r="BB67" s="129"/>
      <c r="BC67" s="230"/>
      <c r="BD67" s="63" t="str">
        <f t="shared" si="9"/>
        <v>正确</v>
      </c>
    </row>
    <row r="68" s="1" customFormat="1" ht="33" customHeight="1" spans="1:56">
      <c r="A68" s="88">
        <f t="shared" si="1"/>
        <v>64</v>
      </c>
      <c r="B68" s="139" t="s">
        <v>673</v>
      </c>
      <c r="C68" s="168" t="s">
        <v>141</v>
      </c>
      <c r="D68" s="241">
        <v>45973</v>
      </c>
      <c r="E68" s="224" t="s">
        <v>111</v>
      </c>
      <c r="F68" s="90">
        <f t="shared" si="2"/>
        <v>31</v>
      </c>
      <c r="G68" s="199" t="s">
        <v>79</v>
      </c>
      <c r="H68" s="160"/>
      <c r="I68" s="160"/>
      <c r="J68" s="160">
        <v>24</v>
      </c>
      <c r="K68" s="160"/>
      <c r="L68" s="160"/>
      <c r="M68" s="160"/>
      <c r="N68" s="160"/>
      <c r="O68" s="161"/>
      <c r="P68" s="160"/>
      <c r="Q68" s="160"/>
      <c r="R68" s="160"/>
      <c r="S68" s="75">
        <f t="shared" si="3"/>
        <v>0</v>
      </c>
      <c r="T68" s="196" t="s">
        <v>674</v>
      </c>
      <c r="U68" s="172" t="s">
        <v>186</v>
      </c>
      <c r="V68" s="209">
        <v>1200</v>
      </c>
      <c r="W68" s="209">
        <v>1000</v>
      </c>
      <c r="X68" s="209">
        <v>500</v>
      </c>
      <c r="Y68" s="209">
        <v>200</v>
      </c>
      <c r="Z68" s="209">
        <v>200</v>
      </c>
      <c r="AA68" s="209">
        <v>100</v>
      </c>
      <c r="AB68" s="209">
        <v>100</v>
      </c>
      <c r="AC68" s="79">
        <f t="shared" si="4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5"/>
        <v>0</v>
      </c>
      <c r="AT68" s="79">
        <f t="shared" si="6"/>
        <v>2554.83870967742</v>
      </c>
      <c r="AU68" s="79">
        <f t="shared" si="7"/>
        <v>745.16</v>
      </c>
      <c r="AV68" s="179"/>
      <c r="AW68" s="121"/>
      <c r="AX68" s="121"/>
      <c r="AY68" s="122"/>
      <c r="AZ68" s="122"/>
      <c r="BA68" s="79">
        <f t="shared" si="8"/>
        <v>745.16</v>
      </c>
      <c r="BB68" s="129"/>
      <c r="BC68" s="230"/>
      <c r="BD68" s="63" t="str">
        <f t="shared" si="9"/>
        <v>正确</v>
      </c>
    </row>
    <row r="69" s="1" customFormat="1" ht="33" customHeight="1" spans="1:56">
      <c r="A69" s="88">
        <f t="shared" ref="A69:A132" si="10">ROW()-4</f>
        <v>65</v>
      </c>
      <c r="B69" s="78" t="s">
        <v>675</v>
      </c>
      <c r="C69" s="168" t="s">
        <v>141</v>
      </c>
      <c r="D69" s="241">
        <v>45974</v>
      </c>
      <c r="E69" s="235" t="s">
        <v>78</v>
      </c>
      <c r="F69" s="90">
        <f t="shared" ref="F69:F132" si="11">IF($C$2-D69+1&lt;$E$2,$C$2-D69+1,$E$2)</f>
        <v>31</v>
      </c>
      <c r="G69" s="199" t="s">
        <v>79</v>
      </c>
      <c r="H69" s="160"/>
      <c r="I69" s="160"/>
      <c r="J69" s="160"/>
      <c r="K69" s="160"/>
      <c r="L69" s="160"/>
      <c r="M69" s="160"/>
      <c r="N69" s="160"/>
      <c r="O69" s="161"/>
      <c r="P69" s="160"/>
      <c r="Q69" s="160"/>
      <c r="R69" s="160"/>
      <c r="S69" s="75">
        <f t="shared" ref="S69:S132" si="12">P69+Q69-R69</f>
        <v>0</v>
      </c>
      <c r="T69" s="196"/>
      <c r="U69" s="172" t="s">
        <v>671</v>
      </c>
      <c r="V69" s="209">
        <v>1200</v>
      </c>
      <c r="W69" s="209">
        <v>300</v>
      </c>
      <c r="X69" s="209">
        <v>500</v>
      </c>
      <c r="Y69" s="209">
        <v>200</v>
      </c>
      <c r="Z69" s="209">
        <v>200</v>
      </c>
      <c r="AA69" s="209">
        <v>100</v>
      </c>
      <c r="AB69" s="209">
        <v>100</v>
      </c>
      <c r="AC69" s="79">
        <f t="shared" ref="AC69:AC132" si="13">IF(G69="是",30,0)</f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ref="AS69:AS132" si="14">IFERROR(U69/$E$2*2*H69+I69*2,0)</f>
        <v>0</v>
      </c>
      <c r="AT69" s="79">
        <f t="shared" ref="AT69:AT132" si="15">IFERROR(U69/$E$2*(J69+K69*0.2+L69+M69*0.5),0)</f>
        <v>0</v>
      </c>
      <c r="AU69" s="79">
        <f t="shared" ref="AU69:AU132" si="16">ROUND(SUM(V69:AP69)-SUM(AQ69:AT69),2)</f>
        <v>2600</v>
      </c>
      <c r="AV69" s="179"/>
      <c r="AW69" s="121"/>
      <c r="AX69" s="121"/>
      <c r="AY69" s="122"/>
      <c r="AZ69" s="122"/>
      <c r="BA69" s="79">
        <f t="shared" ref="BA69:BA132" si="17">ROUND(AU69-SUM(AV69:AZ69),2)</f>
        <v>2600</v>
      </c>
      <c r="BB69" s="129"/>
      <c r="BC69" s="230"/>
      <c r="BD69" s="63" t="str">
        <f t="shared" ref="BD69:BD132" si="18">IF(U69-SUM(V69:AB69)=0,"正确","错误")</f>
        <v>正确</v>
      </c>
    </row>
    <row r="70" s="1" customFormat="1" ht="33" customHeight="1" spans="1:56">
      <c r="A70" s="88">
        <f t="shared" si="10"/>
        <v>66</v>
      </c>
      <c r="B70" s="78" t="s">
        <v>676</v>
      </c>
      <c r="C70" s="168" t="s">
        <v>477</v>
      </c>
      <c r="D70" s="241">
        <v>45975</v>
      </c>
      <c r="E70" s="235" t="s">
        <v>78</v>
      </c>
      <c r="F70" s="90">
        <f t="shared" si="11"/>
        <v>31</v>
      </c>
      <c r="G70" s="199" t="s">
        <v>79</v>
      </c>
      <c r="H70" s="160"/>
      <c r="I70" s="160"/>
      <c r="J70" s="160"/>
      <c r="K70" s="160"/>
      <c r="L70" s="160"/>
      <c r="M70" s="160"/>
      <c r="N70" s="160"/>
      <c r="O70" s="161"/>
      <c r="P70" s="160"/>
      <c r="Q70" s="160"/>
      <c r="R70" s="160"/>
      <c r="S70" s="75">
        <f t="shared" si="12"/>
        <v>0</v>
      </c>
      <c r="T70" s="196"/>
      <c r="U70" s="172" t="s">
        <v>638</v>
      </c>
      <c r="V70" s="209">
        <v>500</v>
      </c>
      <c r="W70" s="209">
        <v>100</v>
      </c>
      <c r="X70" s="209">
        <v>100</v>
      </c>
      <c r="Y70" s="209">
        <v>200</v>
      </c>
      <c r="Z70" s="209">
        <v>100</v>
      </c>
      <c r="AA70" s="209">
        <v>200</v>
      </c>
      <c r="AB70" s="209">
        <v>200</v>
      </c>
      <c r="AC70" s="79">
        <f t="shared" si="13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14"/>
        <v>0</v>
      </c>
      <c r="AT70" s="79">
        <f t="shared" si="15"/>
        <v>0</v>
      </c>
      <c r="AU70" s="79">
        <f t="shared" si="16"/>
        <v>1400</v>
      </c>
      <c r="AV70" s="179"/>
      <c r="AW70" s="121"/>
      <c r="AX70" s="121"/>
      <c r="AY70" s="122"/>
      <c r="AZ70" s="122"/>
      <c r="BA70" s="79">
        <f t="shared" si="17"/>
        <v>1400</v>
      </c>
      <c r="BB70" s="129"/>
      <c r="BC70" s="230"/>
      <c r="BD70" s="63" t="str">
        <f t="shared" si="18"/>
        <v>正确</v>
      </c>
    </row>
    <row r="71" s="1" customFormat="1" ht="33" customHeight="1" spans="1:56">
      <c r="A71" s="88">
        <f t="shared" si="10"/>
        <v>67</v>
      </c>
      <c r="B71" s="78" t="s">
        <v>677</v>
      </c>
      <c r="C71" s="168" t="s">
        <v>141</v>
      </c>
      <c r="D71" s="241">
        <v>45978</v>
      </c>
      <c r="E71" s="235" t="s">
        <v>78</v>
      </c>
      <c r="F71" s="90">
        <f t="shared" si="11"/>
        <v>31</v>
      </c>
      <c r="G71" s="199" t="s">
        <v>79</v>
      </c>
      <c r="H71" s="160"/>
      <c r="I71" s="160"/>
      <c r="J71" s="160"/>
      <c r="K71" s="160"/>
      <c r="L71" s="160"/>
      <c r="M71" s="160"/>
      <c r="N71" s="160"/>
      <c r="O71" s="161"/>
      <c r="P71" s="160"/>
      <c r="Q71" s="160"/>
      <c r="R71" s="160"/>
      <c r="S71" s="75">
        <f t="shared" si="12"/>
        <v>0</v>
      </c>
      <c r="T71" s="196"/>
      <c r="U71" s="172" t="s">
        <v>655</v>
      </c>
      <c r="V71" s="209">
        <v>1200</v>
      </c>
      <c r="W71" s="209">
        <v>300</v>
      </c>
      <c r="X71" s="209">
        <v>200</v>
      </c>
      <c r="Y71" s="209">
        <v>200</v>
      </c>
      <c r="Z71" s="209">
        <v>200</v>
      </c>
      <c r="AA71" s="209">
        <v>100</v>
      </c>
      <c r="AB71" s="209">
        <v>100</v>
      </c>
      <c r="AC71" s="79">
        <f t="shared" si="13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14"/>
        <v>0</v>
      </c>
      <c r="AT71" s="79">
        <f t="shared" si="15"/>
        <v>0</v>
      </c>
      <c r="AU71" s="79">
        <f t="shared" si="16"/>
        <v>2300</v>
      </c>
      <c r="AV71" s="179"/>
      <c r="AW71" s="121"/>
      <c r="AX71" s="121"/>
      <c r="AY71" s="122"/>
      <c r="AZ71" s="122"/>
      <c r="BA71" s="79">
        <f t="shared" si="17"/>
        <v>2300</v>
      </c>
      <c r="BB71" s="129"/>
      <c r="BC71" s="230"/>
      <c r="BD71" s="63" t="str">
        <f t="shared" si="18"/>
        <v>正确</v>
      </c>
    </row>
    <row r="72" s="1" customFormat="1" ht="33" customHeight="1" spans="1:56">
      <c r="A72" s="88">
        <f t="shared" si="10"/>
        <v>68</v>
      </c>
      <c r="B72" s="159" t="s">
        <v>678</v>
      </c>
      <c r="C72" s="168" t="s">
        <v>141</v>
      </c>
      <c r="D72" s="241">
        <v>46005</v>
      </c>
      <c r="E72" s="195" t="s">
        <v>116</v>
      </c>
      <c r="F72" s="90">
        <f t="shared" si="11"/>
        <v>18</v>
      </c>
      <c r="G72" s="199" t="s">
        <v>79</v>
      </c>
      <c r="H72" s="160"/>
      <c r="I72" s="160"/>
      <c r="J72" s="160"/>
      <c r="K72" s="160"/>
      <c r="L72" s="160"/>
      <c r="M72" s="160"/>
      <c r="N72" s="160"/>
      <c r="O72" s="161"/>
      <c r="P72" s="160"/>
      <c r="Q72" s="160"/>
      <c r="R72" s="160"/>
      <c r="S72" s="75">
        <f t="shared" si="12"/>
        <v>0</v>
      </c>
      <c r="T72" s="171"/>
      <c r="U72" s="172" t="s">
        <v>655</v>
      </c>
      <c r="V72" s="173">
        <f>U72/31*F72</f>
        <v>1335.48387096774</v>
      </c>
      <c r="W72" s="209"/>
      <c r="X72" s="209"/>
      <c r="Y72" s="209"/>
      <c r="Z72" s="209"/>
      <c r="AA72" s="209"/>
      <c r="AB72" s="209"/>
      <c r="AC72" s="79">
        <f t="shared" si="13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14"/>
        <v>0</v>
      </c>
      <c r="AT72" s="79">
        <f t="shared" si="15"/>
        <v>0</v>
      </c>
      <c r="AU72" s="79">
        <f t="shared" si="16"/>
        <v>1335.48</v>
      </c>
      <c r="AV72" s="179"/>
      <c r="AW72" s="121"/>
      <c r="AX72" s="121"/>
      <c r="AY72" s="122"/>
      <c r="AZ72" s="122"/>
      <c r="BA72" s="79">
        <f t="shared" si="17"/>
        <v>1335.48</v>
      </c>
      <c r="BB72" s="129"/>
      <c r="BC72" s="230"/>
      <c r="BD72" s="63" t="str">
        <f t="shared" si="18"/>
        <v>错误</v>
      </c>
    </row>
    <row r="73" s="1" customFormat="1" ht="33" customHeight="1" spans="1:56">
      <c r="A73" s="88">
        <f t="shared" si="10"/>
        <v>69</v>
      </c>
      <c r="B73" s="78" t="s">
        <v>679</v>
      </c>
      <c r="C73" s="115" t="s">
        <v>141</v>
      </c>
      <c r="D73" s="244">
        <v>45959</v>
      </c>
      <c r="E73" s="68" t="s">
        <v>78</v>
      </c>
      <c r="F73" s="90">
        <f t="shared" si="11"/>
        <v>31</v>
      </c>
      <c r="G73" s="175" t="s">
        <v>79</v>
      </c>
      <c r="H73" s="143"/>
      <c r="I73" s="143"/>
      <c r="J73" s="143"/>
      <c r="K73" s="143"/>
      <c r="L73" s="189"/>
      <c r="M73" s="143"/>
      <c r="N73" s="143"/>
      <c r="O73" s="144"/>
      <c r="P73" s="143"/>
      <c r="Q73" s="143"/>
      <c r="R73" s="143"/>
      <c r="S73" s="75">
        <f t="shared" si="12"/>
        <v>0</v>
      </c>
      <c r="T73" s="245" t="s">
        <v>680</v>
      </c>
      <c r="U73" s="172" t="s">
        <v>655</v>
      </c>
      <c r="V73" s="167">
        <v>700</v>
      </c>
      <c r="W73" s="174">
        <v>500</v>
      </c>
      <c r="X73" s="174">
        <v>300</v>
      </c>
      <c r="Y73" s="174">
        <v>200</v>
      </c>
      <c r="Z73" s="174">
        <v>200</v>
      </c>
      <c r="AA73" s="174">
        <v>300</v>
      </c>
      <c r="AB73" s="174">
        <v>100</v>
      </c>
      <c r="AC73" s="79">
        <f t="shared" si="13"/>
        <v>0</v>
      </c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82">
        <f t="shared" si="14"/>
        <v>0</v>
      </c>
      <c r="AT73" s="79">
        <f t="shared" si="15"/>
        <v>0</v>
      </c>
      <c r="AU73" s="79">
        <f t="shared" si="16"/>
        <v>2300</v>
      </c>
      <c r="AV73" s="179"/>
      <c r="AW73" s="121"/>
      <c r="AX73" s="121"/>
      <c r="AY73" s="106"/>
      <c r="AZ73" s="106"/>
      <c r="BA73" s="79">
        <f t="shared" si="17"/>
        <v>2300</v>
      </c>
      <c r="BB73" s="129"/>
      <c r="BC73" s="246"/>
      <c r="BD73" s="63" t="str">
        <f t="shared" si="18"/>
        <v>正确</v>
      </c>
    </row>
    <row r="74" s="1" customFormat="1" ht="33" customHeight="1" spans="1:56">
      <c r="A74" s="88">
        <f t="shared" si="10"/>
        <v>70</v>
      </c>
      <c r="B74" s="139" t="s">
        <v>681</v>
      </c>
      <c r="C74" s="168" t="s">
        <v>141</v>
      </c>
      <c r="D74" s="244">
        <v>45999</v>
      </c>
      <c r="E74" s="224" t="s">
        <v>111</v>
      </c>
      <c r="F74" s="90">
        <f t="shared" si="11"/>
        <v>24</v>
      </c>
      <c r="G74" s="175" t="s">
        <v>79</v>
      </c>
      <c r="H74" s="160"/>
      <c r="I74" s="160"/>
      <c r="J74" s="160">
        <v>18</v>
      </c>
      <c r="K74" s="160"/>
      <c r="L74" s="160"/>
      <c r="M74" s="160"/>
      <c r="N74" s="160"/>
      <c r="O74" s="161"/>
      <c r="P74" s="160"/>
      <c r="Q74" s="160"/>
      <c r="R74" s="160"/>
      <c r="S74" s="75">
        <f t="shared" si="12"/>
        <v>0</v>
      </c>
      <c r="T74" s="196" t="s">
        <v>682</v>
      </c>
      <c r="U74" s="172" t="s">
        <v>186</v>
      </c>
      <c r="V74" s="173">
        <v>2554.83870967742</v>
      </c>
      <c r="W74" s="174"/>
      <c r="X74" s="174"/>
      <c r="Y74" s="174"/>
      <c r="Z74" s="174"/>
      <c r="AA74" s="174"/>
      <c r="AB74" s="163"/>
      <c r="AC74" s="79">
        <f t="shared" si="13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14"/>
        <v>0</v>
      </c>
      <c r="AT74" s="79">
        <f t="shared" si="15"/>
        <v>1916.12903225806</v>
      </c>
      <c r="AU74" s="79">
        <f t="shared" si="16"/>
        <v>638.71</v>
      </c>
      <c r="AV74" s="179"/>
      <c r="AW74" s="121"/>
      <c r="AX74" s="121"/>
      <c r="AY74" s="122"/>
      <c r="AZ74" s="122"/>
      <c r="BA74" s="79">
        <f t="shared" si="17"/>
        <v>638.71</v>
      </c>
      <c r="BB74" s="129"/>
      <c r="BC74" s="230"/>
      <c r="BD74" s="63" t="str">
        <f t="shared" si="18"/>
        <v>错误</v>
      </c>
    </row>
    <row r="75" s="1" customFormat="1" ht="33" customHeight="1" spans="1:56">
      <c r="A75" s="88">
        <f t="shared" si="10"/>
        <v>71</v>
      </c>
      <c r="B75" s="159" t="s">
        <v>683</v>
      </c>
      <c r="C75" s="168" t="s">
        <v>141</v>
      </c>
      <c r="D75" s="244">
        <v>46001</v>
      </c>
      <c r="E75" s="195" t="s">
        <v>116</v>
      </c>
      <c r="F75" s="90">
        <f t="shared" si="11"/>
        <v>22</v>
      </c>
      <c r="G75" s="175" t="s">
        <v>79</v>
      </c>
      <c r="H75" s="160"/>
      <c r="I75" s="160"/>
      <c r="J75" s="160"/>
      <c r="K75" s="160"/>
      <c r="L75" s="160"/>
      <c r="M75" s="160"/>
      <c r="N75" s="160"/>
      <c r="O75" s="161"/>
      <c r="P75" s="160"/>
      <c r="Q75" s="160"/>
      <c r="R75" s="160"/>
      <c r="S75" s="75">
        <f t="shared" si="12"/>
        <v>0</v>
      </c>
      <c r="T75" s="196" t="s">
        <v>684</v>
      </c>
      <c r="U75" s="172" t="s">
        <v>685</v>
      </c>
      <c r="V75" s="173">
        <f>U75/31*F75</f>
        <v>1774.1935483871</v>
      </c>
      <c r="W75" s="174"/>
      <c r="X75" s="174"/>
      <c r="Y75" s="174"/>
      <c r="Z75" s="174"/>
      <c r="AA75" s="174"/>
      <c r="AB75" s="163"/>
      <c r="AC75" s="79">
        <f t="shared" si="13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14"/>
        <v>0</v>
      </c>
      <c r="AT75" s="79">
        <f t="shared" si="15"/>
        <v>0</v>
      </c>
      <c r="AU75" s="79">
        <f t="shared" si="16"/>
        <v>1774.19</v>
      </c>
      <c r="AV75" s="179"/>
      <c r="AW75" s="121"/>
      <c r="AX75" s="121"/>
      <c r="AY75" s="122"/>
      <c r="AZ75" s="122"/>
      <c r="BA75" s="79">
        <f t="shared" si="17"/>
        <v>1774.19</v>
      </c>
      <c r="BB75" s="129"/>
      <c r="BC75" s="230"/>
      <c r="BD75" s="63" t="str">
        <f t="shared" si="18"/>
        <v>错误</v>
      </c>
    </row>
    <row r="76" s="1" customFormat="1" ht="33" customHeight="1" spans="1:56">
      <c r="A76" s="88">
        <f t="shared" si="10"/>
        <v>72</v>
      </c>
      <c r="B76" s="159" t="s">
        <v>686</v>
      </c>
      <c r="C76" s="168" t="s">
        <v>141</v>
      </c>
      <c r="D76" s="244">
        <v>46005</v>
      </c>
      <c r="E76" s="195" t="s">
        <v>116</v>
      </c>
      <c r="F76" s="90">
        <f t="shared" si="11"/>
        <v>18</v>
      </c>
      <c r="G76" s="175" t="s">
        <v>79</v>
      </c>
      <c r="H76" s="160"/>
      <c r="I76" s="160"/>
      <c r="J76" s="160"/>
      <c r="K76" s="160"/>
      <c r="L76" s="160"/>
      <c r="M76" s="160"/>
      <c r="N76" s="160"/>
      <c r="O76" s="161"/>
      <c r="P76" s="160"/>
      <c r="Q76" s="160"/>
      <c r="R76" s="160"/>
      <c r="S76" s="75">
        <f t="shared" si="12"/>
        <v>0</v>
      </c>
      <c r="T76" s="196" t="s">
        <v>687</v>
      </c>
      <c r="U76" s="172" t="s">
        <v>186</v>
      </c>
      <c r="V76" s="173">
        <f>U76/31*F76</f>
        <v>1916.12903225806</v>
      </c>
      <c r="W76" s="174"/>
      <c r="X76" s="174"/>
      <c r="Y76" s="174"/>
      <c r="Z76" s="174"/>
      <c r="AA76" s="174"/>
      <c r="AB76" s="163"/>
      <c r="AC76" s="79">
        <f t="shared" si="13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14"/>
        <v>0</v>
      </c>
      <c r="AT76" s="79">
        <f t="shared" si="15"/>
        <v>0</v>
      </c>
      <c r="AU76" s="79">
        <f t="shared" si="16"/>
        <v>1916.13</v>
      </c>
      <c r="AV76" s="179"/>
      <c r="AW76" s="121"/>
      <c r="AX76" s="121"/>
      <c r="AY76" s="122"/>
      <c r="AZ76" s="122"/>
      <c r="BA76" s="79">
        <f t="shared" si="17"/>
        <v>1916.13</v>
      </c>
      <c r="BB76" s="129"/>
      <c r="BC76" s="230"/>
      <c r="BD76" s="63" t="str">
        <f t="shared" si="18"/>
        <v>错误</v>
      </c>
    </row>
    <row r="77" s="1" customFormat="1" ht="33" customHeight="1" spans="1:56">
      <c r="A77" s="88">
        <f t="shared" si="10"/>
        <v>73</v>
      </c>
      <c r="B77" s="159" t="s">
        <v>688</v>
      </c>
      <c r="C77" s="205" t="s">
        <v>594</v>
      </c>
      <c r="D77" s="244">
        <v>45992</v>
      </c>
      <c r="E77" s="195" t="s">
        <v>116</v>
      </c>
      <c r="F77" s="90">
        <f t="shared" si="11"/>
        <v>31</v>
      </c>
      <c r="G77" s="175" t="s">
        <v>79</v>
      </c>
      <c r="H77" s="160"/>
      <c r="I77" s="160"/>
      <c r="J77" s="160"/>
      <c r="K77" s="160"/>
      <c r="L77" s="160"/>
      <c r="M77" s="160"/>
      <c r="N77" s="160"/>
      <c r="O77" s="161"/>
      <c r="P77" s="160"/>
      <c r="Q77" s="160"/>
      <c r="R77" s="160"/>
      <c r="S77" s="75">
        <f t="shared" si="12"/>
        <v>0</v>
      </c>
      <c r="T77" s="196" t="s">
        <v>689</v>
      </c>
      <c r="U77" s="172" t="s">
        <v>650</v>
      </c>
      <c r="V77" s="173">
        <v>700</v>
      </c>
      <c r="W77" s="174">
        <v>200</v>
      </c>
      <c r="X77" s="174">
        <v>200</v>
      </c>
      <c r="Y77" s="174">
        <v>200</v>
      </c>
      <c r="Z77" s="174">
        <v>200</v>
      </c>
      <c r="AA77" s="174">
        <v>100</v>
      </c>
      <c r="AB77" s="163">
        <v>100</v>
      </c>
      <c r="AC77" s="79">
        <f t="shared" si="13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14"/>
        <v>0</v>
      </c>
      <c r="AT77" s="79">
        <f t="shared" si="15"/>
        <v>0</v>
      </c>
      <c r="AU77" s="79">
        <f t="shared" si="16"/>
        <v>1700</v>
      </c>
      <c r="AV77" s="179"/>
      <c r="AW77" s="121"/>
      <c r="AX77" s="121"/>
      <c r="AY77" s="122"/>
      <c r="AZ77" s="122"/>
      <c r="BA77" s="79">
        <f t="shared" si="17"/>
        <v>1700</v>
      </c>
      <c r="BB77" s="129"/>
      <c r="BC77" s="230"/>
      <c r="BD77" s="63" t="str">
        <f t="shared" si="18"/>
        <v>正确</v>
      </c>
    </row>
    <row r="78" s="1" customFormat="1" ht="33" customHeight="1" spans="1:56">
      <c r="A78" s="88">
        <f t="shared" si="10"/>
        <v>74</v>
      </c>
      <c r="B78" s="167"/>
      <c r="C78" s="168"/>
      <c r="D78" s="229"/>
      <c r="E78" s="167"/>
      <c r="F78" s="90">
        <f t="shared" si="11"/>
        <v>31</v>
      </c>
      <c r="G78" s="170"/>
      <c r="H78" s="160"/>
      <c r="I78" s="160"/>
      <c r="J78" s="160"/>
      <c r="K78" s="160"/>
      <c r="L78" s="160"/>
      <c r="M78" s="160"/>
      <c r="N78" s="160"/>
      <c r="O78" s="161"/>
      <c r="P78" s="160"/>
      <c r="Q78" s="160"/>
      <c r="R78" s="160"/>
      <c r="S78" s="75">
        <f t="shared" si="12"/>
        <v>0</v>
      </c>
      <c r="T78" s="171"/>
      <c r="U78" s="172"/>
      <c r="V78" s="173"/>
      <c r="W78" s="174"/>
      <c r="X78" s="174"/>
      <c r="Y78" s="174"/>
      <c r="Z78" s="174"/>
      <c r="AA78" s="174"/>
      <c r="AB78" s="163"/>
      <c r="AC78" s="79">
        <f t="shared" si="13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14"/>
        <v>0</v>
      </c>
      <c r="AT78" s="79">
        <f t="shared" si="15"/>
        <v>0</v>
      </c>
      <c r="AU78" s="79">
        <f t="shared" si="16"/>
        <v>0</v>
      </c>
      <c r="AV78" s="180"/>
      <c r="AW78" s="122"/>
      <c r="AX78" s="122"/>
      <c r="AY78" s="122"/>
      <c r="AZ78" s="122"/>
      <c r="BA78" s="79">
        <f t="shared" si="17"/>
        <v>0</v>
      </c>
      <c r="BB78" s="129"/>
      <c r="BC78" s="230"/>
      <c r="BD78" s="63" t="str">
        <f t="shared" si="18"/>
        <v>正确</v>
      </c>
    </row>
    <row r="79" s="1" customFormat="1" ht="33" customHeight="1" spans="1:56">
      <c r="A79" s="88">
        <f t="shared" si="10"/>
        <v>75</v>
      </c>
      <c r="B79" s="167"/>
      <c r="C79" s="168"/>
      <c r="D79" s="229"/>
      <c r="E79" s="167"/>
      <c r="F79" s="90">
        <f t="shared" si="11"/>
        <v>31</v>
      </c>
      <c r="G79" s="170"/>
      <c r="H79" s="160"/>
      <c r="I79" s="160"/>
      <c r="J79" s="160"/>
      <c r="K79" s="160"/>
      <c r="L79" s="160"/>
      <c r="M79" s="160"/>
      <c r="N79" s="160"/>
      <c r="O79" s="161"/>
      <c r="P79" s="160"/>
      <c r="Q79" s="160"/>
      <c r="R79" s="160"/>
      <c r="S79" s="75">
        <f t="shared" si="12"/>
        <v>0</v>
      </c>
      <c r="T79" s="171"/>
      <c r="U79" s="172"/>
      <c r="V79" s="173"/>
      <c r="W79" s="174"/>
      <c r="X79" s="174"/>
      <c r="Y79" s="174"/>
      <c r="Z79" s="174"/>
      <c r="AA79" s="174"/>
      <c r="AB79" s="163"/>
      <c r="AC79" s="79">
        <f t="shared" si="13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14"/>
        <v>0</v>
      </c>
      <c r="AT79" s="79">
        <f t="shared" si="15"/>
        <v>0</v>
      </c>
      <c r="AU79" s="79">
        <f t="shared" si="16"/>
        <v>0</v>
      </c>
      <c r="AV79" s="180"/>
      <c r="AW79" s="122"/>
      <c r="AX79" s="122"/>
      <c r="AY79" s="122"/>
      <c r="AZ79" s="122"/>
      <c r="BA79" s="79">
        <f t="shared" si="17"/>
        <v>0</v>
      </c>
      <c r="BB79" s="129"/>
      <c r="BC79" s="169"/>
      <c r="BD79" s="63" t="str">
        <f t="shared" si="18"/>
        <v>正确</v>
      </c>
    </row>
    <row r="80" s="1" customFormat="1" ht="33" customHeight="1" spans="1:56">
      <c r="A80" s="88">
        <f t="shared" si="10"/>
        <v>76</v>
      </c>
      <c r="B80" s="167"/>
      <c r="C80" s="168"/>
      <c r="D80" s="229"/>
      <c r="E80" s="167"/>
      <c r="F80" s="90">
        <f t="shared" si="11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si="12"/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si="13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si="14"/>
        <v>0</v>
      </c>
      <c r="AT80" s="79">
        <f t="shared" si="15"/>
        <v>0</v>
      </c>
      <c r="AU80" s="79">
        <f t="shared" si="16"/>
        <v>0</v>
      </c>
      <c r="AV80" s="180"/>
      <c r="AW80" s="122"/>
      <c r="AX80" s="122"/>
      <c r="AY80" s="122"/>
      <c r="AZ80" s="122"/>
      <c r="BA80" s="79">
        <f t="shared" si="17"/>
        <v>0</v>
      </c>
      <c r="BB80" s="129"/>
      <c r="BC80" s="169"/>
      <c r="BD80" s="63" t="str">
        <f t="shared" si="18"/>
        <v>正确</v>
      </c>
    </row>
    <row r="81" s="1" customFormat="1" ht="33" customHeight="1" spans="1:56">
      <c r="A81" s="88">
        <f t="shared" si="10"/>
        <v>77</v>
      </c>
      <c r="B81" s="167"/>
      <c r="C81" s="168"/>
      <c r="D81" s="229"/>
      <c r="E81" s="167"/>
      <c r="F81" s="90">
        <f t="shared" si="11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12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13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14"/>
        <v>0</v>
      </c>
      <c r="AT81" s="79">
        <f t="shared" si="15"/>
        <v>0</v>
      </c>
      <c r="AU81" s="79">
        <f t="shared" si="16"/>
        <v>0</v>
      </c>
      <c r="AV81" s="180"/>
      <c r="AW81" s="122"/>
      <c r="AX81" s="122"/>
      <c r="AY81" s="122"/>
      <c r="AZ81" s="122"/>
      <c r="BA81" s="79">
        <f t="shared" si="17"/>
        <v>0</v>
      </c>
      <c r="BB81" s="129"/>
      <c r="BC81" s="169"/>
      <c r="BD81" s="63" t="str">
        <f t="shared" si="18"/>
        <v>正确</v>
      </c>
    </row>
    <row r="82" s="1" customFormat="1" ht="33" customHeight="1" spans="1:56">
      <c r="A82" s="88">
        <f t="shared" si="10"/>
        <v>78</v>
      </c>
      <c r="B82" s="167"/>
      <c r="C82" s="168"/>
      <c r="D82" s="229"/>
      <c r="E82" s="167"/>
      <c r="F82" s="90">
        <f t="shared" si="11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si="12"/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13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si="14"/>
        <v>0</v>
      </c>
      <c r="AT82" s="79">
        <f t="shared" si="15"/>
        <v>0</v>
      </c>
      <c r="AU82" s="79">
        <f t="shared" si="16"/>
        <v>0</v>
      </c>
      <c r="AV82" s="180"/>
      <c r="AW82" s="122"/>
      <c r="AX82" s="122"/>
      <c r="AY82" s="122"/>
      <c r="AZ82" s="122"/>
      <c r="BA82" s="79">
        <f t="shared" si="17"/>
        <v>0</v>
      </c>
      <c r="BB82" s="129"/>
      <c r="BC82" s="169"/>
      <c r="BD82" s="63" t="str">
        <f t="shared" si="18"/>
        <v>正确</v>
      </c>
    </row>
    <row r="83" s="1" customFormat="1" ht="33" customHeight="1" spans="1:56">
      <c r="A83" s="88">
        <f t="shared" si="10"/>
        <v>79</v>
      </c>
      <c r="B83" s="167"/>
      <c r="C83" s="168"/>
      <c r="D83" s="229"/>
      <c r="E83" s="167"/>
      <c r="F83" s="90">
        <f t="shared" si="11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12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13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14"/>
        <v>0</v>
      </c>
      <c r="AT83" s="79">
        <f t="shared" si="15"/>
        <v>0</v>
      </c>
      <c r="AU83" s="79">
        <f t="shared" si="16"/>
        <v>0</v>
      </c>
      <c r="AV83" s="180"/>
      <c r="AW83" s="122"/>
      <c r="AX83" s="122"/>
      <c r="AY83" s="122"/>
      <c r="AZ83" s="122"/>
      <c r="BA83" s="79">
        <f t="shared" si="17"/>
        <v>0</v>
      </c>
      <c r="BB83" s="129"/>
      <c r="BC83" s="169"/>
      <c r="BD83" s="63" t="str">
        <f t="shared" si="18"/>
        <v>正确</v>
      </c>
    </row>
    <row r="84" s="1" customFormat="1" ht="33" customHeight="1" spans="1:56">
      <c r="A84" s="88">
        <f t="shared" si="10"/>
        <v>80</v>
      </c>
      <c r="B84" s="167"/>
      <c r="C84" s="168"/>
      <c r="D84" s="229"/>
      <c r="E84" s="167"/>
      <c r="F84" s="90">
        <f t="shared" si="11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12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13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14"/>
        <v>0</v>
      </c>
      <c r="AT84" s="79">
        <f t="shared" si="15"/>
        <v>0</v>
      </c>
      <c r="AU84" s="79">
        <f t="shared" si="16"/>
        <v>0</v>
      </c>
      <c r="AV84" s="180"/>
      <c r="AW84" s="122"/>
      <c r="AX84" s="122"/>
      <c r="AY84" s="122"/>
      <c r="AZ84" s="122"/>
      <c r="BA84" s="79">
        <f t="shared" si="17"/>
        <v>0</v>
      </c>
      <c r="BB84" s="129"/>
      <c r="BC84" s="169"/>
      <c r="BD84" s="63" t="str">
        <f t="shared" si="18"/>
        <v>正确</v>
      </c>
    </row>
    <row r="85" s="1" customFormat="1" ht="33" customHeight="1" spans="1:56">
      <c r="A85" s="88">
        <f t="shared" si="10"/>
        <v>81</v>
      </c>
      <c r="B85" s="167"/>
      <c r="C85" s="168"/>
      <c r="D85" s="229"/>
      <c r="E85" s="167"/>
      <c r="F85" s="90">
        <f t="shared" si="11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12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13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14"/>
        <v>0</v>
      </c>
      <c r="AT85" s="79">
        <f t="shared" si="15"/>
        <v>0</v>
      </c>
      <c r="AU85" s="79">
        <f t="shared" si="16"/>
        <v>0</v>
      </c>
      <c r="AV85" s="180"/>
      <c r="AW85" s="122"/>
      <c r="AX85" s="122"/>
      <c r="AY85" s="122"/>
      <c r="AZ85" s="122"/>
      <c r="BA85" s="79">
        <f t="shared" si="17"/>
        <v>0</v>
      </c>
      <c r="BB85" s="129"/>
      <c r="BC85" s="169"/>
      <c r="BD85" s="63" t="str">
        <f t="shared" si="18"/>
        <v>正确</v>
      </c>
    </row>
    <row r="86" s="1" customFormat="1" ht="33" customHeight="1" spans="1:56">
      <c r="A86" s="88">
        <f t="shared" si="10"/>
        <v>82</v>
      </c>
      <c r="B86" s="167"/>
      <c r="C86" s="168"/>
      <c r="D86" s="229"/>
      <c r="E86" s="167"/>
      <c r="F86" s="90">
        <f t="shared" si="11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12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13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14"/>
        <v>0</v>
      </c>
      <c r="AT86" s="79">
        <f t="shared" si="15"/>
        <v>0</v>
      </c>
      <c r="AU86" s="79">
        <f t="shared" si="16"/>
        <v>0</v>
      </c>
      <c r="AV86" s="180"/>
      <c r="AW86" s="122"/>
      <c r="AX86" s="122"/>
      <c r="AY86" s="122"/>
      <c r="AZ86" s="122"/>
      <c r="BA86" s="79">
        <f t="shared" si="17"/>
        <v>0</v>
      </c>
      <c r="BB86" s="129"/>
      <c r="BC86" s="169"/>
      <c r="BD86" s="63" t="str">
        <f t="shared" si="18"/>
        <v>正确</v>
      </c>
    </row>
    <row r="87" s="1" customFormat="1" ht="33" customHeight="1" spans="1:56">
      <c r="A87" s="88">
        <f t="shared" si="10"/>
        <v>83</v>
      </c>
      <c r="B87" s="167"/>
      <c r="C87" s="168"/>
      <c r="D87" s="229"/>
      <c r="E87" s="167"/>
      <c r="F87" s="90">
        <f t="shared" si="11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12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13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14"/>
        <v>0</v>
      </c>
      <c r="AT87" s="79">
        <f t="shared" si="15"/>
        <v>0</v>
      </c>
      <c r="AU87" s="79">
        <f t="shared" si="16"/>
        <v>0</v>
      </c>
      <c r="AV87" s="180"/>
      <c r="AW87" s="122"/>
      <c r="AX87" s="122"/>
      <c r="AY87" s="122"/>
      <c r="AZ87" s="122"/>
      <c r="BA87" s="79">
        <f t="shared" si="17"/>
        <v>0</v>
      </c>
      <c r="BB87" s="129"/>
      <c r="BC87" s="169"/>
      <c r="BD87" s="63" t="str">
        <f t="shared" si="18"/>
        <v>正确</v>
      </c>
    </row>
    <row r="88" s="1" customFormat="1" ht="33" customHeight="1" spans="1:56">
      <c r="A88" s="88">
        <f t="shared" si="10"/>
        <v>84</v>
      </c>
      <c r="B88" s="167"/>
      <c r="C88" s="168"/>
      <c r="D88" s="229"/>
      <c r="E88" s="167"/>
      <c r="F88" s="90">
        <f t="shared" si="11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12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13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14"/>
        <v>0</v>
      </c>
      <c r="AT88" s="79">
        <f t="shared" si="15"/>
        <v>0</v>
      </c>
      <c r="AU88" s="79">
        <f t="shared" si="16"/>
        <v>0</v>
      </c>
      <c r="AV88" s="180"/>
      <c r="AW88" s="122"/>
      <c r="AX88" s="122"/>
      <c r="AY88" s="122"/>
      <c r="AZ88" s="122"/>
      <c r="BA88" s="79">
        <f t="shared" si="17"/>
        <v>0</v>
      </c>
      <c r="BB88" s="129"/>
      <c r="BC88" s="169"/>
      <c r="BD88" s="63" t="str">
        <f t="shared" si="18"/>
        <v>正确</v>
      </c>
    </row>
    <row r="89" s="1" customFormat="1" ht="33" customHeight="1" spans="1:56">
      <c r="A89" s="88">
        <f t="shared" si="10"/>
        <v>85</v>
      </c>
      <c r="B89" s="167"/>
      <c r="C89" s="168"/>
      <c r="D89" s="229"/>
      <c r="E89" s="167"/>
      <c r="F89" s="90">
        <f t="shared" si="11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12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13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14"/>
        <v>0</v>
      </c>
      <c r="AT89" s="79">
        <f t="shared" si="15"/>
        <v>0</v>
      </c>
      <c r="AU89" s="79">
        <f t="shared" si="16"/>
        <v>0</v>
      </c>
      <c r="AV89" s="180"/>
      <c r="AW89" s="122"/>
      <c r="AX89" s="122"/>
      <c r="AY89" s="122"/>
      <c r="AZ89" s="122"/>
      <c r="BA89" s="79">
        <f t="shared" si="17"/>
        <v>0</v>
      </c>
      <c r="BB89" s="129"/>
      <c r="BC89" s="169"/>
      <c r="BD89" s="63" t="str">
        <f t="shared" si="18"/>
        <v>正确</v>
      </c>
    </row>
    <row r="90" s="1" customFormat="1" ht="33" customHeight="1" spans="1:56">
      <c r="A90" s="88">
        <f t="shared" si="10"/>
        <v>86</v>
      </c>
      <c r="B90" s="167"/>
      <c r="C90" s="168"/>
      <c r="D90" s="229"/>
      <c r="E90" s="167"/>
      <c r="F90" s="90">
        <f t="shared" si="11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12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13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14"/>
        <v>0</v>
      </c>
      <c r="AT90" s="79">
        <f t="shared" si="15"/>
        <v>0</v>
      </c>
      <c r="AU90" s="79">
        <f t="shared" si="16"/>
        <v>0</v>
      </c>
      <c r="AV90" s="180"/>
      <c r="AW90" s="122"/>
      <c r="AX90" s="122"/>
      <c r="AY90" s="122"/>
      <c r="AZ90" s="122"/>
      <c r="BA90" s="79">
        <f t="shared" si="17"/>
        <v>0</v>
      </c>
      <c r="BB90" s="129"/>
      <c r="BC90" s="169"/>
      <c r="BD90" s="63" t="str">
        <f t="shared" si="18"/>
        <v>正确</v>
      </c>
    </row>
    <row r="91" s="1" customFormat="1" ht="33" customHeight="1" spans="1:56">
      <c r="A91" s="88">
        <f t="shared" si="10"/>
        <v>87</v>
      </c>
      <c r="B91" s="167"/>
      <c r="C91" s="168"/>
      <c r="D91" s="229"/>
      <c r="E91" s="167"/>
      <c r="F91" s="90">
        <f t="shared" si="11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12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13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14"/>
        <v>0</v>
      </c>
      <c r="AT91" s="79">
        <f t="shared" si="15"/>
        <v>0</v>
      </c>
      <c r="AU91" s="79">
        <f t="shared" si="16"/>
        <v>0</v>
      </c>
      <c r="AV91" s="180"/>
      <c r="AW91" s="122"/>
      <c r="AX91" s="122"/>
      <c r="AY91" s="122"/>
      <c r="AZ91" s="122"/>
      <c r="BA91" s="79">
        <f t="shared" si="17"/>
        <v>0</v>
      </c>
      <c r="BB91" s="129"/>
      <c r="BC91" s="169"/>
      <c r="BD91" s="63" t="str">
        <f t="shared" si="18"/>
        <v>正确</v>
      </c>
    </row>
    <row r="92" s="1" customFormat="1" ht="33" customHeight="1" spans="1:56">
      <c r="A92" s="88">
        <f t="shared" si="10"/>
        <v>88</v>
      </c>
      <c r="B92" s="167"/>
      <c r="C92" s="168"/>
      <c r="D92" s="229"/>
      <c r="E92" s="167"/>
      <c r="F92" s="90">
        <f t="shared" si="11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12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13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14"/>
        <v>0</v>
      </c>
      <c r="AT92" s="79">
        <f t="shared" si="15"/>
        <v>0</v>
      </c>
      <c r="AU92" s="79">
        <f t="shared" si="16"/>
        <v>0</v>
      </c>
      <c r="AV92" s="180"/>
      <c r="AW92" s="122"/>
      <c r="AX92" s="122"/>
      <c r="AY92" s="122"/>
      <c r="AZ92" s="122"/>
      <c r="BA92" s="79">
        <f t="shared" si="17"/>
        <v>0</v>
      </c>
      <c r="BB92" s="129"/>
      <c r="BC92" s="169"/>
      <c r="BD92" s="63" t="str">
        <f t="shared" si="18"/>
        <v>正确</v>
      </c>
    </row>
    <row r="93" s="1" customFormat="1" ht="33" customHeight="1" spans="1:56">
      <c r="A93" s="88">
        <f t="shared" si="10"/>
        <v>89</v>
      </c>
      <c r="B93" s="167"/>
      <c r="C93" s="168"/>
      <c r="D93" s="229"/>
      <c r="E93" s="167"/>
      <c r="F93" s="90">
        <f t="shared" si="11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12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13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14"/>
        <v>0</v>
      </c>
      <c r="AT93" s="79">
        <f t="shared" si="15"/>
        <v>0</v>
      </c>
      <c r="AU93" s="79">
        <f t="shared" si="16"/>
        <v>0</v>
      </c>
      <c r="AV93" s="180"/>
      <c r="AW93" s="122"/>
      <c r="AX93" s="122"/>
      <c r="AY93" s="122"/>
      <c r="AZ93" s="122"/>
      <c r="BA93" s="79">
        <f t="shared" si="17"/>
        <v>0</v>
      </c>
      <c r="BB93" s="129"/>
      <c r="BC93" s="169"/>
      <c r="BD93" s="63" t="str">
        <f t="shared" si="18"/>
        <v>正确</v>
      </c>
    </row>
    <row r="94" s="1" customFormat="1" ht="33" customHeight="1" spans="1:56">
      <c r="A94" s="88">
        <f t="shared" si="10"/>
        <v>90</v>
      </c>
      <c r="B94" s="167"/>
      <c r="C94" s="168"/>
      <c r="D94" s="229"/>
      <c r="E94" s="167"/>
      <c r="F94" s="90">
        <f t="shared" si="11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12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13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14"/>
        <v>0</v>
      </c>
      <c r="AT94" s="79">
        <f t="shared" si="15"/>
        <v>0</v>
      </c>
      <c r="AU94" s="79">
        <f t="shared" si="16"/>
        <v>0</v>
      </c>
      <c r="AV94" s="180"/>
      <c r="AW94" s="122"/>
      <c r="AX94" s="122"/>
      <c r="AY94" s="122"/>
      <c r="AZ94" s="122"/>
      <c r="BA94" s="79">
        <f t="shared" si="17"/>
        <v>0</v>
      </c>
      <c r="BB94" s="129"/>
      <c r="BC94" s="169"/>
      <c r="BD94" s="63" t="str">
        <f t="shared" si="18"/>
        <v>正确</v>
      </c>
    </row>
    <row r="95" s="1" customFormat="1" ht="33" customHeight="1" spans="1:56">
      <c r="A95" s="88">
        <f t="shared" si="10"/>
        <v>91</v>
      </c>
      <c r="B95" s="167"/>
      <c r="C95" s="168"/>
      <c r="D95" s="229"/>
      <c r="E95" s="167"/>
      <c r="F95" s="90">
        <f t="shared" si="11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12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13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14"/>
        <v>0</v>
      </c>
      <c r="AT95" s="79">
        <f t="shared" si="15"/>
        <v>0</v>
      </c>
      <c r="AU95" s="79">
        <f t="shared" si="16"/>
        <v>0</v>
      </c>
      <c r="AV95" s="180"/>
      <c r="AW95" s="122"/>
      <c r="AX95" s="122"/>
      <c r="AY95" s="122"/>
      <c r="AZ95" s="122"/>
      <c r="BA95" s="79">
        <f t="shared" si="17"/>
        <v>0</v>
      </c>
      <c r="BB95" s="129"/>
      <c r="BC95" s="169"/>
      <c r="BD95" s="63" t="str">
        <f t="shared" si="18"/>
        <v>正确</v>
      </c>
    </row>
    <row r="96" s="1" customFormat="1" ht="33" customHeight="1" spans="1:56">
      <c r="A96" s="88">
        <f t="shared" si="10"/>
        <v>92</v>
      </c>
      <c r="B96" s="167"/>
      <c r="C96" s="168"/>
      <c r="D96" s="229"/>
      <c r="E96" s="167"/>
      <c r="F96" s="90">
        <f t="shared" si="11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12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13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14"/>
        <v>0</v>
      </c>
      <c r="AT96" s="79">
        <f t="shared" si="15"/>
        <v>0</v>
      </c>
      <c r="AU96" s="79">
        <f t="shared" si="16"/>
        <v>0</v>
      </c>
      <c r="AV96" s="180"/>
      <c r="AW96" s="122"/>
      <c r="AX96" s="122"/>
      <c r="AY96" s="122"/>
      <c r="AZ96" s="122"/>
      <c r="BA96" s="79">
        <f t="shared" si="17"/>
        <v>0</v>
      </c>
      <c r="BB96" s="129"/>
      <c r="BC96" s="169"/>
      <c r="BD96" s="63" t="str">
        <f t="shared" si="18"/>
        <v>正确</v>
      </c>
    </row>
    <row r="97" s="1" customFormat="1" ht="33" customHeight="1" spans="1:56">
      <c r="A97" s="88">
        <f t="shared" si="10"/>
        <v>93</v>
      </c>
      <c r="B97" s="167"/>
      <c r="C97" s="168"/>
      <c r="D97" s="229"/>
      <c r="E97" s="167"/>
      <c r="F97" s="90">
        <f t="shared" si="11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12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13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14"/>
        <v>0</v>
      </c>
      <c r="AT97" s="79">
        <f t="shared" si="15"/>
        <v>0</v>
      </c>
      <c r="AU97" s="79">
        <f t="shared" si="16"/>
        <v>0</v>
      </c>
      <c r="AV97" s="180"/>
      <c r="AW97" s="122"/>
      <c r="AX97" s="122"/>
      <c r="AY97" s="122"/>
      <c r="AZ97" s="122"/>
      <c r="BA97" s="79">
        <f t="shared" si="17"/>
        <v>0</v>
      </c>
      <c r="BB97" s="129"/>
      <c r="BC97" s="169"/>
      <c r="BD97" s="63" t="str">
        <f t="shared" si="18"/>
        <v>正确</v>
      </c>
    </row>
    <row r="98" s="1" customFormat="1" ht="33" customHeight="1" spans="1:56">
      <c r="A98" s="88">
        <f t="shared" si="10"/>
        <v>94</v>
      </c>
      <c r="B98" s="167"/>
      <c r="C98" s="168"/>
      <c r="D98" s="229"/>
      <c r="E98" s="167"/>
      <c r="F98" s="90">
        <f t="shared" si="11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12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13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14"/>
        <v>0</v>
      </c>
      <c r="AT98" s="79">
        <f t="shared" si="15"/>
        <v>0</v>
      </c>
      <c r="AU98" s="79">
        <f t="shared" si="16"/>
        <v>0</v>
      </c>
      <c r="AV98" s="180"/>
      <c r="AW98" s="122"/>
      <c r="AX98" s="122"/>
      <c r="AY98" s="122"/>
      <c r="AZ98" s="122"/>
      <c r="BA98" s="79">
        <f t="shared" si="17"/>
        <v>0</v>
      </c>
      <c r="BB98" s="129"/>
      <c r="BC98" s="169"/>
      <c r="BD98" s="63" t="str">
        <f t="shared" si="18"/>
        <v>正确</v>
      </c>
    </row>
    <row r="99" s="1" customFormat="1" ht="33" customHeight="1" spans="1:56">
      <c r="A99" s="88">
        <f t="shared" si="10"/>
        <v>95</v>
      </c>
      <c r="B99" s="167"/>
      <c r="C99" s="168"/>
      <c r="D99" s="229"/>
      <c r="E99" s="167"/>
      <c r="F99" s="90">
        <f t="shared" si="11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12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13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14"/>
        <v>0</v>
      </c>
      <c r="AT99" s="79">
        <f t="shared" si="15"/>
        <v>0</v>
      </c>
      <c r="AU99" s="79">
        <f t="shared" si="16"/>
        <v>0</v>
      </c>
      <c r="AV99" s="180"/>
      <c r="AW99" s="122"/>
      <c r="AX99" s="122"/>
      <c r="AY99" s="122"/>
      <c r="AZ99" s="122"/>
      <c r="BA99" s="79">
        <f t="shared" si="17"/>
        <v>0</v>
      </c>
      <c r="BB99" s="129"/>
      <c r="BC99" s="169"/>
      <c r="BD99" s="63" t="str">
        <f t="shared" si="18"/>
        <v>正确</v>
      </c>
    </row>
    <row r="100" s="1" customFormat="1" ht="33" customHeight="1" spans="1:56">
      <c r="A100" s="88">
        <f t="shared" si="10"/>
        <v>96</v>
      </c>
      <c r="B100" s="167"/>
      <c r="C100" s="168"/>
      <c r="D100" s="229"/>
      <c r="E100" s="167"/>
      <c r="F100" s="90">
        <f t="shared" si="11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12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13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14"/>
        <v>0</v>
      </c>
      <c r="AT100" s="79">
        <f t="shared" si="15"/>
        <v>0</v>
      </c>
      <c r="AU100" s="79">
        <f t="shared" si="16"/>
        <v>0</v>
      </c>
      <c r="AV100" s="180"/>
      <c r="AW100" s="122"/>
      <c r="AX100" s="122"/>
      <c r="AY100" s="122"/>
      <c r="AZ100" s="122"/>
      <c r="BA100" s="79">
        <f t="shared" si="17"/>
        <v>0</v>
      </c>
      <c r="BB100" s="129"/>
      <c r="BC100" s="169"/>
      <c r="BD100" s="63" t="str">
        <f t="shared" si="18"/>
        <v>正确</v>
      </c>
    </row>
    <row r="101" s="1" customFormat="1" ht="33" customHeight="1" spans="1:56">
      <c r="A101" s="88">
        <f t="shared" si="10"/>
        <v>97</v>
      </c>
      <c r="B101" s="167"/>
      <c r="C101" s="168"/>
      <c r="D101" s="229"/>
      <c r="E101" s="167"/>
      <c r="F101" s="90">
        <f t="shared" si="11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12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13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14"/>
        <v>0</v>
      </c>
      <c r="AT101" s="79">
        <f t="shared" si="15"/>
        <v>0</v>
      </c>
      <c r="AU101" s="79">
        <f t="shared" si="16"/>
        <v>0</v>
      </c>
      <c r="AV101" s="180"/>
      <c r="AW101" s="122"/>
      <c r="AX101" s="122"/>
      <c r="AY101" s="122"/>
      <c r="AZ101" s="122"/>
      <c r="BA101" s="79">
        <f t="shared" si="17"/>
        <v>0</v>
      </c>
      <c r="BB101" s="129"/>
      <c r="BC101" s="169"/>
      <c r="BD101" s="63" t="str">
        <f t="shared" si="18"/>
        <v>正确</v>
      </c>
    </row>
    <row r="102" s="1" customFormat="1" ht="33" customHeight="1" spans="1:56">
      <c r="A102" s="88">
        <f t="shared" si="10"/>
        <v>98</v>
      </c>
      <c r="B102" s="167"/>
      <c r="C102" s="168"/>
      <c r="D102" s="229"/>
      <c r="E102" s="167"/>
      <c r="F102" s="90">
        <f t="shared" si="11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12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13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14"/>
        <v>0</v>
      </c>
      <c r="AT102" s="79">
        <f t="shared" si="15"/>
        <v>0</v>
      </c>
      <c r="AU102" s="79">
        <f t="shared" si="16"/>
        <v>0</v>
      </c>
      <c r="AV102" s="180"/>
      <c r="AW102" s="122"/>
      <c r="AX102" s="122"/>
      <c r="AY102" s="122"/>
      <c r="AZ102" s="122"/>
      <c r="BA102" s="79">
        <f t="shared" si="17"/>
        <v>0</v>
      </c>
      <c r="BB102" s="129"/>
      <c r="BC102" s="169"/>
      <c r="BD102" s="63" t="str">
        <f t="shared" si="18"/>
        <v>正确</v>
      </c>
    </row>
    <row r="103" s="1" customFormat="1" ht="33" customHeight="1" spans="1:56">
      <c r="A103" s="88">
        <f t="shared" si="10"/>
        <v>99</v>
      </c>
      <c r="B103" s="167"/>
      <c r="C103" s="168"/>
      <c r="D103" s="229"/>
      <c r="E103" s="167"/>
      <c r="F103" s="90">
        <f t="shared" si="11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12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13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14"/>
        <v>0</v>
      </c>
      <c r="AT103" s="79">
        <f t="shared" si="15"/>
        <v>0</v>
      </c>
      <c r="AU103" s="79">
        <f t="shared" si="16"/>
        <v>0</v>
      </c>
      <c r="AV103" s="180"/>
      <c r="AW103" s="122"/>
      <c r="AX103" s="122"/>
      <c r="AY103" s="122"/>
      <c r="AZ103" s="122"/>
      <c r="BA103" s="79">
        <f t="shared" si="17"/>
        <v>0</v>
      </c>
      <c r="BB103" s="129"/>
      <c r="BC103" s="169"/>
      <c r="BD103" s="63" t="str">
        <f t="shared" si="18"/>
        <v>正确</v>
      </c>
    </row>
    <row r="104" s="1" customFormat="1" ht="33" customHeight="1" spans="1:56">
      <c r="A104" s="88">
        <f t="shared" si="10"/>
        <v>100</v>
      </c>
      <c r="B104" s="167"/>
      <c r="C104" s="168"/>
      <c r="D104" s="229"/>
      <c r="E104" s="167"/>
      <c r="F104" s="90">
        <f t="shared" si="11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12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13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14"/>
        <v>0</v>
      </c>
      <c r="AT104" s="79">
        <f t="shared" si="15"/>
        <v>0</v>
      </c>
      <c r="AU104" s="79">
        <f t="shared" si="16"/>
        <v>0</v>
      </c>
      <c r="AV104" s="180"/>
      <c r="AW104" s="122"/>
      <c r="AX104" s="122"/>
      <c r="AY104" s="122"/>
      <c r="AZ104" s="122"/>
      <c r="BA104" s="79">
        <f t="shared" si="17"/>
        <v>0</v>
      </c>
      <c r="BB104" s="129"/>
      <c r="BC104" s="169"/>
      <c r="BD104" s="63" t="str">
        <f t="shared" si="18"/>
        <v>正确</v>
      </c>
    </row>
    <row r="105" s="1" customFormat="1" ht="33" customHeight="1" spans="1:56">
      <c r="A105" s="88">
        <f t="shared" si="10"/>
        <v>101</v>
      </c>
      <c r="B105" s="167"/>
      <c r="C105" s="168"/>
      <c r="D105" s="229"/>
      <c r="E105" s="167"/>
      <c r="F105" s="90">
        <f t="shared" si="11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12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13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14"/>
        <v>0</v>
      </c>
      <c r="AT105" s="79">
        <f t="shared" si="15"/>
        <v>0</v>
      </c>
      <c r="AU105" s="79">
        <f t="shared" si="16"/>
        <v>0</v>
      </c>
      <c r="AV105" s="180"/>
      <c r="AW105" s="122"/>
      <c r="AX105" s="122"/>
      <c r="AY105" s="122"/>
      <c r="AZ105" s="122"/>
      <c r="BA105" s="79">
        <f t="shared" si="17"/>
        <v>0</v>
      </c>
      <c r="BB105" s="129"/>
      <c r="BC105" s="169"/>
      <c r="BD105" s="63" t="str">
        <f t="shared" si="18"/>
        <v>正确</v>
      </c>
    </row>
    <row r="106" s="1" customFormat="1" ht="33" customHeight="1" spans="1:56">
      <c r="A106" s="88">
        <f t="shared" si="10"/>
        <v>102</v>
      </c>
      <c r="B106" s="167"/>
      <c r="C106" s="168"/>
      <c r="D106" s="229"/>
      <c r="E106" s="167"/>
      <c r="F106" s="90">
        <f t="shared" si="11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12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13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14"/>
        <v>0</v>
      </c>
      <c r="AT106" s="79">
        <f t="shared" si="15"/>
        <v>0</v>
      </c>
      <c r="AU106" s="79">
        <f t="shared" si="16"/>
        <v>0</v>
      </c>
      <c r="AV106" s="180"/>
      <c r="AW106" s="122"/>
      <c r="AX106" s="122"/>
      <c r="AY106" s="122"/>
      <c r="AZ106" s="122"/>
      <c r="BA106" s="79">
        <f t="shared" si="17"/>
        <v>0</v>
      </c>
      <c r="BB106" s="129"/>
      <c r="BC106" s="169"/>
      <c r="BD106" s="63" t="str">
        <f t="shared" si="18"/>
        <v>正确</v>
      </c>
    </row>
    <row r="107" s="1" customFormat="1" ht="33" customHeight="1" spans="1:56">
      <c r="A107" s="88">
        <f t="shared" si="10"/>
        <v>103</v>
      </c>
      <c r="B107" s="167"/>
      <c r="C107" s="168"/>
      <c r="D107" s="229"/>
      <c r="E107" s="167"/>
      <c r="F107" s="90">
        <f t="shared" si="11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12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13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14"/>
        <v>0</v>
      </c>
      <c r="AT107" s="79">
        <f t="shared" si="15"/>
        <v>0</v>
      </c>
      <c r="AU107" s="79">
        <f t="shared" si="16"/>
        <v>0</v>
      </c>
      <c r="AV107" s="180"/>
      <c r="AW107" s="122"/>
      <c r="AX107" s="122"/>
      <c r="AY107" s="122"/>
      <c r="AZ107" s="122"/>
      <c r="BA107" s="79">
        <f t="shared" si="17"/>
        <v>0</v>
      </c>
      <c r="BB107" s="129"/>
      <c r="BC107" s="169"/>
      <c r="BD107" s="63" t="str">
        <f t="shared" si="18"/>
        <v>正确</v>
      </c>
    </row>
    <row r="108" s="1" customFormat="1" ht="33" customHeight="1" spans="1:56">
      <c r="A108" s="88">
        <f t="shared" si="10"/>
        <v>104</v>
      </c>
      <c r="B108" s="167"/>
      <c r="C108" s="168"/>
      <c r="D108" s="229"/>
      <c r="E108" s="167"/>
      <c r="F108" s="90">
        <f t="shared" si="11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12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13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14"/>
        <v>0</v>
      </c>
      <c r="AT108" s="79">
        <f t="shared" si="15"/>
        <v>0</v>
      </c>
      <c r="AU108" s="79">
        <f t="shared" si="16"/>
        <v>0</v>
      </c>
      <c r="AV108" s="180"/>
      <c r="AW108" s="122"/>
      <c r="AX108" s="122"/>
      <c r="AY108" s="122"/>
      <c r="AZ108" s="122"/>
      <c r="BA108" s="79">
        <f t="shared" si="17"/>
        <v>0</v>
      </c>
      <c r="BB108" s="129"/>
      <c r="BC108" s="169"/>
      <c r="BD108" s="63" t="str">
        <f t="shared" si="18"/>
        <v>正确</v>
      </c>
    </row>
    <row r="109" s="1" customFormat="1" ht="33" customHeight="1" spans="1:56">
      <c r="A109" s="88">
        <f t="shared" si="10"/>
        <v>105</v>
      </c>
      <c r="B109" s="167"/>
      <c r="C109" s="168"/>
      <c r="D109" s="229"/>
      <c r="E109" s="167"/>
      <c r="F109" s="90">
        <f t="shared" si="11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12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13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14"/>
        <v>0</v>
      </c>
      <c r="AT109" s="79">
        <f t="shared" si="15"/>
        <v>0</v>
      </c>
      <c r="AU109" s="79">
        <f t="shared" si="16"/>
        <v>0</v>
      </c>
      <c r="AV109" s="180"/>
      <c r="AW109" s="122"/>
      <c r="AX109" s="122"/>
      <c r="AY109" s="122"/>
      <c r="AZ109" s="122"/>
      <c r="BA109" s="79">
        <f t="shared" si="17"/>
        <v>0</v>
      </c>
      <c r="BB109" s="129"/>
      <c r="BC109" s="169"/>
      <c r="BD109" s="63" t="str">
        <f t="shared" si="18"/>
        <v>正确</v>
      </c>
    </row>
    <row r="110" s="1" customFormat="1" ht="33" customHeight="1" spans="1:56">
      <c r="A110" s="88">
        <f t="shared" si="10"/>
        <v>106</v>
      </c>
      <c r="B110" s="167"/>
      <c r="C110" s="168"/>
      <c r="D110" s="229"/>
      <c r="E110" s="167"/>
      <c r="F110" s="90">
        <f t="shared" si="11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12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13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14"/>
        <v>0</v>
      </c>
      <c r="AT110" s="79">
        <f t="shared" si="15"/>
        <v>0</v>
      </c>
      <c r="AU110" s="79">
        <f t="shared" si="16"/>
        <v>0</v>
      </c>
      <c r="AV110" s="180"/>
      <c r="AW110" s="122"/>
      <c r="AX110" s="122"/>
      <c r="AY110" s="122"/>
      <c r="AZ110" s="122"/>
      <c r="BA110" s="79">
        <f t="shared" si="17"/>
        <v>0</v>
      </c>
      <c r="BB110" s="129"/>
      <c r="BC110" s="169"/>
      <c r="BD110" s="63" t="str">
        <f t="shared" si="18"/>
        <v>正确</v>
      </c>
    </row>
    <row r="111" s="1" customFormat="1" ht="33" customHeight="1" spans="1:56">
      <c r="A111" s="88">
        <f t="shared" si="10"/>
        <v>107</v>
      </c>
      <c r="B111" s="167"/>
      <c r="C111" s="168"/>
      <c r="D111" s="229"/>
      <c r="E111" s="167"/>
      <c r="F111" s="90">
        <f t="shared" si="11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12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13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14"/>
        <v>0</v>
      </c>
      <c r="AT111" s="79">
        <f t="shared" si="15"/>
        <v>0</v>
      </c>
      <c r="AU111" s="79">
        <f t="shared" si="16"/>
        <v>0</v>
      </c>
      <c r="AV111" s="180"/>
      <c r="AW111" s="122"/>
      <c r="AX111" s="122"/>
      <c r="AY111" s="122"/>
      <c r="AZ111" s="122"/>
      <c r="BA111" s="79">
        <f t="shared" si="17"/>
        <v>0</v>
      </c>
      <c r="BB111" s="129"/>
      <c r="BC111" s="169"/>
      <c r="BD111" s="63" t="str">
        <f t="shared" si="18"/>
        <v>正确</v>
      </c>
    </row>
    <row r="112" s="1" customFormat="1" ht="33" customHeight="1" spans="1:56">
      <c r="A112" s="88">
        <f t="shared" si="10"/>
        <v>108</v>
      </c>
      <c r="B112" s="167"/>
      <c r="C112" s="168"/>
      <c r="D112" s="229"/>
      <c r="E112" s="167"/>
      <c r="F112" s="90">
        <f t="shared" si="11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12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13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14"/>
        <v>0</v>
      </c>
      <c r="AT112" s="79">
        <f t="shared" si="15"/>
        <v>0</v>
      </c>
      <c r="AU112" s="79">
        <f t="shared" si="16"/>
        <v>0</v>
      </c>
      <c r="AV112" s="180"/>
      <c r="AW112" s="122"/>
      <c r="AX112" s="122"/>
      <c r="AY112" s="122"/>
      <c r="AZ112" s="122"/>
      <c r="BA112" s="79">
        <f t="shared" si="17"/>
        <v>0</v>
      </c>
      <c r="BB112" s="129"/>
      <c r="BC112" s="169"/>
      <c r="BD112" s="63" t="str">
        <f t="shared" si="18"/>
        <v>正确</v>
      </c>
    </row>
    <row r="113" s="1" customFormat="1" ht="33" customHeight="1" spans="1:56">
      <c r="A113" s="88">
        <f t="shared" si="10"/>
        <v>109</v>
      </c>
      <c r="B113" s="167"/>
      <c r="C113" s="168"/>
      <c r="D113" s="229"/>
      <c r="E113" s="167"/>
      <c r="F113" s="90">
        <f t="shared" si="11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12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13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14"/>
        <v>0</v>
      </c>
      <c r="AT113" s="79">
        <f t="shared" si="15"/>
        <v>0</v>
      </c>
      <c r="AU113" s="79">
        <f t="shared" si="16"/>
        <v>0</v>
      </c>
      <c r="AV113" s="180"/>
      <c r="AW113" s="122"/>
      <c r="AX113" s="122"/>
      <c r="AY113" s="122"/>
      <c r="AZ113" s="122"/>
      <c r="BA113" s="79">
        <f t="shared" si="17"/>
        <v>0</v>
      </c>
      <c r="BB113" s="129"/>
      <c r="BC113" s="169"/>
      <c r="BD113" s="63" t="str">
        <f t="shared" si="18"/>
        <v>正确</v>
      </c>
    </row>
    <row r="114" s="1" customFormat="1" ht="33" customHeight="1" spans="1:56">
      <c r="A114" s="88">
        <f t="shared" si="10"/>
        <v>110</v>
      </c>
      <c r="B114" s="167"/>
      <c r="C114" s="168"/>
      <c r="D114" s="229"/>
      <c r="E114" s="167"/>
      <c r="F114" s="90">
        <f t="shared" si="11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12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13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14"/>
        <v>0</v>
      </c>
      <c r="AT114" s="79">
        <f t="shared" si="15"/>
        <v>0</v>
      </c>
      <c r="AU114" s="79">
        <f t="shared" si="16"/>
        <v>0</v>
      </c>
      <c r="AV114" s="180"/>
      <c r="AW114" s="122"/>
      <c r="AX114" s="122"/>
      <c r="AY114" s="122"/>
      <c r="AZ114" s="122"/>
      <c r="BA114" s="79">
        <f t="shared" si="17"/>
        <v>0</v>
      </c>
      <c r="BB114" s="129"/>
      <c r="BC114" s="169"/>
      <c r="BD114" s="63" t="str">
        <f t="shared" si="18"/>
        <v>正确</v>
      </c>
    </row>
    <row r="115" s="1" customFormat="1" ht="33" customHeight="1" spans="1:56">
      <c r="A115" s="88">
        <f t="shared" si="10"/>
        <v>111</v>
      </c>
      <c r="B115" s="167"/>
      <c r="C115" s="168"/>
      <c r="D115" s="229"/>
      <c r="E115" s="167"/>
      <c r="F115" s="90">
        <f t="shared" si="11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12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13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14"/>
        <v>0</v>
      </c>
      <c r="AT115" s="79">
        <f t="shared" si="15"/>
        <v>0</v>
      </c>
      <c r="AU115" s="79">
        <f t="shared" si="16"/>
        <v>0</v>
      </c>
      <c r="AV115" s="180"/>
      <c r="AW115" s="122"/>
      <c r="AX115" s="122"/>
      <c r="AY115" s="122"/>
      <c r="AZ115" s="122"/>
      <c r="BA115" s="79">
        <f t="shared" si="17"/>
        <v>0</v>
      </c>
      <c r="BB115" s="129"/>
      <c r="BC115" s="169"/>
      <c r="BD115" s="63" t="str">
        <f t="shared" si="18"/>
        <v>正确</v>
      </c>
    </row>
    <row r="116" s="1" customFormat="1" ht="33" customHeight="1" spans="1:56">
      <c r="A116" s="88">
        <f t="shared" si="10"/>
        <v>112</v>
      </c>
      <c r="B116" s="167"/>
      <c r="C116" s="168"/>
      <c r="D116" s="229"/>
      <c r="E116" s="167"/>
      <c r="F116" s="90">
        <f t="shared" si="11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12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13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14"/>
        <v>0</v>
      </c>
      <c r="AT116" s="79">
        <f t="shared" si="15"/>
        <v>0</v>
      </c>
      <c r="AU116" s="79">
        <f t="shared" si="16"/>
        <v>0</v>
      </c>
      <c r="AV116" s="180"/>
      <c r="AW116" s="122"/>
      <c r="AX116" s="122"/>
      <c r="AY116" s="122"/>
      <c r="AZ116" s="122"/>
      <c r="BA116" s="79">
        <f t="shared" si="17"/>
        <v>0</v>
      </c>
      <c r="BB116" s="129"/>
      <c r="BC116" s="169"/>
      <c r="BD116" s="63" t="str">
        <f t="shared" si="18"/>
        <v>正确</v>
      </c>
    </row>
    <row r="117" s="1" customFormat="1" ht="33" customHeight="1" spans="1:56">
      <c r="A117" s="88">
        <f t="shared" si="10"/>
        <v>113</v>
      </c>
      <c r="B117" s="167"/>
      <c r="C117" s="168"/>
      <c r="D117" s="229"/>
      <c r="E117" s="167"/>
      <c r="F117" s="90">
        <f t="shared" si="11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12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13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14"/>
        <v>0</v>
      </c>
      <c r="AT117" s="79">
        <f t="shared" si="15"/>
        <v>0</v>
      </c>
      <c r="AU117" s="79">
        <f t="shared" si="16"/>
        <v>0</v>
      </c>
      <c r="AV117" s="180"/>
      <c r="AW117" s="122"/>
      <c r="AX117" s="122"/>
      <c r="AY117" s="122"/>
      <c r="AZ117" s="122"/>
      <c r="BA117" s="79">
        <f t="shared" si="17"/>
        <v>0</v>
      </c>
      <c r="BB117" s="129"/>
      <c r="BC117" s="169"/>
      <c r="BD117" s="63" t="str">
        <f t="shared" si="18"/>
        <v>正确</v>
      </c>
    </row>
    <row r="118" s="1" customFormat="1" ht="33" customHeight="1" spans="1:56">
      <c r="A118" s="88">
        <f t="shared" si="10"/>
        <v>114</v>
      </c>
      <c r="B118" s="167"/>
      <c r="C118" s="168"/>
      <c r="D118" s="229"/>
      <c r="E118" s="167"/>
      <c r="F118" s="90">
        <f t="shared" si="11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12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13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14"/>
        <v>0</v>
      </c>
      <c r="AT118" s="79">
        <f t="shared" si="15"/>
        <v>0</v>
      </c>
      <c r="AU118" s="79">
        <f t="shared" si="16"/>
        <v>0</v>
      </c>
      <c r="AV118" s="180"/>
      <c r="AW118" s="122"/>
      <c r="AX118" s="122"/>
      <c r="AY118" s="122"/>
      <c r="AZ118" s="122"/>
      <c r="BA118" s="79">
        <f t="shared" si="17"/>
        <v>0</v>
      </c>
      <c r="BB118" s="129"/>
      <c r="BC118" s="169"/>
      <c r="BD118" s="63" t="str">
        <f t="shared" si="18"/>
        <v>正确</v>
      </c>
    </row>
    <row r="119" s="1" customFormat="1" ht="33" customHeight="1" spans="1:56">
      <c r="A119" s="88">
        <f t="shared" si="10"/>
        <v>115</v>
      </c>
      <c r="B119" s="167"/>
      <c r="C119" s="168"/>
      <c r="D119" s="229"/>
      <c r="E119" s="167"/>
      <c r="F119" s="90">
        <f t="shared" si="11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12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13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14"/>
        <v>0</v>
      </c>
      <c r="AT119" s="79">
        <f t="shared" si="15"/>
        <v>0</v>
      </c>
      <c r="AU119" s="79">
        <f t="shared" si="16"/>
        <v>0</v>
      </c>
      <c r="AV119" s="180"/>
      <c r="AW119" s="122"/>
      <c r="AX119" s="122"/>
      <c r="AY119" s="122"/>
      <c r="AZ119" s="122"/>
      <c r="BA119" s="79">
        <f t="shared" si="17"/>
        <v>0</v>
      </c>
      <c r="BB119" s="129"/>
      <c r="BC119" s="169"/>
      <c r="BD119" s="63" t="str">
        <f t="shared" si="18"/>
        <v>正确</v>
      </c>
    </row>
    <row r="120" s="1" customFormat="1" ht="33" customHeight="1" spans="1:56">
      <c r="A120" s="88">
        <f t="shared" si="10"/>
        <v>116</v>
      </c>
      <c r="B120" s="167"/>
      <c r="C120" s="168"/>
      <c r="D120" s="229"/>
      <c r="E120" s="167"/>
      <c r="F120" s="90">
        <f t="shared" si="11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12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13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14"/>
        <v>0</v>
      </c>
      <c r="AT120" s="79">
        <f t="shared" si="15"/>
        <v>0</v>
      </c>
      <c r="AU120" s="79">
        <f t="shared" si="16"/>
        <v>0</v>
      </c>
      <c r="AV120" s="180"/>
      <c r="AW120" s="122"/>
      <c r="AX120" s="122"/>
      <c r="AY120" s="122"/>
      <c r="AZ120" s="122"/>
      <c r="BA120" s="79">
        <f t="shared" si="17"/>
        <v>0</v>
      </c>
      <c r="BB120" s="129"/>
      <c r="BC120" s="169"/>
      <c r="BD120" s="63" t="str">
        <f t="shared" si="18"/>
        <v>正确</v>
      </c>
    </row>
    <row r="121" s="1" customFormat="1" ht="33" customHeight="1" spans="1:56">
      <c r="A121" s="88">
        <f t="shared" si="10"/>
        <v>117</v>
      </c>
      <c r="B121" s="167"/>
      <c r="C121" s="168"/>
      <c r="D121" s="229"/>
      <c r="E121" s="167"/>
      <c r="F121" s="90">
        <f t="shared" si="11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12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13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14"/>
        <v>0</v>
      </c>
      <c r="AT121" s="79">
        <f t="shared" si="15"/>
        <v>0</v>
      </c>
      <c r="AU121" s="79">
        <f t="shared" si="16"/>
        <v>0</v>
      </c>
      <c r="AV121" s="180"/>
      <c r="AW121" s="122"/>
      <c r="AX121" s="122"/>
      <c r="AY121" s="122"/>
      <c r="AZ121" s="122"/>
      <c r="BA121" s="79">
        <f t="shared" si="17"/>
        <v>0</v>
      </c>
      <c r="BB121" s="129"/>
      <c r="BC121" s="169"/>
      <c r="BD121" s="63" t="str">
        <f t="shared" si="18"/>
        <v>正确</v>
      </c>
    </row>
    <row r="122" s="1" customFormat="1" ht="33" customHeight="1" spans="1:56">
      <c r="A122" s="88">
        <f t="shared" si="10"/>
        <v>118</v>
      </c>
      <c r="B122" s="167"/>
      <c r="C122" s="168"/>
      <c r="D122" s="229"/>
      <c r="E122" s="167"/>
      <c r="F122" s="90">
        <f t="shared" si="11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12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13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14"/>
        <v>0</v>
      </c>
      <c r="AT122" s="79">
        <f t="shared" si="15"/>
        <v>0</v>
      </c>
      <c r="AU122" s="79">
        <f t="shared" si="16"/>
        <v>0</v>
      </c>
      <c r="AV122" s="180"/>
      <c r="AW122" s="122"/>
      <c r="AX122" s="122"/>
      <c r="AY122" s="122"/>
      <c r="AZ122" s="122"/>
      <c r="BA122" s="79">
        <f t="shared" si="17"/>
        <v>0</v>
      </c>
      <c r="BB122" s="129"/>
      <c r="BC122" s="169"/>
      <c r="BD122" s="63" t="str">
        <f t="shared" si="18"/>
        <v>正确</v>
      </c>
    </row>
    <row r="123" s="1" customFormat="1" ht="33" customHeight="1" spans="1:56">
      <c r="A123" s="88">
        <f t="shared" si="10"/>
        <v>119</v>
      </c>
      <c r="B123" s="167"/>
      <c r="C123" s="168"/>
      <c r="D123" s="229"/>
      <c r="E123" s="167"/>
      <c r="F123" s="90">
        <f t="shared" si="11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12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13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14"/>
        <v>0</v>
      </c>
      <c r="AT123" s="79">
        <f t="shared" si="15"/>
        <v>0</v>
      </c>
      <c r="AU123" s="79">
        <f t="shared" si="16"/>
        <v>0</v>
      </c>
      <c r="AV123" s="180"/>
      <c r="AW123" s="122"/>
      <c r="AX123" s="122"/>
      <c r="AY123" s="122"/>
      <c r="AZ123" s="122"/>
      <c r="BA123" s="79">
        <f t="shared" si="17"/>
        <v>0</v>
      </c>
      <c r="BB123" s="129"/>
      <c r="BC123" s="169"/>
      <c r="BD123" s="63" t="str">
        <f t="shared" si="18"/>
        <v>正确</v>
      </c>
    </row>
    <row r="124" s="1" customFormat="1" ht="33" customHeight="1" spans="1:56">
      <c r="A124" s="88">
        <f t="shared" si="10"/>
        <v>120</v>
      </c>
      <c r="B124" s="167"/>
      <c r="C124" s="168"/>
      <c r="D124" s="229"/>
      <c r="E124" s="167"/>
      <c r="F124" s="90">
        <f t="shared" si="11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12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13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14"/>
        <v>0</v>
      </c>
      <c r="AT124" s="79">
        <f t="shared" si="15"/>
        <v>0</v>
      </c>
      <c r="AU124" s="79">
        <f t="shared" si="16"/>
        <v>0</v>
      </c>
      <c r="AV124" s="180"/>
      <c r="AW124" s="122"/>
      <c r="AX124" s="122"/>
      <c r="AY124" s="122"/>
      <c r="AZ124" s="122"/>
      <c r="BA124" s="79">
        <f t="shared" si="17"/>
        <v>0</v>
      </c>
      <c r="BB124" s="129"/>
      <c r="BC124" s="169"/>
      <c r="BD124" s="63" t="str">
        <f t="shared" si="18"/>
        <v>正确</v>
      </c>
    </row>
    <row r="125" s="1" customFormat="1" ht="33" customHeight="1" spans="1:56">
      <c r="A125" s="88">
        <f t="shared" si="10"/>
        <v>121</v>
      </c>
      <c r="B125" s="167"/>
      <c r="C125" s="168"/>
      <c r="D125" s="229"/>
      <c r="E125" s="167"/>
      <c r="F125" s="90">
        <f t="shared" si="11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12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13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14"/>
        <v>0</v>
      </c>
      <c r="AT125" s="79">
        <f t="shared" si="15"/>
        <v>0</v>
      </c>
      <c r="AU125" s="79">
        <f t="shared" si="16"/>
        <v>0</v>
      </c>
      <c r="AV125" s="180"/>
      <c r="AW125" s="122"/>
      <c r="AX125" s="122"/>
      <c r="AY125" s="122"/>
      <c r="AZ125" s="122"/>
      <c r="BA125" s="79">
        <f t="shared" si="17"/>
        <v>0</v>
      </c>
      <c r="BB125" s="129"/>
      <c r="BC125" s="169"/>
      <c r="BD125" s="63" t="str">
        <f t="shared" si="18"/>
        <v>正确</v>
      </c>
    </row>
    <row r="126" s="1" customFormat="1" ht="33" customHeight="1" spans="1:56">
      <c r="A126" s="88">
        <f t="shared" si="10"/>
        <v>122</v>
      </c>
      <c r="B126" s="167"/>
      <c r="C126" s="168"/>
      <c r="D126" s="229"/>
      <c r="E126" s="167"/>
      <c r="F126" s="90">
        <f t="shared" si="11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12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13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14"/>
        <v>0</v>
      </c>
      <c r="AT126" s="79">
        <f t="shared" si="15"/>
        <v>0</v>
      </c>
      <c r="AU126" s="79">
        <f t="shared" si="16"/>
        <v>0</v>
      </c>
      <c r="AV126" s="180"/>
      <c r="AW126" s="122"/>
      <c r="AX126" s="122"/>
      <c r="AY126" s="122"/>
      <c r="AZ126" s="122"/>
      <c r="BA126" s="79">
        <f t="shared" si="17"/>
        <v>0</v>
      </c>
      <c r="BB126" s="129"/>
      <c r="BC126" s="169"/>
      <c r="BD126" s="63" t="str">
        <f t="shared" si="18"/>
        <v>正确</v>
      </c>
    </row>
    <row r="127" s="1" customFormat="1" ht="33" customHeight="1" spans="1:56">
      <c r="A127" s="88">
        <f t="shared" si="10"/>
        <v>123</v>
      </c>
      <c r="B127" s="167"/>
      <c r="C127" s="168"/>
      <c r="D127" s="229"/>
      <c r="E127" s="167"/>
      <c r="F127" s="90">
        <f t="shared" si="11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12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13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14"/>
        <v>0</v>
      </c>
      <c r="AT127" s="79">
        <f t="shared" si="15"/>
        <v>0</v>
      </c>
      <c r="AU127" s="79">
        <f t="shared" si="16"/>
        <v>0</v>
      </c>
      <c r="AV127" s="180"/>
      <c r="AW127" s="122"/>
      <c r="AX127" s="122"/>
      <c r="AY127" s="122"/>
      <c r="AZ127" s="122"/>
      <c r="BA127" s="79">
        <f t="shared" si="17"/>
        <v>0</v>
      </c>
      <c r="BB127" s="129"/>
      <c r="BC127" s="169"/>
      <c r="BD127" s="63" t="str">
        <f t="shared" si="18"/>
        <v>正确</v>
      </c>
    </row>
    <row r="128" s="1" customFormat="1" ht="33" customHeight="1" spans="1:56">
      <c r="A128" s="88">
        <f t="shared" si="10"/>
        <v>124</v>
      </c>
      <c r="B128" s="167"/>
      <c r="C128" s="168"/>
      <c r="D128" s="229"/>
      <c r="E128" s="167"/>
      <c r="F128" s="90">
        <f t="shared" si="11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12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13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14"/>
        <v>0</v>
      </c>
      <c r="AT128" s="79">
        <f t="shared" si="15"/>
        <v>0</v>
      </c>
      <c r="AU128" s="79">
        <f t="shared" si="16"/>
        <v>0</v>
      </c>
      <c r="AV128" s="180"/>
      <c r="AW128" s="122"/>
      <c r="AX128" s="122"/>
      <c r="AY128" s="122"/>
      <c r="AZ128" s="122"/>
      <c r="BA128" s="79">
        <f t="shared" si="17"/>
        <v>0</v>
      </c>
      <c r="BB128" s="129"/>
      <c r="BC128" s="169"/>
      <c r="BD128" s="63" t="str">
        <f t="shared" si="18"/>
        <v>正确</v>
      </c>
    </row>
    <row r="129" s="1" customFormat="1" ht="33" customHeight="1" spans="1:56">
      <c r="A129" s="88">
        <f t="shared" si="10"/>
        <v>125</v>
      </c>
      <c r="B129" s="167"/>
      <c r="C129" s="168"/>
      <c r="D129" s="229"/>
      <c r="E129" s="167"/>
      <c r="F129" s="90">
        <f t="shared" si="11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12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13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14"/>
        <v>0</v>
      </c>
      <c r="AT129" s="79">
        <f t="shared" si="15"/>
        <v>0</v>
      </c>
      <c r="AU129" s="79">
        <f t="shared" si="16"/>
        <v>0</v>
      </c>
      <c r="AV129" s="180"/>
      <c r="AW129" s="122"/>
      <c r="AX129" s="122"/>
      <c r="AY129" s="122"/>
      <c r="AZ129" s="122"/>
      <c r="BA129" s="79">
        <f t="shared" si="17"/>
        <v>0</v>
      </c>
      <c r="BB129" s="129"/>
      <c r="BC129" s="169"/>
      <c r="BD129" s="63" t="str">
        <f t="shared" si="18"/>
        <v>正确</v>
      </c>
    </row>
    <row r="130" s="1" customFormat="1" ht="33" customHeight="1" spans="1:56">
      <c r="A130" s="88">
        <f t="shared" si="10"/>
        <v>126</v>
      </c>
      <c r="B130" s="167"/>
      <c r="C130" s="168"/>
      <c r="D130" s="229"/>
      <c r="E130" s="167"/>
      <c r="F130" s="90">
        <f t="shared" si="11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12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si="13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14"/>
        <v>0</v>
      </c>
      <c r="AT130" s="79">
        <f t="shared" si="15"/>
        <v>0</v>
      </c>
      <c r="AU130" s="79">
        <f t="shared" si="16"/>
        <v>0</v>
      </c>
      <c r="AV130" s="180"/>
      <c r="AW130" s="122"/>
      <c r="AX130" s="122"/>
      <c r="AY130" s="122"/>
      <c r="AZ130" s="122"/>
      <c r="BA130" s="79">
        <f t="shared" si="17"/>
        <v>0</v>
      </c>
      <c r="BB130" s="129"/>
      <c r="BC130" s="169"/>
      <c r="BD130" s="63" t="str">
        <f t="shared" si="18"/>
        <v>正确</v>
      </c>
    </row>
    <row r="131" s="1" customFormat="1" ht="33" customHeight="1" spans="1:56">
      <c r="A131" s="88">
        <f t="shared" si="10"/>
        <v>127</v>
      </c>
      <c r="B131" s="167"/>
      <c r="C131" s="168"/>
      <c r="D131" s="229"/>
      <c r="E131" s="167"/>
      <c r="F131" s="90">
        <f t="shared" si="11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12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13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14"/>
        <v>0</v>
      </c>
      <c r="AT131" s="79">
        <f t="shared" si="15"/>
        <v>0</v>
      </c>
      <c r="AU131" s="79">
        <f t="shared" si="16"/>
        <v>0</v>
      </c>
      <c r="AV131" s="180"/>
      <c r="AW131" s="122"/>
      <c r="AX131" s="122"/>
      <c r="AY131" s="122"/>
      <c r="AZ131" s="122"/>
      <c r="BA131" s="79">
        <f t="shared" si="17"/>
        <v>0</v>
      </c>
      <c r="BB131" s="129"/>
      <c r="BC131" s="169"/>
      <c r="BD131" s="63" t="str">
        <f t="shared" si="18"/>
        <v>正确</v>
      </c>
    </row>
    <row r="132" s="1" customFormat="1" ht="33" customHeight="1" spans="1:56">
      <c r="A132" s="88">
        <f t="shared" si="10"/>
        <v>128</v>
      </c>
      <c r="B132" s="167"/>
      <c r="C132" s="168"/>
      <c r="D132" s="229"/>
      <c r="E132" s="167"/>
      <c r="F132" s="90">
        <f t="shared" si="11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12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13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14"/>
        <v>0</v>
      </c>
      <c r="AT132" s="79">
        <f t="shared" si="15"/>
        <v>0</v>
      </c>
      <c r="AU132" s="79">
        <f t="shared" si="16"/>
        <v>0</v>
      </c>
      <c r="AV132" s="180"/>
      <c r="AW132" s="122"/>
      <c r="AX132" s="122"/>
      <c r="AY132" s="122"/>
      <c r="AZ132" s="122"/>
      <c r="BA132" s="79">
        <f t="shared" si="17"/>
        <v>0</v>
      </c>
      <c r="BB132" s="129"/>
      <c r="BC132" s="169"/>
      <c r="BD132" s="63" t="str">
        <f t="shared" si="18"/>
        <v>正确</v>
      </c>
    </row>
    <row r="133" s="1" customFormat="1" ht="33" customHeight="1" spans="1:56">
      <c r="A133" s="88">
        <f t="shared" ref="A133:A164" si="19">ROW()-4</f>
        <v>129</v>
      </c>
      <c r="B133" s="167"/>
      <c r="C133" s="168"/>
      <c r="D133" s="229"/>
      <c r="E133" s="167"/>
      <c r="F133" s="90">
        <f t="shared" ref="F133:F164" si="20">IF($C$2-D133+1&lt;$E$2,$C$2-D133+1,$E$2)</f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ref="S133:S164" si="21">P133+Q133-R133</f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ref="AC133:AC164" si="22">IF(G133="是",30,0)</f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ref="AS133:AS164" si="23">IFERROR(U133/$E$2*2*H133+I133*2,0)</f>
        <v>0</v>
      </c>
      <c r="AT133" s="79">
        <f t="shared" ref="AT133:AT164" si="24">IFERROR(U133/$E$2*(J133+K133*0.2+L133+M133*0.5),0)</f>
        <v>0</v>
      </c>
      <c r="AU133" s="79">
        <f t="shared" ref="AU133:AU164" si="25">ROUND(SUM(V133:AP133)-SUM(AQ133:AT133),2)</f>
        <v>0</v>
      </c>
      <c r="AV133" s="180"/>
      <c r="AW133" s="122"/>
      <c r="AX133" s="122"/>
      <c r="AY133" s="122"/>
      <c r="AZ133" s="122"/>
      <c r="BA133" s="79">
        <f t="shared" ref="BA133:BA164" si="26">ROUND(AU133-SUM(AV133:AZ133),2)</f>
        <v>0</v>
      </c>
      <c r="BB133" s="129"/>
      <c r="BC133" s="169"/>
      <c r="BD133" s="63" t="str">
        <f t="shared" ref="BD133:BD164" si="27">IF(U133-SUM(V133:AB133)=0,"正确","错误")</f>
        <v>正确</v>
      </c>
    </row>
    <row r="134" s="1" customFormat="1" ht="33" customHeight="1" spans="1:56">
      <c r="A134" s="88">
        <f t="shared" si="19"/>
        <v>130</v>
      </c>
      <c r="B134" s="167"/>
      <c r="C134" s="168"/>
      <c r="D134" s="229"/>
      <c r="E134" s="167"/>
      <c r="F134" s="90">
        <f t="shared" si="20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21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22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23"/>
        <v>0</v>
      </c>
      <c r="AT134" s="79">
        <f t="shared" si="24"/>
        <v>0</v>
      </c>
      <c r="AU134" s="79">
        <f t="shared" si="25"/>
        <v>0</v>
      </c>
      <c r="AV134" s="180"/>
      <c r="AW134" s="122"/>
      <c r="AX134" s="122"/>
      <c r="AY134" s="122"/>
      <c r="AZ134" s="122"/>
      <c r="BA134" s="79">
        <f t="shared" si="26"/>
        <v>0</v>
      </c>
      <c r="BB134" s="129"/>
      <c r="BC134" s="169"/>
      <c r="BD134" s="63" t="str">
        <f t="shared" si="27"/>
        <v>正确</v>
      </c>
    </row>
    <row r="135" s="1" customFormat="1" ht="33" customHeight="1" spans="1:56">
      <c r="A135" s="88">
        <f t="shared" si="19"/>
        <v>131</v>
      </c>
      <c r="B135" s="167"/>
      <c r="C135" s="168"/>
      <c r="D135" s="229"/>
      <c r="E135" s="167"/>
      <c r="F135" s="90">
        <f t="shared" si="20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21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22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23"/>
        <v>0</v>
      </c>
      <c r="AT135" s="79">
        <f t="shared" si="24"/>
        <v>0</v>
      </c>
      <c r="AU135" s="79">
        <f t="shared" si="25"/>
        <v>0</v>
      </c>
      <c r="AV135" s="180"/>
      <c r="AW135" s="122"/>
      <c r="AX135" s="122"/>
      <c r="AY135" s="122"/>
      <c r="AZ135" s="122"/>
      <c r="BA135" s="79">
        <f t="shared" si="26"/>
        <v>0</v>
      </c>
      <c r="BB135" s="129"/>
      <c r="BC135" s="169"/>
      <c r="BD135" s="63" t="str">
        <f t="shared" si="27"/>
        <v>正确</v>
      </c>
    </row>
    <row r="136" s="1" customFormat="1" ht="33" customHeight="1" spans="1:56">
      <c r="A136" s="88">
        <f t="shared" si="19"/>
        <v>132</v>
      </c>
      <c r="B136" s="167"/>
      <c r="C136" s="168"/>
      <c r="D136" s="229"/>
      <c r="E136" s="167"/>
      <c r="F136" s="90">
        <f t="shared" si="20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21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22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23"/>
        <v>0</v>
      </c>
      <c r="AT136" s="79">
        <f t="shared" si="24"/>
        <v>0</v>
      </c>
      <c r="AU136" s="79">
        <f t="shared" si="25"/>
        <v>0</v>
      </c>
      <c r="AV136" s="180"/>
      <c r="AW136" s="122"/>
      <c r="AX136" s="122"/>
      <c r="AY136" s="122"/>
      <c r="AZ136" s="122"/>
      <c r="BA136" s="79">
        <f t="shared" si="26"/>
        <v>0</v>
      </c>
      <c r="BB136" s="129"/>
      <c r="BC136" s="169"/>
      <c r="BD136" s="63" t="str">
        <f t="shared" si="27"/>
        <v>正确</v>
      </c>
    </row>
    <row r="137" s="1" customFormat="1" ht="33" customHeight="1" spans="1:56">
      <c r="A137" s="88">
        <f t="shared" si="19"/>
        <v>133</v>
      </c>
      <c r="B137" s="167"/>
      <c r="C137" s="168"/>
      <c r="D137" s="229"/>
      <c r="E137" s="167"/>
      <c r="F137" s="90">
        <f t="shared" si="20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21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22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23"/>
        <v>0</v>
      </c>
      <c r="AT137" s="79">
        <f t="shared" si="24"/>
        <v>0</v>
      </c>
      <c r="AU137" s="79">
        <f t="shared" si="25"/>
        <v>0</v>
      </c>
      <c r="AV137" s="180"/>
      <c r="AW137" s="122"/>
      <c r="AX137" s="122"/>
      <c r="AY137" s="122"/>
      <c r="AZ137" s="122"/>
      <c r="BA137" s="79">
        <f t="shared" si="26"/>
        <v>0</v>
      </c>
      <c r="BB137" s="129"/>
      <c r="BC137" s="169"/>
      <c r="BD137" s="63" t="str">
        <f t="shared" si="27"/>
        <v>正确</v>
      </c>
    </row>
    <row r="138" s="1" customFormat="1" ht="33" customHeight="1" spans="1:56">
      <c r="A138" s="88">
        <f t="shared" si="19"/>
        <v>134</v>
      </c>
      <c r="B138" s="167"/>
      <c r="C138" s="168"/>
      <c r="D138" s="229"/>
      <c r="E138" s="167"/>
      <c r="F138" s="90">
        <f t="shared" si="20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21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22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23"/>
        <v>0</v>
      </c>
      <c r="AT138" s="79">
        <f t="shared" si="24"/>
        <v>0</v>
      </c>
      <c r="AU138" s="79">
        <f t="shared" si="25"/>
        <v>0</v>
      </c>
      <c r="AV138" s="180"/>
      <c r="AW138" s="122"/>
      <c r="AX138" s="122"/>
      <c r="AY138" s="122"/>
      <c r="AZ138" s="122"/>
      <c r="BA138" s="79">
        <f t="shared" si="26"/>
        <v>0</v>
      </c>
      <c r="BB138" s="129"/>
      <c r="BC138" s="169"/>
      <c r="BD138" s="63" t="str">
        <f t="shared" si="27"/>
        <v>正确</v>
      </c>
    </row>
    <row r="139" s="1" customFormat="1" ht="33" customHeight="1" spans="1:56">
      <c r="A139" s="88">
        <f t="shared" si="19"/>
        <v>135</v>
      </c>
      <c r="B139" s="167"/>
      <c r="C139" s="168"/>
      <c r="D139" s="229"/>
      <c r="E139" s="167"/>
      <c r="F139" s="90">
        <f t="shared" si="20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21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22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23"/>
        <v>0</v>
      </c>
      <c r="AT139" s="79">
        <f t="shared" si="24"/>
        <v>0</v>
      </c>
      <c r="AU139" s="79">
        <f t="shared" si="25"/>
        <v>0</v>
      </c>
      <c r="AV139" s="180"/>
      <c r="AW139" s="122"/>
      <c r="AX139" s="122"/>
      <c r="AY139" s="122"/>
      <c r="AZ139" s="122"/>
      <c r="BA139" s="79">
        <f t="shared" si="26"/>
        <v>0</v>
      </c>
      <c r="BB139" s="129"/>
      <c r="BC139" s="169"/>
      <c r="BD139" s="63" t="str">
        <f t="shared" si="27"/>
        <v>正确</v>
      </c>
    </row>
    <row r="140" s="1" customFormat="1" ht="33" customHeight="1" spans="1:56">
      <c r="A140" s="88">
        <f t="shared" si="19"/>
        <v>136</v>
      </c>
      <c r="B140" s="167"/>
      <c r="C140" s="168"/>
      <c r="D140" s="229"/>
      <c r="E140" s="167"/>
      <c r="F140" s="90">
        <f t="shared" si="20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21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22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23"/>
        <v>0</v>
      </c>
      <c r="AT140" s="79">
        <f t="shared" si="24"/>
        <v>0</v>
      </c>
      <c r="AU140" s="79">
        <f t="shared" si="25"/>
        <v>0</v>
      </c>
      <c r="AV140" s="180"/>
      <c r="AW140" s="122"/>
      <c r="AX140" s="122"/>
      <c r="AY140" s="122"/>
      <c r="AZ140" s="122"/>
      <c r="BA140" s="79">
        <f t="shared" si="26"/>
        <v>0</v>
      </c>
      <c r="BB140" s="129"/>
      <c r="BC140" s="169"/>
      <c r="BD140" s="63" t="str">
        <f t="shared" si="27"/>
        <v>正确</v>
      </c>
    </row>
    <row r="141" s="1" customFormat="1" ht="33" customHeight="1" spans="1:56">
      <c r="A141" s="88">
        <f t="shared" si="19"/>
        <v>137</v>
      </c>
      <c r="B141" s="167"/>
      <c r="C141" s="168"/>
      <c r="D141" s="229"/>
      <c r="E141" s="167"/>
      <c r="F141" s="90">
        <f t="shared" si="20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21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22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23"/>
        <v>0</v>
      </c>
      <c r="AT141" s="79">
        <f t="shared" si="24"/>
        <v>0</v>
      </c>
      <c r="AU141" s="79">
        <f t="shared" si="25"/>
        <v>0</v>
      </c>
      <c r="AV141" s="180"/>
      <c r="AW141" s="122"/>
      <c r="AX141" s="122"/>
      <c r="AY141" s="122"/>
      <c r="AZ141" s="122"/>
      <c r="BA141" s="79">
        <f t="shared" si="26"/>
        <v>0</v>
      </c>
      <c r="BB141" s="129"/>
      <c r="BC141" s="169"/>
      <c r="BD141" s="63" t="str">
        <f t="shared" si="27"/>
        <v>正确</v>
      </c>
    </row>
    <row r="142" s="1" customFormat="1" ht="33" customHeight="1" spans="1:56">
      <c r="A142" s="88">
        <f t="shared" si="19"/>
        <v>138</v>
      </c>
      <c r="B142" s="167"/>
      <c r="C142" s="168"/>
      <c r="D142" s="229"/>
      <c r="E142" s="167"/>
      <c r="F142" s="90">
        <f t="shared" si="20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21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22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23"/>
        <v>0</v>
      </c>
      <c r="AT142" s="79">
        <f t="shared" si="24"/>
        <v>0</v>
      </c>
      <c r="AU142" s="79">
        <f t="shared" si="25"/>
        <v>0</v>
      </c>
      <c r="AV142" s="180"/>
      <c r="AW142" s="122"/>
      <c r="AX142" s="122"/>
      <c r="AY142" s="122"/>
      <c r="AZ142" s="122"/>
      <c r="BA142" s="79">
        <f t="shared" si="26"/>
        <v>0</v>
      </c>
      <c r="BB142" s="129"/>
      <c r="BC142" s="169"/>
      <c r="BD142" s="63" t="str">
        <f t="shared" si="27"/>
        <v>正确</v>
      </c>
    </row>
    <row r="143" s="1" customFormat="1" ht="33" customHeight="1" spans="1:56">
      <c r="A143" s="88">
        <f t="shared" si="19"/>
        <v>139</v>
      </c>
      <c r="B143" s="167"/>
      <c r="C143" s="168"/>
      <c r="D143" s="229"/>
      <c r="E143" s="167"/>
      <c r="F143" s="90">
        <f t="shared" si="20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21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22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23"/>
        <v>0</v>
      </c>
      <c r="AT143" s="79">
        <f t="shared" si="24"/>
        <v>0</v>
      </c>
      <c r="AU143" s="79">
        <f t="shared" si="25"/>
        <v>0</v>
      </c>
      <c r="AV143" s="180"/>
      <c r="AW143" s="122"/>
      <c r="AX143" s="122"/>
      <c r="AY143" s="122"/>
      <c r="AZ143" s="122"/>
      <c r="BA143" s="79">
        <f t="shared" si="26"/>
        <v>0</v>
      </c>
      <c r="BB143" s="129"/>
      <c r="BC143" s="169"/>
      <c r="BD143" s="63" t="str">
        <f t="shared" si="27"/>
        <v>正确</v>
      </c>
    </row>
    <row r="144" s="1" customFormat="1" ht="33" customHeight="1" spans="1:56">
      <c r="A144" s="88">
        <f t="shared" si="19"/>
        <v>140</v>
      </c>
      <c r="B144" s="167"/>
      <c r="C144" s="168"/>
      <c r="D144" s="229"/>
      <c r="E144" s="167"/>
      <c r="F144" s="90">
        <f t="shared" si="20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21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22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3"/>
        <v>0</v>
      </c>
      <c r="AT144" s="79">
        <f t="shared" si="24"/>
        <v>0</v>
      </c>
      <c r="AU144" s="79">
        <f t="shared" si="25"/>
        <v>0</v>
      </c>
      <c r="AV144" s="180"/>
      <c r="AW144" s="122"/>
      <c r="AX144" s="122"/>
      <c r="AY144" s="122"/>
      <c r="AZ144" s="122"/>
      <c r="BA144" s="79">
        <f t="shared" si="26"/>
        <v>0</v>
      </c>
      <c r="BB144" s="129"/>
      <c r="BC144" s="169"/>
      <c r="BD144" s="63" t="str">
        <f t="shared" si="27"/>
        <v>正确</v>
      </c>
    </row>
    <row r="145" s="1" customFormat="1" ht="33" customHeight="1" spans="1:56">
      <c r="A145" s="88">
        <f t="shared" si="19"/>
        <v>141</v>
      </c>
      <c r="B145" s="167"/>
      <c r="C145" s="168"/>
      <c r="D145" s="229"/>
      <c r="E145" s="167"/>
      <c r="F145" s="90">
        <f t="shared" si="20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21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22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23"/>
        <v>0</v>
      </c>
      <c r="AT145" s="79">
        <f t="shared" si="24"/>
        <v>0</v>
      </c>
      <c r="AU145" s="79">
        <f t="shared" si="25"/>
        <v>0</v>
      </c>
      <c r="AV145" s="180"/>
      <c r="AW145" s="122"/>
      <c r="AX145" s="122"/>
      <c r="AY145" s="122"/>
      <c r="AZ145" s="122"/>
      <c r="BA145" s="79">
        <f t="shared" si="26"/>
        <v>0</v>
      </c>
      <c r="BB145" s="129"/>
      <c r="BC145" s="169"/>
      <c r="BD145" s="63" t="str">
        <f t="shared" si="27"/>
        <v>正确</v>
      </c>
    </row>
    <row r="146" s="1" customFormat="1" ht="33" customHeight="1" spans="1:56">
      <c r="A146" s="88">
        <f t="shared" si="19"/>
        <v>142</v>
      </c>
      <c r="B146" s="167"/>
      <c r="C146" s="168"/>
      <c r="D146" s="229"/>
      <c r="E146" s="167"/>
      <c r="F146" s="90">
        <f t="shared" si="20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si="21"/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22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si="23"/>
        <v>0</v>
      </c>
      <c r="AT146" s="79">
        <f t="shared" si="24"/>
        <v>0</v>
      </c>
      <c r="AU146" s="79">
        <f t="shared" si="25"/>
        <v>0</v>
      </c>
      <c r="AV146" s="180"/>
      <c r="AW146" s="122"/>
      <c r="AX146" s="122"/>
      <c r="AY146" s="122"/>
      <c r="AZ146" s="122"/>
      <c r="BA146" s="79">
        <f t="shared" si="26"/>
        <v>0</v>
      </c>
      <c r="BB146" s="129"/>
      <c r="BC146" s="169"/>
      <c r="BD146" s="63" t="str">
        <f t="shared" si="27"/>
        <v>正确</v>
      </c>
    </row>
    <row r="147" s="1" customFormat="1" ht="33" customHeight="1" spans="1:56">
      <c r="A147" s="88">
        <f t="shared" si="19"/>
        <v>143</v>
      </c>
      <c r="B147" s="167"/>
      <c r="C147" s="168"/>
      <c r="D147" s="229"/>
      <c r="E147" s="167"/>
      <c r="F147" s="90">
        <f t="shared" si="20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21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22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23"/>
        <v>0</v>
      </c>
      <c r="AT147" s="79">
        <f t="shared" si="24"/>
        <v>0</v>
      </c>
      <c r="AU147" s="79">
        <f t="shared" si="25"/>
        <v>0</v>
      </c>
      <c r="AV147" s="180"/>
      <c r="AW147" s="122"/>
      <c r="AX147" s="122"/>
      <c r="AY147" s="122"/>
      <c r="AZ147" s="122"/>
      <c r="BA147" s="79">
        <f t="shared" si="26"/>
        <v>0</v>
      </c>
      <c r="BB147" s="129"/>
      <c r="BC147" s="169"/>
      <c r="BD147" s="63" t="str">
        <f t="shared" si="27"/>
        <v>正确</v>
      </c>
    </row>
    <row r="148" s="1" customFormat="1" ht="33" customHeight="1" spans="1:56">
      <c r="A148" s="88">
        <f t="shared" si="19"/>
        <v>144</v>
      </c>
      <c r="B148" s="167"/>
      <c r="C148" s="168"/>
      <c r="D148" s="229"/>
      <c r="E148" s="167"/>
      <c r="F148" s="90">
        <f t="shared" si="20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21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22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23"/>
        <v>0</v>
      </c>
      <c r="AT148" s="79">
        <f t="shared" si="24"/>
        <v>0</v>
      </c>
      <c r="AU148" s="79">
        <f t="shared" si="25"/>
        <v>0</v>
      </c>
      <c r="AV148" s="180"/>
      <c r="AW148" s="122"/>
      <c r="AX148" s="122"/>
      <c r="AY148" s="122"/>
      <c r="AZ148" s="122"/>
      <c r="BA148" s="79">
        <f t="shared" si="26"/>
        <v>0</v>
      </c>
      <c r="BB148" s="129"/>
      <c r="BC148" s="169"/>
      <c r="BD148" s="63" t="str">
        <f t="shared" si="27"/>
        <v>正确</v>
      </c>
    </row>
    <row r="149" s="1" customFormat="1" ht="33" customHeight="1" spans="1:56">
      <c r="A149" s="88">
        <f t="shared" si="19"/>
        <v>145</v>
      </c>
      <c r="B149" s="167"/>
      <c r="C149" s="168"/>
      <c r="D149" s="229"/>
      <c r="E149" s="167"/>
      <c r="F149" s="90">
        <f t="shared" si="20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21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22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23"/>
        <v>0</v>
      </c>
      <c r="AT149" s="79">
        <f t="shared" si="24"/>
        <v>0</v>
      </c>
      <c r="AU149" s="79">
        <f t="shared" si="25"/>
        <v>0</v>
      </c>
      <c r="AV149" s="180"/>
      <c r="AW149" s="122"/>
      <c r="AX149" s="122"/>
      <c r="AY149" s="122"/>
      <c r="AZ149" s="122"/>
      <c r="BA149" s="79">
        <f t="shared" si="26"/>
        <v>0</v>
      </c>
      <c r="BB149" s="129"/>
      <c r="BC149" s="169"/>
      <c r="BD149" s="63" t="str">
        <f t="shared" si="27"/>
        <v>正确</v>
      </c>
    </row>
    <row r="150" s="1" customFormat="1" ht="33" customHeight="1" spans="1:56">
      <c r="A150" s="88">
        <f t="shared" si="19"/>
        <v>146</v>
      </c>
      <c r="B150" s="167"/>
      <c r="C150" s="168"/>
      <c r="D150" s="229"/>
      <c r="E150" s="167"/>
      <c r="F150" s="90">
        <f t="shared" si="20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21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22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23"/>
        <v>0</v>
      </c>
      <c r="AT150" s="79">
        <f t="shared" si="24"/>
        <v>0</v>
      </c>
      <c r="AU150" s="79">
        <f t="shared" si="25"/>
        <v>0</v>
      </c>
      <c r="AV150" s="180"/>
      <c r="AW150" s="122"/>
      <c r="AX150" s="122"/>
      <c r="AY150" s="122"/>
      <c r="AZ150" s="122"/>
      <c r="BA150" s="79">
        <f t="shared" si="26"/>
        <v>0</v>
      </c>
      <c r="BB150" s="129"/>
      <c r="BC150" s="169"/>
      <c r="BD150" s="63" t="str">
        <f t="shared" si="27"/>
        <v>正确</v>
      </c>
    </row>
    <row r="151" s="1" customFormat="1" ht="33" customHeight="1" spans="1:56">
      <c r="A151" s="88">
        <f t="shared" si="19"/>
        <v>147</v>
      </c>
      <c r="B151" s="167"/>
      <c r="C151" s="168"/>
      <c r="D151" s="229"/>
      <c r="E151" s="167"/>
      <c r="F151" s="90">
        <f t="shared" si="20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75">
        <f t="shared" si="21"/>
        <v>0</v>
      </c>
      <c r="T151" s="171"/>
      <c r="U151" s="172"/>
      <c r="V151" s="173"/>
      <c r="W151" s="174"/>
      <c r="X151" s="174"/>
      <c r="Y151" s="174"/>
      <c r="Z151" s="174"/>
      <c r="AA151" s="174"/>
      <c r="AB151" s="163"/>
      <c r="AC151" s="79">
        <f t="shared" si="22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82">
        <f t="shared" si="23"/>
        <v>0</v>
      </c>
      <c r="AT151" s="79">
        <f t="shared" si="24"/>
        <v>0</v>
      </c>
      <c r="AU151" s="79">
        <f t="shared" si="25"/>
        <v>0</v>
      </c>
      <c r="AV151" s="180"/>
      <c r="AW151" s="122"/>
      <c r="AX151" s="122"/>
      <c r="AY151" s="122"/>
      <c r="AZ151" s="122"/>
      <c r="BA151" s="79">
        <f t="shared" si="26"/>
        <v>0</v>
      </c>
      <c r="BB151" s="129"/>
      <c r="BC151" s="169"/>
      <c r="BD151" s="63" t="str">
        <f t="shared" si="27"/>
        <v>正确</v>
      </c>
    </row>
    <row r="152" s="1" customFormat="1" ht="33" customHeight="1" spans="1:56">
      <c r="A152" s="88">
        <f t="shared" si="19"/>
        <v>148</v>
      </c>
      <c r="B152" s="167"/>
      <c r="C152" s="168"/>
      <c r="D152" s="229"/>
      <c r="E152" s="167"/>
      <c r="F152" s="90">
        <f t="shared" si="20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21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22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23"/>
        <v>0</v>
      </c>
      <c r="AT152" s="79">
        <f t="shared" si="24"/>
        <v>0</v>
      </c>
      <c r="AU152" s="79">
        <f t="shared" si="25"/>
        <v>0</v>
      </c>
      <c r="AV152" s="180"/>
      <c r="AW152" s="122"/>
      <c r="AX152" s="122"/>
      <c r="AY152" s="122"/>
      <c r="AZ152" s="122"/>
      <c r="BA152" s="79">
        <f t="shared" si="26"/>
        <v>0</v>
      </c>
      <c r="BB152" s="129"/>
      <c r="BC152" s="169"/>
      <c r="BD152" s="63" t="str">
        <f t="shared" si="27"/>
        <v>正确</v>
      </c>
    </row>
    <row r="153" s="1" customFormat="1" ht="33" customHeight="1" spans="1:56">
      <c r="A153" s="88">
        <f t="shared" si="19"/>
        <v>149</v>
      </c>
      <c r="B153" s="167"/>
      <c r="C153" s="168"/>
      <c r="D153" s="229"/>
      <c r="E153" s="167"/>
      <c r="F153" s="90">
        <f t="shared" si="20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21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22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23"/>
        <v>0</v>
      </c>
      <c r="AT153" s="79">
        <f t="shared" si="24"/>
        <v>0</v>
      </c>
      <c r="AU153" s="79">
        <f t="shared" si="25"/>
        <v>0</v>
      </c>
      <c r="AV153" s="180"/>
      <c r="AW153" s="122"/>
      <c r="AX153" s="122"/>
      <c r="AY153" s="122"/>
      <c r="AZ153" s="122"/>
      <c r="BA153" s="79">
        <f t="shared" si="26"/>
        <v>0</v>
      </c>
      <c r="BB153" s="129"/>
      <c r="BC153" s="169"/>
      <c r="BD153" s="63" t="str">
        <f t="shared" si="27"/>
        <v>正确</v>
      </c>
    </row>
    <row r="154" s="1" customFormat="1" ht="33" customHeight="1" spans="1:56">
      <c r="A154" s="88">
        <f t="shared" si="19"/>
        <v>150</v>
      </c>
      <c r="B154" s="167"/>
      <c r="C154" s="168"/>
      <c r="D154" s="229"/>
      <c r="E154" s="167"/>
      <c r="F154" s="90">
        <f t="shared" si="20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21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22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23"/>
        <v>0</v>
      </c>
      <c r="AT154" s="79">
        <f t="shared" si="24"/>
        <v>0</v>
      </c>
      <c r="AU154" s="79">
        <f t="shared" si="25"/>
        <v>0</v>
      </c>
      <c r="AV154" s="180"/>
      <c r="AW154" s="122"/>
      <c r="AX154" s="122"/>
      <c r="AY154" s="122"/>
      <c r="AZ154" s="122"/>
      <c r="BA154" s="79">
        <f t="shared" si="26"/>
        <v>0</v>
      </c>
      <c r="BB154" s="129"/>
      <c r="BC154" s="169"/>
      <c r="BD154" s="63" t="str">
        <f t="shared" si="27"/>
        <v>正确</v>
      </c>
    </row>
    <row r="155" s="1" customFormat="1" ht="33" customHeight="1" spans="1:56">
      <c r="A155" s="88">
        <f t="shared" si="19"/>
        <v>151</v>
      </c>
      <c r="B155" s="167"/>
      <c r="C155" s="168"/>
      <c r="D155" s="229"/>
      <c r="E155" s="167"/>
      <c r="F155" s="90">
        <f t="shared" si="20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21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22"/>
        <v>0</v>
      </c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23"/>
        <v>0</v>
      </c>
      <c r="AT155" s="79">
        <f t="shared" si="24"/>
        <v>0</v>
      </c>
      <c r="AU155" s="79">
        <f t="shared" si="25"/>
        <v>0</v>
      </c>
      <c r="AV155" s="180"/>
      <c r="AW155" s="122"/>
      <c r="AX155" s="122"/>
      <c r="AY155" s="122"/>
      <c r="AZ155" s="122"/>
      <c r="BA155" s="79">
        <f t="shared" si="26"/>
        <v>0</v>
      </c>
      <c r="BB155" s="129"/>
      <c r="BC155" s="169"/>
      <c r="BD155" s="63" t="str">
        <f t="shared" si="27"/>
        <v>正确</v>
      </c>
    </row>
    <row r="156" s="1" customFormat="1" ht="33" customHeight="1" spans="1:56">
      <c r="A156" s="88">
        <f t="shared" si="19"/>
        <v>152</v>
      </c>
      <c r="B156" s="167"/>
      <c r="C156" s="168"/>
      <c r="D156" s="229"/>
      <c r="E156" s="167"/>
      <c r="F156" s="90">
        <f t="shared" si="20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21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22"/>
        <v>0</v>
      </c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23"/>
        <v>0</v>
      </c>
      <c r="AT156" s="79">
        <f t="shared" si="24"/>
        <v>0</v>
      </c>
      <c r="AU156" s="79">
        <f t="shared" si="25"/>
        <v>0</v>
      </c>
      <c r="AV156" s="180"/>
      <c r="AW156" s="122"/>
      <c r="AX156" s="122"/>
      <c r="AY156" s="122"/>
      <c r="AZ156" s="122"/>
      <c r="BA156" s="79">
        <f t="shared" si="26"/>
        <v>0</v>
      </c>
      <c r="BB156" s="129"/>
      <c r="BC156" s="169"/>
      <c r="BD156" s="63" t="str">
        <f t="shared" si="27"/>
        <v>正确</v>
      </c>
    </row>
    <row r="157" s="1" customFormat="1" ht="33" customHeight="1" spans="1:56">
      <c r="A157" s="88">
        <f t="shared" si="19"/>
        <v>153</v>
      </c>
      <c r="B157" s="167"/>
      <c r="C157" s="168"/>
      <c r="D157" s="229"/>
      <c r="E157" s="167"/>
      <c r="F157" s="90">
        <f t="shared" si="20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21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22"/>
        <v>0</v>
      </c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23"/>
        <v>0</v>
      </c>
      <c r="AT157" s="79">
        <f t="shared" si="24"/>
        <v>0</v>
      </c>
      <c r="AU157" s="79">
        <f t="shared" si="25"/>
        <v>0</v>
      </c>
      <c r="AV157" s="180"/>
      <c r="AW157" s="122"/>
      <c r="AX157" s="122"/>
      <c r="AY157" s="122"/>
      <c r="AZ157" s="122"/>
      <c r="BA157" s="79">
        <f t="shared" si="26"/>
        <v>0</v>
      </c>
      <c r="BB157" s="129"/>
      <c r="BC157" s="169"/>
      <c r="BD157" s="63" t="str">
        <f t="shared" si="27"/>
        <v>正确</v>
      </c>
    </row>
    <row r="158" s="1" customFormat="1" ht="33" customHeight="1" spans="1:56">
      <c r="A158" s="88">
        <f t="shared" si="19"/>
        <v>154</v>
      </c>
      <c r="B158" s="167"/>
      <c r="C158" s="168"/>
      <c r="D158" s="229"/>
      <c r="E158" s="167"/>
      <c r="F158" s="90">
        <f t="shared" si="20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21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22"/>
        <v>0</v>
      </c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23"/>
        <v>0</v>
      </c>
      <c r="AT158" s="79">
        <f t="shared" si="24"/>
        <v>0</v>
      </c>
      <c r="AU158" s="79">
        <f t="shared" si="25"/>
        <v>0</v>
      </c>
      <c r="AV158" s="180"/>
      <c r="AW158" s="122"/>
      <c r="AX158" s="122"/>
      <c r="AY158" s="122"/>
      <c r="AZ158" s="122"/>
      <c r="BA158" s="79">
        <f t="shared" si="26"/>
        <v>0</v>
      </c>
      <c r="BB158" s="129"/>
      <c r="BC158" s="169"/>
      <c r="BD158" s="63" t="str">
        <f t="shared" si="27"/>
        <v>正确</v>
      </c>
    </row>
    <row r="159" s="1" customFormat="1" ht="33" customHeight="1" spans="1:56">
      <c r="A159" s="88">
        <f t="shared" si="19"/>
        <v>155</v>
      </c>
      <c r="B159" s="167"/>
      <c r="C159" s="168"/>
      <c r="D159" s="229"/>
      <c r="E159" s="167"/>
      <c r="F159" s="90">
        <f t="shared" si="20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21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22"/>
        <v>0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23"/>
        <v>0</v>
      </c>
      <c r="AT159" s="79">
        <f t="shared" si="24"/>
        <v>0</v>
      </c>
      <c r="AU159" s="79">
        <f t="shared" si="25"/>
        <v>0</v>
      </c>
      <c r="AV159" s="180"/>
      <c r="AW159" s="122"/>
      <c r="AX159" s="122"/>
      <c r="AY159" s="122"/>
      <c r="AZ159" s="122"/>
      <c r="BA159" s="79">
        <f t="shared" si="26"/>
        <v>0</v>
      </c>
      <c r="BB159" s="129"/>
      <c r="BC159" s="169"/>
      <c r="BD159" s="63" t="str">
        <f t="shared" si="27"/>
        <v>正确</v>
      </c>
    </row>
    <row r="160" s="1" customFormat="1" ht="33" customHeight="1" spans="1:56">
      <c r="A160" s="88">
        <f t="shared" si="19"/>
        <v>156</v>
      </c>
      <c r="B160" s="167"/>
      <c r="C160" s="168"/>
      <c r="D160" s="229"/>
      <c r="E160" s="167"/>
      <c r="F160" s="90">
        <f t="shared" si="20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21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22"/>
        <v>0</v>
      </c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23"/>
        <v>0</v>
      </c>
      <c r="AT160" s="79">
        <f t="shared" si="24"/>
        <v>0</v>
      </c>
      <c r="AU160" s="79">
        <f t="shared" si="25"/>
        <v>0</v>
      </c>
      <c r="AV160" s="180"/>
      <c r="AW160" s="122"/>
      <c r="AX160" s="122"/>
      <c r="AY160" s="122"/>
      <c r="AZ160" s="122"/>
      <c r="BA160" s="79">
        <f t="shared" si="26"/>
        <v>0</v>
      </c>
      <c r="BB160" s="129"/>
      <c r="BC160" s="169"/>
      <c r="BD160" s="63" t="str">
        <f t="shared" si="27"/>
        <v>正确</v>
      </c>
    </row>
    <row r="161" s="1" customFormat="1" ht="33" customHeight="1" spans="1:56">
      <c r="A161" s="88">
        <f t="shared" si="19"/>
        <v>157</v>
      </c>
      <c r="B161" s="167"/>
      <c r="C161" s="168"/>
      <c r="D161" s="229"/>
      <c r="E161" s="167"/>
      <c r="F161" s="90">
        <f t="shared" si="20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21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22"/>
        <v>0</v>
      </c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23"/>
        <v>0</v>
      </c>
      <c r="AT161" s="79">
        <f t="shared" si="24"/>
        <v>0</v>
      </c>
      <c r="AU161" s="79">
        <f t="shared" si="25"/>
        <v>0</v>
      </c>
      <c r="AV161" s="180"/>
      <c r="AW161" s="122"/>
      <c r="AX161" s="122"/>
      <c r="AY161" s="122"/>
      <c r="AZ161" s="122"/>
      <c r="BA161" s="79">
        <f t="shared" si="26"/>
        <v>0</v>
      </c>
      <c r="BB161" s="129"/>
      <c r="BC161" s="169"/>
      <c r="BD161" s="63" t="str">
        <f t="shared" si="27"/>
        <v>正确</v>
      </c>
    </row>
    <row r="162" s="1" customFormat="1" ht="33" customHeight="1" spans="1:56">
      <c r="A162" s="88">
        <f t="shared" si="19"/>
        <v>158</v>
      </c>
      <c r="B162" s="167"/>
      <c r="C162" s="168"/>
      <c r="D162" s="229"/>
      <c r="E162" s="167"/>
      <c r="F162" s="90">
        <f t="shared" si="20"/>
        <v>31</v>
      </c>
      <c r="G162" s="17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75">
        <f t="shared" si="21"/>
        <v>0</v>
      </c>
      <c r="T162" s="171"/>
      <c r="U162" s="172"/>
      <c r="V162" s="173"/>
      <c r="W162" s="174"/>
      <c r="X162" s="174"/>
      <c r="Y162" s="174"/>
      <c r="Z162" s="174"/>
      <c r="AA162" s="174"/>
      <c r="AB162" s="163"/>
      <c r="AC162" s="79">
        <f t="shared" si="22"/>
        <v>0</v>
      </c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82">
        <f t="shared" si="23"/>
        <v>0</v>
      </c>
      <c r="AT162" s="79">
        <f t="shared" si="24"/>
        <v>0</v>
      </c>
      <c r="AU162" s="79">
        <f t="shared" si="25"/>
        <v>0</v>
      </c>
      <c r="AV162" s="180"/>
      <c r="AW162" s="122"/>
      <c r="AX162" s="122"/>
      <c r="AY162" s="122"/>
      <c r="AZ162" s="122"/>
      <c r="BA162" s="79">
        <f t="shared" si="26"/>
        <v>0</v>
      </c>
      <c r="BB162" s="129"/>
      <c r="BC162" s="169"/>
      <c r="BD162" s="63" t="str">
        <f t="shared" si="27"/>
        <v>正确</v>
      </c>
    </row>
    <row r="163" s="1" customFormat="1" ht="33" customHeight="1" spans="1:56">
      <c r="A163" s="88">
        <f t="shared" si="19"/>
        <v>159</v>
      </c>
      <c r="B163" s="167"/>
      <c r="C163" s="168"/>
      <c r="D163" s="229"/>
      <c r="E163" s="167"/>
      <c r="F163" s="90">
        <f t="shared" si="20"/>
        <v>31</v>
      </c>
      <c r="G163" s="17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75">
        <f t="shared" si="21"/>
        <v>0</v>
      </c>
      <c r="T163" s="171"/>
      <c r="U163" s="172"/>
      <c r="V163" s="173"/>
      <c r="W163" s="174"/>
      <c r="X163" s="174"/>
      <c r="Y163" s="174"/>
      <c r="Z163" s="174"/>
      <c r="AA163" s="174"/>
      <c r="AB163" s="163"/>
      <c r="AC163" s="79">
        <f t="shared" si="22"/>
        <v>0</v>
      </c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82">
        <f t="shared" si="23"/>
        <v>0</v>
      </c>
      <c r="AT163" s="79">
        <f t="shared" si="24"/>
        <v>0</v>
      </c>
      <c r="AU163" s="79">
        <f t="shared" si="25"/>
        <v>0</v>
      </c>
      <c r="AV163" s="180"/>
      <c r="AW163" s="122"/>
      <c r="AX163" s="122"/>
      <c r="AY163" s="122"/>
      <c r="AZ163" s="122"/>
      <c r="BA163" s="79">
        <f t="shared" si="26"/>
        <v>0</v>
      </c>
      <c r="BB163" s="129"/>
      <c r="BC163" s="169"/>
      <c r="BD163" s="63" t="str">
        <f t="shared" si="27"/>
        <v>正确</v>
      </c>
    </row>
    <row r="164" s="1" customFormat="1" ht="33" customHeight="1" spans="1:56">
      <c r="A164" s="88">
        <f t="shared" si="19"/>
        <v>160</v>
      </c>
      <c r="B164" s="167"/>
      <c r="C164" s="168"/>
      <c r="D164" s="229"/>
      <c r="E164" s="167"/>
      <c r="F164" s="90">
        <f t="shared" si="20"/>
        <v>31</v>
      </c>
      <c r="G164" s="17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75">
        <f t="shared" si="21"/>
        <v>0</v>
      </c>
      <c r="T164" s="171"/>
      <c r="U164" s="172"/>
      <c r="V164" s="173"/>
      <c r="W164" s="174"/>
      <c r="X164" s="174"/>
      <c r="Y164" s="174"/>
      <c r="Z164" s="174"/>
      <c r="AA164" s="174"/>
      <c r="AB164" s="163"/>
      <c r="AC164" s="79">
        <f t="shared" si="22"/>
        <v>0</v>
      </c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82">
        <f t="shared" si="23"/>
        <v>0</v>
      </c>
      <c r="AT164" s="79">
        <f t="shared" si="24"/>
        <v>0</v>
      </c>
      <c r="AU164" s="79">
        <f t="shared" si="25"/>
        <v>0</v>
      </c>
      <c r="AV164" s="180"/>
      <c r="AW164" s="122"/>
      <c r="AX164" s="122"/>
      <c r="AY164" s="122"/>
      <c r="AZ164" s="122"/>
      <c r="BA164" s="79">
        <f t="shared" si="26"/>
        <v>0</v>
      </c>
      <c r="BB164" s="129"/>
      <c r="BC164" s="169"/>
      <c r="BD164" s="63" t="str">
        <f t="shared" si="27"/>
        <v>正确</v>
      </c>
    </row>
  </sheetData>
  <sheetProtection algorithmName="SHA-512" hashValue="4ov9zLqavyY52CGWfWoyEBVkRK5tMCq+jqhbHYoFbt8lEBJeBM3R3inpBJhDfnfhDC78x/drBd8xtQC67ng+Tw==" saltValue="yCtuIJzju5jFo5kXll4GvQ==" spinCount="100000" sheet="1" formatCells="0" formatRows="0" deleteRows="0" autoFilter="0" objects="1"/>
  <autoFilter xmlns:etc="http://www.wps.cn/officeDocument/2017/etCustomData" ref="A1:BD164" etc:filterBottomFollowUsedRange="0">
    <extLst/>
  </autoFilter>
  <mergeCells count="2">
    <mergeCell ref="A1:BB1"/>
    <mergeCell ref="A4:E4"/>
  </mergeCells>
  <conditionalFormatting sqref="B5">
    <cfRule type="duplicateValues" dxfId="0" priority="2"/>
  </conditionalFormatting>
  <conditionalFormatting sqref="B6:B10">
    <cfRule type="duplicateValues" dxfId="0" priority="3"/>
  </conditionalFormatting>
  <conditionalFormatting sqref="B11:B164">
    <cfRule type="duplicateValues" dxfId="0" priority="5"/>
  </conditionalFormatting>
  <conditionalFormatting sqref="C5:C10">
    <cfRule type="duplicateValues" dxfId="0" priority="1"/>
  </conditionalFormatting>
  <conditionalFormatting sqref="C11:C164">
    <cfRule type="duplicateValues" dxfId="0" priority="4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70" zoomScaleNormal="70" workbookViewId="0">
      <pane xSplit="7" ySplit="4" topLeftCell="AP5" activePane="bottomRight" state="frozen"/>
      <selection/>
      <selection pane="topRight"/>
      <selection pane="bottomLeft"/>
      <selection pane="bottomRight" activeCell="S10" sqref="S10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916666666667" style="1" customWidth="1"/>
    <col min="57" max="61" width="12.7583333333333" style="13" customWidth="1"/>
    <col min="62" max="16381" width="12.7583333333333" style="13" hidden="1" customWidth="1"/>
    <col min="16382" max="16384" width="12.7583333333333" style="13"/>
  </cols>
  <sheetData>
    <row r="1" s="1" customFormat="1" ht="38" customHeight="1" spans="1:56">
      <c r="A1" s="14" t="s">
        <v>571</v>
      </c>
      <c r="B1" s="15"/>
      <c r="C1" s="15"/>
      <c r="D1" s="16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3"/>
      <c r="BC1" s="12"/>
      <c r="BD1" s="15"/>
    </row>
    <row r="2" s="2" customFormat="1" ht="33" customHeight="1" spans="1:56">
      <c r="A2" s="24" t="s">
        <v>1</v>
      </c>
      <c r="B2" s="25" t="s">
        <v>2</v>
      </c>
      <c r="C2" s="26">
        <v>46022</v>
      </c>
      <c r="D2" s="27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29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5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6">
      <c r="A4" s="54" t="s">
        <v>71</v>
      </c>
      <c r="B4" s="55"/>
      <c r="C4" s="55"/>
      <c r="D4" s="56"/>
      <c r="E4" s="55"/>
      <c r="F4" s="57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SUBTOTAL(9,V5:V164)</f>
        <v>49067.7419354839</v>
      </c>
      <c r="W4" s="63">
        <f t="shared" si="0"/>
        <v>16500</v>
      </c>
      <c r="X4" s="63">
        <f t="shared" si="0"/>
        <v>10400</v>
      </c>
      <c r="Y4" s="63">
        <f t="shared" si="0"/>
        <v>8400</v>
      </c>
      <c r="Z4" s="63">
        <f t="shared" si="0"/>
        <v>7400</v>
      </c>
      <c r="AA4" s="63">
        <f t="shared" si="0"/>
        <v>7500</v>
      </c>
      <c r="AB4" s="63">
        <f t="shared" si="0"/>
        <v>5650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0</v>
      </c>
      <c r="AI4" s="63">
        <f t="shared" si="0"/>
        <v>650</v>
      </c>
      <c r="AJ4" s="63">
        <f t="shared" si="0"/>
        <v>0</v>
      </c>
      <c r="AK4" s="63">
        <f t="shared" si="0"/>
        <v>0</v>
      </c>
      <c r="AL4" s="63">
        <f t="shared" si="0"/>
        <v>0</v>
      </c>
      <c r="AM4" s="63">
        <f t="shared" si="0"/>
        <v>0</v>
      </c>
      <c r="AN4" s="63">
        <f t="shared" si="0"/>
        <v>400</v>
      </c>
      <c r="AO4" s="63">
        <f t="shared" si="0"/>
        <v>0</v>
      </c>
      <c r="AP4" s="63">
        <f t="shared" si="0"/>
        <v>0</v>
      </c>
      <c r="AQ4" s="63">
        <f t="shared" si="0"/>
        <v>0</v>
      </c>
      <c r="AR4" s="63">
        <f t="shared" si="0"/>
        <v>0</v>
      </c>
      <c r="AS4" s="63">
        <f t="shared" si="0"/>
        <v>0</v>
      </c>
      <c r="AT4" s="63">
        <f t="shared" si="0"/>
        <v>2764.51612903226</v>
      </c>
      <c r="AU4" s="63">
        <f t="shared" si="0"/>
        <v>103203.23</v>
      </c>
      <c r="AV4" s="63">
        <f t="shared" si="0"/>
        <v>544.92</v>
      </c>
      <c r="AW4" s="63">
        <f t="shared" si="0"/>
        <v>0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102658.31</v>
      </c>
      <c r="BB4" s="63"/>
      <c r="BC4" s="65"/>
      <c r="BD4" s="63"/>
    </row>
    <row r="5" s="1" customFormat="1" ht="47" customHeight="1" spans="1:56">
      <c r="A5" s="66">
        <f t="shared" ref="A5:A68" si="1">ROW()-4</f>
        <v>1</v>
      </c>
      <c r="B5" s="70" t="s">
        <v>690</v>
      </c>
      <c r="C5" s="115" t="s">
        <v>141</v>
      </c>
      <c r="D5" s="69">
        <v>45597</v>
      </c>
      <c r="E5" s="70" t="s">
        <v>78</v>
      </c>
      <c r="F5" s="71">
        <f t="shared" ref="F5:F68" si="2">IF($C$2-D5+1&lt;$E$2,$C$2-D5+1,$E$2)</f>
        <v>31</v>
      </c>
      <c r="G5" s="175" t="s">
        <v>79</v>
      </c>
      <c r="H5" s="143"/>
      <c r="I5" s="143"/>
      <c r="J5" s="143"/>
      <c r="K5" s="143"/>
      <c r="L5" s="143"/>
      <c r="M5" s="143"/>
      <c r="N5" s="143"/>
      <c r="O5" s="176"/>
      <c r="P5" s="143"/>
      <c r="Q5" s="143">
        <v>1</v>
      </c>
      <c r="R5" s="143">
        <v>1</v>
      </c>
      <c r="S5" s="75">
        <f t="shared" ref="S5:S68" si="3">P5+Q5-R5</f>
        <v>0</v>
      </c>
      <c r="T5" s="177" t="s">
        <v>691</v>
      </c>
      <c r="U5" s="178" t="s">
        <v>692</v>
      </c>
      <c r="V5" s="78">
        <v>1000</v>
      </c>
      <c r="W5" s="147">
        <v>500</v>
      </c>
      <c r="X5" s="147">
        <v>300</v>
      </c>
      <c r="Y5" s="147">
        <v>100</v>
      </c>
      <c r="Z5" s="147">
        <v>100</v>
      </c>
      <c r="AA5" s="147">
        <v>100</v>
      </c>
      <c r="AB5" s="147">
        <v>100</v>
      </c>
      <c r="AC5" s="79">
        <f t="shared" ref="AC5:AC68" si="4">IF(G5="是",30,0)</f>
        <v>0</v>
      </c>
      <c r="AD5" s="119"/>
      <c r="AE5" s="119"/>
      <c r="AF5" s="119"/>
      <c r="AG5" s="119"/>
      <c r="AH5" s="119"/>
      <c r="AI5" s="119"/>
      <c r="AJ5" s="112"/>
      <c r="AK5" s="119"/>
      <c r="AL5" s="119"/>
      <c r="AM5" s="119"/>
      <c r="AN5" s="119"/>
      <c r="AO5" s="119"/>
      <c r="AP5" s="119"/>
      <c r="AQ5" s="119"/>
      <c r="AR5" s="119">
        <f t="shared" ref="AR5:AR25" si="5">U5/31*O5*0.5</f>
        <v>0</v>
      </c>
      <c r="AS5" s="82">
        <f t="shared" ref="AS5:AS68" si="6">IFERROR(U5/$E$2*2*H5+I5*2,0)</f>
        <v>0</v>
      </c>
      <c r="AT5" s="79">
        <f t="shared" ref="AT5:AT68" si="7">IFERROR(U5/$E$2*(J5+K5*0.2+L5+M5*0.5),0)</f>
        <v>0</v>
      </c>
      <c r="AU5" s="79">
        <f t="shared" ref="AU5:AU68" si="8">ROUND(SUM(V5:AP5)-SUM(AQ5:AT5),2)</f>
        <v>2200</v>
      </c>
      <c r="AV5" s="179">
        <v>544.92</v>
      </c>
      <c r="AW5" s="180"/>
      <c r="AX5" s="122"/>
      <c r="AY5" s="122"/>
      <c r="AZ5" s="122"/>
      <c r="BA5" s="79">
        <f t="shared" ref="BA5:BA68" si="9">ROUND(AU5-SUM(AV5:AZ5),2)</f>
        <v>1655.08</v>
      </c>
      <c r="BB5" s="129"/>
      <c r="BC5" s="98"/>
      <c r="BD5" s="63" t="str">
        <f t="shared" ref="BD5:BD68" si="10">IF(U5-SUM(V5:AB5)=0,"正确","错误")</f>
        <v>正确</v>
      </c>
    </row>
    <row r="6" s="1" customFormat="1" ht="31" customHeight="1" spans="1:56">
      <c r="A6" s="88">
        <f t="shared" si="1"/>
        <v>2</v>
      </c>
      <c r="B6" s="117" t="s">
        <v>693</v>
      </c>
      <c r="C6" s="115" t="s">
        <v>141</v>
      </c>
      <c r="D6" s="69">
        <v>45597</v>
      </c>
      <c r="E6" s="68" t="s">
        <v>78</v>
      </c>
      <c r="F6" s="90">
        <f t="shared" si="2"/>
        <v>31</v>
      </c>
      <c r="G6" s="175" t="s">
        <v>79</v>
      </c>
      <c r="H6" s="143"/>
      <c r="I6" s="143"/>
      <c r="J6" s="143"/>
      <c r="K6" s="143"/>
      <c r="L6" s="143"/>
      <c r="M6" s="143"/>
      <c r="N6" s="143"/>
      <c r="O6" s="176"/>
      <c r="P6" s="143"/>
      <c r="Q6" s="143"/>
      <c r="R6" s="143"/>
      <c r="S6" s="75">
        <f t="shared" si="3"/>
        <v>0</v>
      </c>
      <c r="T6" s="112"/>
      <c r="U6" s="150" t="s">
        <v>692</v>
      </c>
      <c r="V6" s="78">
        <v>1000</v>
      </c>
      <c r="W6" s="147">
        <v>500</v>
      </c>
      <c r="X6" s="147">
        <v>300</v>
      </c>
      <c r="Y6" s="147">
        <v>100</v>
      </c>
      <c r="Z6" s="147">
        <v>100</v>
      </c>
      <c r="AA6" s="147">
        <v>100</v>
      </c>
      <c r="AB6" s="147">
        <v>100</v>
      </c>
      <c r="AC6" s="79">
        <f t="shared" si="4"/>
        <v>0</v>
      </c>
      <c r="AD6" s="119"/>
      <c r="AE6" s="119"/>
      <c r="AF6" s="119"/>
      <c r="AG6" s="119"/>
      <c r="AH6" s="119"/>
      <c r="AI6" s="119"/>
      <c r="AJ6" s="112"/>
      <c r="AK6" s="119"/>
      <c r="AL6" s="119"/>
      <c r="AM6" s="119"/>
      <c r="AN6" s="119"/>
      <c r="AO6" s="119"/>
      <c r="AP6" s="119"/>
      <c r="AQ6" s="119"/>
      <c r="AR6" s="119">
        <f t="shared" si="5"/>
        <v>0</v>
      </c>
      <c r="AS6" s="82">
        <f t="shared" si="6"/>
        <v>0</v>
      </c>
      <c r="AT6" s="79">
        <f t="shared" si="7"/>
        <v>0</v>
      </c>
      <c r="AU6" s="79">
        <f t="shared" si="8"/>
        <v>2200</v>
      </c>
      <c r="AV6" s="179"/>
      <c r="AW6" s="180"/>
      <c r="AX6" s="122"/>
      <c r="AY6" s="122"/>
      <c r="AZ6" s="122"/>
      <c r="BA6" s="79">
        <f t="shared" si="9"/>
        <v>2200</v>
      </c>
      <c r="BB6" s="129"/>
      <c r="BC6" s="112"/>
      <c r="BD6" s="63" t="str">
        <f t="shared" si="10"/>
        <v>正确</v>
      </c>
    </row>
    <row r="7" s="1" customFormat="1" ht="44" customHeight="1" spans="1:56">
      <c r="A7" s="88">
        <f t="shared" si="1"/>
        <v>3</v>
      </c>
      <c r="B7" s="181" t="s">
        <v>694</v>
      </c>
      <c r="C7" s="115" t="s">
        <v>141</v>
      </c>
      <c r="D7" s="182">
        <v>45597</v>
      </c>
      <c r="E7" s="183" t="s">
        <v>78</v>
      </c>
      <c r="F7" s="90">
        <f t="shared" si="2"/>
        <v>31</v>
      </c>
      <c r="G7" s="175" t="s">
        <v>79</v>
      </c>
      <c r="H7" s="143"/>
      <c r="I7" s="143"/>
      <c r="J7" s="143"/>
      <c r="K7" s="184"/>
      <c r="L7" s="143">
        <v>7</v>
      </c>
      <c r="M7" s="143"/>
      <c r="N7" s="143"/>
      <c r="O7" s="176"/>
      <c r="P7" s="143"/>
      <c r="Q7" s="143">
        <v>0.5</v>
      </c>
      <c r="R7" s="143"/>
      <c r="S7" s="75">
        <f t="shared" si="3"/>
        <v>0.5</v>
      </c>
      <c r="T7" s="98" t="s">
        <v>695</v>
      </c>
      <c r="U7" s="150" t="s">
        <v>655</v>
      </c>
      <c r="V7" s="78">
        <v>1000</v>
      </c>
      <c r="W7" s="147">
        <v>500</v>
      </c>
      <c r="X7" s="147">
        <v>300</v>
      </c>
      <c r="Y7" s="147">
        <v>200</v>
      </c>
      <c r="Z7" s="147">
        <v>100</v>
      </c>
      <c r="AA7" s="147">
        <v>100</v>
      </c>
      <c r="AB7" s="147">
        <v>100</v>
      </c>
      <c r="AC7" s="79">
        <f t="shared" si="4"/>
        <v>0</v>
      </c>
      <c r="AD7" s="119"/>
      <c r="AE7" s="119"/>
      <c r="AF7" s="119"/>
      <c r="AG7" s="119"/>
      <c r="AH7" s="119"/>
      <c r="AI7" s="119"/>
      <c r="AJ7" s="112"/>
      <c r="AK7" s="119"/>
      <c r="AL7" s="119"/>
      <c r="AM7" s="119"/>
      <c r="AN7" s="119"/>
      <c r="AO7" s="119"/>
      <c r="AP7" s="119"/>
      <c r="AQ7" s="119"/>
      <c r="AR7" s="119">
        <f t="shared" si="5"/>
        <v>0</v>
      </c>
      <c r="AS7" s="82">
        <f t="shared" si="6"/>
        <v>0</v>
      </c>
      <c r="AT7" s="79">
        <f t="shared" si="7"/>
        <v>519.354838709677</v>
      </c>
      <c r="AU7" s="79">
        <f t="shared" si="8"/>
        <v>1780.65</v>
      </c>
      <c r="AV7" s="179"/>
      <c r="AW7" s="180"/>
      <c r="AX7" s="122"/>
      <c r="AY7" s="122"/>
      <c r="AZ7" s="122"/>
      <c r="BA7" s="79">
        <f t="shared" si="9"/>
        <v>1780.65</v>
      </c>
      <c r="BB7" s="129"/>
      <c r="BC7" s="112"/>
      <c r="BD7" s="63" t="str">
        <f t="shared" si="10"/>
        <v>正确</v>
      </c>
    </row>
    <row r="8" s="1" customFormat="1" ht="33" customHeight="1" spans="1:56">
      <c r="A8" s="88">
        <f t="shared" si="1"/>
        <v>4</v>
      </c>
      <c r="B8" s="181" t="s">
        <v>696</v>
      </c>
      <c r="C8" s="185" t="s">
        <v>580</v>
      </c>
      <c r="D8" s="182">
        <v>45597</v>
      </c>
      <c r="E8" s="183" t="s">
        <v>78</v>
      </c>
      <c r="F8" s="90">
        <f t="shared" si="2"/>
        <v>31</v>
      </c>
      <c r="G8" s="175" t="s">
        <v>79</v>
      </c>
      <c r="H8" s="143"/>
      <c r="I8" s="143"/>
      <c r="J8" s="143"/>
      <c r="K8" s="143"/>
      <c r="L8" s="143"/>
      <c r="M8" s="143"/>
      <c r="N8" s="143"/>
      <c r="O8" s="184"/>
      <c r="P8" s="143"/>
      <c r="Q8" s="143">
        <v>1</v>
      </c>
      <c r="R8" s="143">
        <v>1</v>
      </c>
      <c r="S8" s="75">
        <f t="shared" si="3"/>
        <v>0</v>
      </c>
      <c r="T8" s="98" t="s">
        <v>697</v>
      </c>
      <c r="U8" s="150" t="s">
        <v>698</v>
      </c>
      <c r="V8" s="78">
        <v>1000</v>
      </c>
      <c r="W8" s="147">
        <v>500</v>
      </c>
      <c r="X8" s="147">
        <v>300</v>
      </c>
      <c r="Y8" s="147">
        <v>200</v>
      </c>
      <c r="Z8" s="147">
        <v>100</v>
      </c>
      <c r="AA8" s="147">
        <v>100</v>
      </c>
      <c r="AB8" s="147">
        <v>50</v>
      </c>
      <c r="AC8" s="79">
        <f t="shared" si="4"/>
        <v>0</v>
      </c>
      <c r="AD8" s="119"/>
      <c r="AE8" s="119"/>
      <c r="AF8" s="119"/>
      <c r="AG8" s="119"/>
      <c r="AH8" s="119"/>
      <c r="AI8" s="119">
        <v>300</v>
      </c>
      <c r="AJ8" s="112"/>
      <c r="AK8" s="119"/>
      <c r="AL8" s="119"/>
      <c r="AM8" s="119"/>
      <c r="AN8" s="119">
        <v>100</v>
      </c>
      <c r="AO8" s="119"/>
      <c r="AP8" s="119"/>
      <c r="AQ8" s="119"/>
      <c r="AR8" s="119">
        <f t="shared" si="5"/>
        <v>0</v>
      </c>
      <c r="AS8" s="82">
        <f t="shared" si="6"/>
        <v>0</v>
      </c>
      <c r="AT8" s="79">
        <f t="shared" si="7"/>
        <v>0</v>
      </c>
      <c r="AU8" s="79">
        <f t="shared" si="8"/>
        <v>2650</v>
      </c>
      <c r="AV8" s="179"/>
      <c r="AW8" s="180"/>
      <c r="AX8" s="122"/>
      <c r="AY8" s="122"/>
      <c r="AZ8" s="122"/>
      <c r="BA8" s="79">
        <f t="shared" si="9"/>
        <v>2650</v>
      </c>
      <c r="BB8" s="129"/>
      <c r="BC8" s="112" t="s">
        <v>699</v>
      </c>
      <c r="BD8" s="63" t="str">
        <f t="shared" si="10"/>
        <v>正确</v>
      </c>
    </row>
    <row r="9" s="1" customFormat="1" ht="33" customHeight="1" spans="1:56">
      <c r="A9" s="88">
        <f t="shared" si="1"/>
        <v>5</v>
      </c>
      <c r="B9" s="181" t="s">
        <v>700</v>
      </c>
      <c r="C9" s="115" t="s">
        <v>594</v>
      </c>
      <c r="D9" s="69">
        <v>45597</v>
      </c>
      <c r="E9" s="68" t="s">
        <v>78</v>
      </c>
      <c r="F9" s="90">
        <f t="shared" si="2"/>
        <v>31</v>
      </c>
      <c r="G9" s="175" t="s">
        <v>79</v>
      </c>
      <c r="H9" s="143"/>
      <c r="I9" s="143"/>
      <c r="J9" s="143"/>
      <c r="K9" s="143"/>
      <c r="L9" s="143"/>
      <c r="M9" s="143"/>
      <c r="N9" s="143"/>
      <c r="O9" s="144"/>
      <c r="P9" s="143"/>
      <c r="Q9" s="143"/>
      <c r="R9" s="143"/>
      <c r="S9" s="75">
        <f t="shared" si="3"/>
        <v>0</v>
      </c>
      <c r="T9" s="112"/>
      <c r="U9" s="150" t="s">
        <v>701</v>
      </c>
      <c r="V9" s="78">
        <v>900</v>
      </c>
      <c r="W9" s="147">
        <v>200</v>
      </c>
      <c r="X9" s="147">
        <v>100</v>
      </c>
      <c r="Y9" s="147">
        <v>100</v>
      </c>
      <c r="Z9" s="147">
        <v>100</v>
      </c>
      <c r="AA9" s="147">
        <v>100</v>
      </c>
      <c r="AB9" s="147">
        <v>100</v>
      </c>
      <c r="AC9" s="79">
        <f t="shared" si="4"/>
        <v>0</v>
      </c>
      <c r="AD9" s="119"/>
      <c r="AE9" s="119"/>
      <c r="AF9" s="119"/>
      <c r="AG9" s="119"/>
      <c r="AH9" s="119"/>
      <c r="AI9" s="119"/>
      <c r="AJ9" s="112"/>
      <c r="AK9" s="119"/>
      <c r="AL9" s="119"/>
      <c r="AM9" s="119"/>
      <c r="AN9" s="119"/>
      <c r="AO9" s="119"/>
      <c r="AP9" s="119"/>
      <c r="AQ9" s="119"/>
      <c r="AR9" s="119">
        <f t="shared" si="5"/>
        <v>0</v>
      </c>
      <c r="AS9" s="82">
        <f t="shared" si="6"/>
        <v>0</v>
      </c>
      <c r="AT9" s="79">
        <f t="shared" si="7"/>
        <v>0</v>
      </c>
      <c r="AU9" s="79">
        <f t="shared" si="8"/>
        <v>1600</v>
      </c>
      <c r="AV9" s="179"/>
      <c r="AW9" s="180"/>
      <c r="AX9" s="122"/>
      <c r="AY9" s="122"/>
      <c r="AZ9" s="122"/>
      <c r="BA9" s="79">
        <f t="shared" si="9"/>
        <v>1600</v>
      </c>
      <c r="BB9" s="129"/>
      <c r="BC9" s="112"/>
      <c r="BD9" s="63" t="str">
        <f t="shared" si="10"/>
        <v>正确</v>
      </c>
    </row>
    <row r="10" s="1" customFormat="1" ht="33" customHeight="1" spans="1:56">
      <c r="A10" s="88">
        <f t="shared" si="1"/>
        <v>6</v>
      </c>
      <c r="B10" s="181" t="s">
        <v>702</v>
      </c>
      <c r="C10" s="115" t="s">
        <v>594</v>
      </c>
      <c r="D10" s="69">
        <v>45597</v>
      </c>
      <c r="E10" s="68" t="s">
        <v>78</v>
      </c>
      <c r="F10" s="90">
        <f t="shared" si="2"/>
        <v>31</v>
      </c>
      <c r="G10" s="175" t="s">
        <v>79</v>
      </c>
      <c r="H10" s="143"/>
      <c r="I10" s="143"/>
      <c r="J10" s="143"/>
      <c r="K10" s="143"/>
      <c r="L10" s="143"/>
      <c r="M10" s="143"/>
      <c r="N10" s="143"/>
      <c r="O10" s="144"/>
      <c r="P10" s="143"/>
      <c r="Q10" s="143"/>
      <c r="R10" s="143"/>
      <c r="S10" s="75">
        <f t="shared" si="3"/>
        <v>0</v>
      </c>
      <c r="T10" s="112"/>
      <c r="U10" s="150" t="s">
        <v>701</v>
      </c>
      <c r="V10" s="78">
        <v>900</v>
      </c>
      <c r="W10" s="147">
        <v>200</v>
      </c>
      <c r="X10" s="147">
        <v>100</v>
      </c>
      <c r="Y10" s="147">
        <v>100</v>
      </c>
      <c r="Z10" s="147">
        <v>100</v>
      </c>
      <c r="AA10" s="147">
        <v>100</v>
      </c>
      <c r="AB10" s="147">
        <v>100</v>
      </c>
      <c r="AC10" s="79">
        <f t="shared" si="4"/>
        <v>0</v>
      </c>
      <c r="AD10" s="119"/>
      <c r="AE10" s="119"/>
      <c r="AF10" s="119"/>
      <c r="AG10" s="119"/>
      <c r="AH10" s="119"/>
      <c r="AI10" s="119"/>
      <c r="AJ10" s="112"/>
      <c r="AK10" s="119"/>
      <c r="AL10" s="119"/>
      <c r="AM10" s="119"/>
      <c r="AN10" s="119"/>
      <c r="AO10" s="119"/>
      <c r="AP10" s="119"/>
      <c r="AQ10" s="119"/>
      <c r="AR10" s="119">
        <f t="shared" si="5"/>
        <v>0</v>
      </c>
      <c r="AS10" s="82">
        <f t="shared" si="6"/>
        <v>0</v>
      </c>
      <c r="AT10" s="79">
        <f t="shared" si="7"/>
        <v>0</v>
      </c>
      <c r="AU10" s="79">
        <f t="shared" si="8"/>
        <v>1600</v>
      </c>
      <c r="AV10" s="179"/>
      <c r="AW10" s="180"/>
      <c r="AX10" s="122"/>
      <c r="AY10" s="122"/>
      <c r="AZ10" s="122"/>
      <c r="BA10" s="79">
        <f t="shared" si="9"/>
        <v>1600</v>
      </c>
      <c r="BB10" s="129"/>
      <c r="BC10" s="112"/>
      <c r="BD10" s="63" t="str">
        <f t="shared" si="10"/>
        <v>正确</v>
      </c>
    </row>
    <row r="11" s="1" customFormat="1" ht="33" customHeight="1" spans="1:56">
      <c r="A11" s="88">
        <f t="shared" si="1"/>
        <v>7</v>
      </c>
      <c r="B11" s="181" t="s">
        <v>703</v>
      </c>
      <c r="C11" s="115" t="s">
        <v>594</v>
      </c>
      <c r="D11" s="69">
        <v>45597</v>
      </c>
      <c r="E11" s="68" t="s">
        <v>78</v>
      </c>
      <c r="F11" s="90">
        <f t="shared" si="2"/>
        <v>31</v>
      </c>
      <c r="G11" s="175" t="s">
        <v>79</v>
      </c>
      <c r="H11" s="143"/>
      <c r="I11" s="143"/>
      <c r="J11" s="143"/>
      <c r="K11" s="143"/>
      <c r="L11" s="143"/>
      <c r="M11" s="143"/>
      <c r="N11" s="143"/>
      <c r="O11" s="144"/>
      <c r="P11" s="143"/>
      <c r="Q11" s="143"/>
      <c r="R11" s="143"/>
      <c r="S11" s="75">
        <f t="shared" si="3"/>
        <v>0</v>
      </c>
      <c r="T11" s="112"/>
      <c r="U11" s="150" t="s">
        <v>701</v>
      </c>
      <c r="V11" s="78">
        <v>900</v>
      </c>
      <c r="W11" s="147">
        <v>200</v>
      </c>
      <c r="X11" s="147">
        <v>100</v>
      </c>
      <c r="Y11" s="147">
        <v>100</v>
      </c>
      <c r="Z11" s="147">
        <v>100</v>
      </c>
      <c r="AA11" s="147">
        <v>100</v>
      </c>
      <c r="AB11" s="147">
        <v>100</v>
      </c>
      <c r="AC11" s="79">
        <f t="shared" si="4"/>
        <v>0</v>
      </c>
      <c r="AD11" s="119"/>
      <c r="AE11" s="119"/>
      <c r="AF11" s="119"/>
      <c r="AG11" s="119"/>
      <c r="AH11" s="119"/>
      <c r="AI11" s="119"/>
      <c r="AJ11" s="112"/>
      <c r="AK11" s="119"/>
      <c r="AL11" s="119"/>
      <c r="AM11" s="119"/>
      <c r="AN11" s="119"/>
      <c r="AO11" s="119"/>
      <c r="AP11" s="119"/>
      <c r="AQ11" s="119"/>
      <c r="AR11" s="119">
        <f t="shared" si="5"/>
        <v>0</v>
      </c>
      <c r="AS11" s="82">
        <f t="shared" si="6"/>
        <v>0</v>
      </c>
      <c r="AT11" s="79">
        <f t="shared" si="7"/>
        <v>0</v>
      </c>
      <c r="AU11" s="79">
        <f t="shared" si="8"/>
        <v>1600</v>
      </c>
      <c r="AV11" s="179"/>
      <c r="AW11" s="180"/>
      <c r="AX11" s="122"/>
      <c r="AY11" s="122"/>
      <c r="AZ11" s="122"/>
      <c r="BA11" s="79">
        <f t="shared" si="9"/>
        <v>1600</v>
      </c>
      <c r="BB11" s="129"/>
      <c r="BC11" s="112"/>
      <c r="BD11" s="63" t="str">
        <f t="shared" si="10"/>
        <v>正确</v>
      </c>
    </row>
    <row r="12" s="1" customFormat="1" ht="33" customHeight="1" spans="1:56">
      <c r="A12" s="88">
        <f t="shared" si="1"/>
        <v>8</v>
      </c>
      <c r="B12" s="181" t="s">
        <v>704</v>
      </c>
      <c r="C12" s="115" t="s">
        <v>477</v>
      </c>
      <c r="D12" s="69">
        <v>45597</v>
      </c>
      <c r="E12" s="68" t="s">
        <v>78</v>
      </c>
      <c r="F12" s="90">
        <f t="shared" si="2"/>
        <v>31</v>
      </c>
      <c r="G12" s="175" t="s">
        <v>79</v>
      </c>
      <c r="H12" s="143"/>
      <c r="I12" s="143"/>
      <c r="J12" s="143"/>
      <c r="K12" s="143"/>
      <c r="L12" s="143"/>
      <c r="M12" s="143"/>
      <c r="N12" s="143"/>
      <c r="O12" s="144"/>
      <c r="P12" s="143"/>
      <c r="Q12" s="143"/>
      <c r="R12" s="143"/>
      <c r="S12" s="75">
        <f t="shared" si="3"/>
        <v>0</v>
      </c>
      <c r="T12" s="112"/>
      <c r="U12" s="150" t="s">
        <v>701</v>
      </c>
      <c r="V12" s="78">
        <v>900</v>
      </c>
      <c r="W12" s="147">
        <v>200</v>
      </c>
      <c r="X12" s="147">
        <v>100</v>
      </c>
      <c r="Y12" s="147">
        <v>100</v>
      </c>
      <c r="Z12" s="147">
        <v>100</v>
      </c>
      <c r="AA12" s="147">
        <v>100</v>
      </c>
      <c r="AB12" s="147">
        <v>100</v>
      </c>
      <c r="AC12" s="79">
        <f t="shared" si="4"/>
        <v>0</v>
      </c>
      <c r="AD12" s="119"/>
      <c r="AE12" s="119"/>
      <c r="AF12" s="119"/>
      <c r="AG12" s="119"/>
      <c r="AH12" s="119"/>
      <c r="AI12" s="119"/>
      <c r="AJ12" s="112"/>
      <c r="AK12" s="119"/>
      <c r="AL12" s="119"/>
      <c r="AM12" s="119"/>
      <c r="AN12" s="119"/>
      <c r="AO12" s="119"/>
      <c r="AP12" s="119"/>
      <c r="AQ12" s="119"/>
      <c r="AR12" s="119">
        <f t="shared" si="5"/>
        <v>0</v>
      </c>
      <c r="AS12" s="82">
        <f t="shared" si="6"/>
        <v>0</v>
      </c>
      <c r="AT12" s="79">
        <f t="shared" si="7"/>
        <v>0</v>
      </c>
      <c r="AU12" s="79">
        <f t="shared" si="8"/>
        <v>1600</v>
      </c>
      <c r="AV12" s="179"/>
      <c r="AW12" s="180"/>
      <c r="AX12" s="122"/>
      <c r="AY12" s="122"/>
      <c r="AZ12" s="122"/>
      <c r="BA12" s="79">
        <f t="shared" si="9"/>
        <v>1600</v>
      </c>
      <c r="BB12" s="129"/>
      <c r="BC12" s="112"/>
      <c r="BD12" s="63" t="str">
        <f t="shared" si="10"/>
        <v>正确</v>
      </c>
    </row>
    <row r="13" s="1" customFormat="1" ht="33" customHeight="1" spans="1:56">
      <c r="A13" s="88">
        <f t="shared" si="1"/>
        <v>9</v>
      </c>
      <c r="B13" s="181" t="s">
        <v>705</v>
      </c>
      <c r="C13" s="115" t="s">
        <v>594</v>
      </c>
      <c r="D13" s="69">
        <v>45597</v>
      </c>
      <c r="E13" s="68" t="s">
        <v>78</v>
      </c>
      <c r="F13" s="90">
        <f t="shared" si="2"/>
        <v>31</v>
      </c>
      <c r="G13" s="175" t="s">
        <v>79</v>
      </c>
      <c r="H13" s="143"/>
      <c r="I13" s="143"/>
      <c r="J13" s="143"/>
      <c r="K13" s="143"/>
      <c r="L13" s="143"/>
      <c r="M13" s="143"/>
      <c r="N13" s="143"/>
      <c r="O13" s="144"/>
      <c r="P13" s="143"/>
      <c r="Q13" s="143"/>
      <c r="R13" s="143"/>
      <c r="S13" s="75">
        <f t="shared" si="3"/>
        <v>0</v>
      </c>
      <c r="T13" s="112"/>
      <c r="U13" s="150" t="s">
        <v>650</v>
      </c>
      <c r="V13" s="78">
        <v>900</v>
      </c>
      <c r="W13" s="147">
        <v>200</v>
      </c>
      <c r="X13" s="147">
        <v>200</v>
      </c>
      <c r="Y13" s="147">
        <v>100</v>
      </c>
      <c r="Z13" s="147">
        <v>100</v>
      </c>
      <c r="AA13" s="147">
        <v>100</v>
      </c>
      <c r="AB13" s="147">
        <v>100</v>
      </c>
      <c r="AC13" s="79">
        <f t="shared" si="4"/>
        <v>0</v>
      </c>
      <c r="AD13" s="119"/>
      <c r="AE13" s="119"/>
      <c r="AF13" s="119"/>
      <c r="AG13" s="119"/>
      <c r="AH13" s="119"/>
      <c r="AI13" s="119"/>
      <c r="AJ13" s="112"/>
      <c r="AK13" s="119"/>
      <c r="AL13" s="119"/>
      <c r="AM13" s="119"/>
      <c r="AN13" s="119">
        <v>100</v>
      </c>
      <c r="AO13" s="119"/>
      <c r="AP13" s="119"/>
      <c r="AQ13" s="119"/>
      <c r="AR13" s="119">
        <f t="shared" si="5"/>
        <v>0</v>
      </c>
      <c r="AS13" s="82">
        <f t="shared" si="6"/>
        <v>0</v>
      </c>
      <c r="AT13" s="79">
        <f t="shared" si="7"/>
        <v>0</v>
      </c>
      <c r="AU13" s="79">
        <f t="shared" si="8"/>
        <v>1800</v>
      </c>
      <c r="AV13" s="179"/>
      <c r="AW13" s="180"/>
      <c r="AX13" s="122"/>
      <c r="AY13" s="122"/>
      <c r="AZ13" s="122"/>
      <c r="BA13" s="79">
        <f t="shared" si="9"/>
        <v>1800</v>
      </c>
      <c r="BB13" s="129"/>
      <c r="BC13" s="98" t="s">
        <v>588</v>
      </c>
      <c r="BD13" s="63" t="str">
        <f t="shared" si="10"/>
        <v>正确</v>
      </c>
    </row>
    <row r="14" s="1" customFormat="1" ht="33" customHeight="1" spans="1:56">
      <c r="A14" s="88">
        <f t="shared" si="1"/>
        <v>10</v>
      </c>
      <c r="B14" s="181" t="s">
        <v>706</v>
      </c>
      <c r="C14" s="115" t="s">
        <v>477</v>
      </c>
      <c r="D14" s="69">
        <v>45597</v>
      </c>
      <c r="E14" s="68" t="s">
        <v>78</v>
      </c>
      <c r="F14" s="90">
        <f t="shared" si="2"/>
        <v>31</v>
      </c>
      <c r="G14" s="175" t="s">
        <v>79</v>
      </c>
      <c r="H14" s="143"/>
      <c r="I14" s="143"/>
      <c r="J14" s="143"/>
      <c r="K14" s="143"/>
      <c r="L14" s="143"/>
      <c r="M14" s="143"/>
      <c r="N14" s="143"/>
      <c r="O14" s="144"/>
      <c r="P14" s="143"/>
      <c r="Q14" s="143"/>
      <c r="R14" s="143"/>
      <c r="S14" s="75">
        <f t="shared" si="3"/>
        <v>0</v>
      </c>
      <c r="T14" s="112"/>
      <c r="U14" s="150" t="s">
        <v>638</v>
      </c>
      <c r="V14" s="78">
        <v>800</v>
      </c>
      <c r="W14" s="147">
        <v>100</v>
      </c>
      <c r="X14" s="147">
        <v>100</v>
      </c>
      <c r="Y14" s="147">
        <v>100</v>
      </c>
      <c r="Z14" s="147">
        <v>100</v>
      </c>
      <c r="AA14" s="147">
        <v>100</v>
      </c>
      <c r="AB14" s="147">
        <v>100</v>
      </c>
      <c r="AC14" s="79">
        <f t="shared" si="4"/>
        <v>0</v>
      </c>
      <c r="AD14" s="119"/>
      <c r="AE14" s="119"/>
      <c r="AF14" s="119"/>
      <c r="AG14" s="119"/>
      <c r="AH14" s="119"/>
      <c r="AI14" s="119"/>
      <c r="AJ14" s="112"/>
      <c r="AK14" s="119"/>
      <c r="AL14" s="119"/>
      <c r="AM14" s="119"/>
      <c r="AN14" s="119"/>
      <c r="AO14" s="119"/>
      <c r="AP14" s="119"/>
      <c r="AQ14" s="119"/>
      <c r="AR14" s="119">
        <f t="shared" si="5"/>
        <v>0</v>
      </c>
      <c r="AS14" s="82">
        <f t="shared" si="6"/>
        <v>0</v>
      </c>
      <c r="AT14" s="79">
        <f t="shared" si="7"/>
        <v>0</v>
      </c>
      <c r="AU14" s="79">
        <f t="shared" si="8"/>
        <v>1400</v>
      </c>
      <c r="AV14" s="179"/>
      <c r="AW14" s="180"/>
      <c r="AX14" s="122"/>
      <c r="AY14" s="122"/>
      <c r="AZ14" s="122"/>
      <c r="BA14" s="79">
        <f t="shared" si="9"/>
        <v>1400</v>
      </c>
      <c r="BB14" s="129"/>
      <c r="BC14" s="112"/>
      <c r="BD14" s="63" t="str">
        <f t="shared" si="10"/>
        <v>正确</v>
      </c>
    </row>
    <row r="15" s="1" customFormat="1" ht="33" customHeight="1" spans="1:56">
      <c r="A15" s="88">
        <f t="shared" si="1"/>
        <v>11</v>
      </c>
      <c r="B15" s="181" t="s">
        <v>707</v>
      </c>
      <c r="C15" s="115" t="s">
        <v>594</v>
      </c>
      <c r="D15" s="69">
        <v>45597</v>
      </c>
      <c r="E15" s="68" t="s">
        <v>78</v>
      </c>
      <c r="F15" s="90">
        <f t="shared" si="2"/>
        <v>31</v>
      </c>
      <c r="G15" s="175" t="s">
        <v>79</v>
      </c>
      <c r="H15" s="143"/>
      <c r="I15" s="143"/>
      <c r="J15" s="143"/>
      <c r="K15" s="143"/>
      <c r="L15" s="143"/>
      <c r="M15" s="143"/>
      <c r="N15" s="143"/>
      <c r="O15" s="144"/>
      <c r="P15" s="143"/>
      <c r="Q15" s="143"/>
      <c r="R15" s="143"/>
      <c r="S15" s="75">
        <f t="shared" si="3"/>
        <v>0</v>
      </c>
      <c r="T15" s="112"/>
      <c r="U15" s="150" t="s">
        <v>701</v>
      </c>
      <c r="V15" s="78">
        <v>900</v>
      </c>
      <c r="W15" s="147">
        <v>200</v>
      </c>
      <c r="X15" s="147">
        <v>100</v>
      </c>
      <c r="Y15" s="147">
        <v>100</v>
      </c>
      <c r="Z15" s="147">
        <v>100</v>
      </c>
      <c r="AA15" s="147">
        <v>100</v>
      </c>
      <c r="AB15" s="147">
        <v>100</v>
      </c>
      <c r="AC15" s="79">
        <f t="shared" si="4"/>
        <v>0</v>
      </c>
      <c r="AD15" s="119"/>
      <c r="AE15" s="119"/>
      <c r="AF15" s="119"/>
      <c r="AG15" s="119"/>
      <c r="AH15" s="119"/>
      <c r="AI15" s="119">
        <f>100/2</f>
        <v>50</v>
      </c>
      <c r="AJ15" s="112"/>
      <c r="AK15" s="119"/>
      <c r="AL15" s="119"/>
      <c r="AM15" s="119"/>
      <c r="AN15" s="119"/>
      <c r="AO15" s="119"/>
      <c r="AP15" s="119"/>
      <c r="AQ15" s="119"/>
      <c r="AR15" s="119">
        <f t="shared" si="5"/>
        <v>0</v>
      </c>
      <c r="AS15" s="82">
        <f t="shared" si="6"/>
        <v>0</v>
      </c>
      <c r="AT15" s="79">
        <f t="shared" si="7"/>
        <v>0</v>
      </c>
      <c r="AU15" s="79">
        <f t="shared" si="8"/>
        <v>1650</v>
      </c>
      <c r="AV15" s="179"/>
      <c r="AW15" s="180"/>
      <c r="AX15" s="122"/>
      <c r="AY15" s="122"/>
      <c r="AZ15" s="122"/>
      <c r="BA15" s="79">
        <f t="shared" si="9"/>
        <v>1650</v>
      </c>
      <c r="BB15" s="129"/>
      <c r="BC15" s="98" t="s">
        <v>708</v>
      </c>
      <c r="BD15" s="63" t="str">
        <f t="shared" si="10"/>
        <v>正确</v>
      </c>
    </row>
    <row r="16" s="1" customFormat="1" ht="33" customHeight="1" spans="1:56">
      <c r="A16" s="88">
        <f t="shared" si="1"/>
        <v>12</v>
      </c>
      <c r="B16" s="181" t="s">
        <v>709</v>
      </c>
      <c r="C16" s="115" t="s">
        <v>477</v>
      </c>
      <c r="D16" s="69">
        <v>45597</v>
      </c>
      <c r="E16" s="68" t="s">
        <v>78</v>
      </c>
      <c r="F16" s="90">
        <f t="shared" si="2"/>
        <v>31</v>
      </c>
      <c r="G16" s="175" t="s">
        <v>79</v>
      </c>
      <c r="H16" s="143"/>
      <c r="I16" s="143"/>
      <c r="J16" s="143"/>
      <c r="K16" s="143"/>
      <c r="L16" s="143"/>
      <c r="M16" s="143"/>
      <c r="N16" s="143"/>
      <c r="O16" s="144"/>
      <c r="P16" s="143"/>
      <c r="Q16" s="143"/>
      <c r="R16" s="143"/>
      <c r="S16" s="75">
        <f t="shared" si="3"/>
        <v>0</v>
      </c>
      <c r="T16" s="112"/>
      <c r="U16" s="150" t="s">
        <v>638</v>
      </c>
      <c r="V16" s="78">
        <v>800</v>
      </c>
      <c r="W16" s="147">
        <v>100</v>
      </c>
      <c r="X16" s="147">
        <v>100</v>
      </c>
      <c r="Y16" s="147">
        <v>100</v>
      </c>
      <c r="Z16" s="147">
        <v>100</v>
      </c>
      <c r="AA16" s="147">
        <v>100</v>
      </c>
      <c r="AB16" s="147">
        <v>100</v>
      </c>
      <c r="AC16" s="79">
        <f t="shared" si="4"/>
        <v>0</v>
      </c>
      <c r="AD16" s="119"/>
      <c r="AE16" s="119"/>
      <c r="AF16" s="119"/>
      <c r="AG16" s="119"/>
      <c r="AH16" s="119"/>
      <c r="AI16" s="119"/>
      <c r="AJ16" s="112"/>
      <c r="AK16" s="119"/>
      <c r="AL16" s="119"/>
      <c r="AM16" s="119"/>
      <c r="AN16" s="119"/>
      <c r="AO16" s="119"/>
      <c r="AP16" s="119"/>
      <c r="AQ16" s="119"/>
      <c r="AR16" s="119">
        <f t="shared" si="5"/>
        <v>0</v>
      </c>
      <c r="AS16" s="82">
        <f t="shared" si="6"/>
        <v>0</v>
      </c>
      <c r="AT16" s="79">
        <f t="shared" si="7"/>
        <v>0</v>
      </c>
      <c r="AU16" s="79">
        <f t="shared" si="8"/>
        <v>1400</v>
      </c>
      <c r="AV16" s="179"/>
      <c r="AW16" s="180"/>
      <c r="AX16" s="122"/>
      <c r="AY16" s="122"/>
      <c r="AZ16" s="122"/>
      <c r="BA16" s="79">
        <f t="shared" si="9"/>
        <v>1400</v>
      </c>
      <c r="BB16" s="129"/>
      <c r="BC16" s="112"/>
      <c r="BD16" s="63" t="str">
        <f t="shared" si="10"/>
        <v>正确</v>
      </c>
    </row>
    <row r="17" s="1" customFormat="1" ht="33" customHeight="1" spans="1:56">
      <c r="A17" s="88">
        <f t="shared" si="1"/>
        <v>13</v>
      </c>
      <c r="B17" s="181" t="s">
        <v>710</v>
      </c>
      <c r="C17" s="115" t="s">
        <v>477</v>
      </c>
      <c r="D17" s="69">
        <v>45597</v>
      </c>
      <c r="E17" s="68" t="s">
        <v>78</v>
      </c>
      <c r="F17" s="90">
        <f t="shared" si="2"/>
        <v>31</v>
      </c>
      <c r="G17" s="175" t="s">
        <v>79</v>
      </c>
      <c r="H17" s="143"/>
      <c r="I17" s="143"/>
      <c r="J17" s="143"/>
      <c r="K17" s="143"/>
      <c r="L17" s="143"/>
      <c r="M17" s="143"/>
      <c r="N17" s="143"/>
      <c r="O17" s="144"/>
      <c r="P17" s="143"/>
      <c r="Q17" s="143"/>
      <c r="R17" s="143"/>
      <c r="S17" s="75">
        <f t="shared" si="3"/>
        <v>0</v>
      </c>
      <c r="T17" s="98"/>
      <c r="U17" s="150" t="s">
        <v>638</v>
      </c>
      <c r="V17" s="78">
        <v>800</v>
      </c>
      <c r="W17" s="147">
        <v>100</v>
      </c>
      <c r="X17" s="147">
        <v>100</v>
      </c>
      <c r="Y17" s="147">
        <v>100</v>
      </c>
      <c r="Z17" s="147">
        <v>100</v>
      </c>
      <c r="AA17" s="147">
        <v>100</v>
      </c>
      <c r="AB17" s="147">
        <v>100</v>
      </c>
      <c r="AC17" s="79">
        <f t="shared" si="4"/>
        <v>0</v>
      </c>
      <c r="AD17" s="119"/>
      <c r="AE17" s="119"/>
      <c r="AF17" s="119"/>
      <c r="AG17" s="119"/>
      <c r="AH17" s="119"/>
      <c r="AI17" s="119"/>
      <c r="AJ17" s="112"/>
      <c r="AK17" s="119"/>
      <c r="AL17" s="119"/>
      <c r="AM17" s="119"/>
      <c r="AN17" s="119"/>
      <c r="AO17" s="119"/>
      <c r="AP17" s="119"/>
      <c r="AQ17" s="119"/>
      <c r="AR17" s="119">
        <f t="shared" si="5"/>
        <v>0</v>
      </c>
      <c r="AS17" s="82">
        <f t="shared" si="6"/>
        <v>0</v>
      </c>
      <c r="AT17" s="79">
        <f t="shared" si="7"/>
        <v>0</v>
      </c>
      <c r="AU17" s="79">
        <f t="shared" si="8"/>
        <v>1400</v>
      </c>
      <c r="AV17" s="179"/>
      <c r="AW17" s="180"/>
      <c r="AX17" s="122"/>
      <c r="AY17" s="122"/>
      <c r="AZ17" s="122"/>
      <c r="BA17" s="79">
        <f t="shared" si="9"/>
        <v>1400</v>
      </c>
      <c r="BB17" s="129"/>
      <c r="BC17" s="98"/>
      <c r="BD17" s="63" t="str">
        <f t="shared" si="10"/>
        <v>正确</v>
      </c>
    </row>
    <row r="18" s="1" customFormat="1" ht="33" customHeight="1" spans="1:56">
      <c r="A18" s="88">
        <f t="shared" si="1"/>
        <v>14</v>
      </c>
      <c r="B18" s="181" t="s">
        <v>711</v>
      </c>
      <c r="C18" s="115" t="s">
        <v>477</v>
      </c>
      <c r="D18" s="69">
        <v>45597</v>
      </c>
      <c r="E18" s="68" t="s">
        <v>78</v>
      </c>
      <c r="F18" s="90">
        <f t="shared" si="2"/>
        <v>31</v>
      </c>
      <c r="G18" s="175" t="s">
        <v>79</v>
      </c>
      <c r="H18" s="143"/>
      <c r="I18" s="143"/>
      <c r="J18" s="143"/>
      <c r="K18" s="143"/>
      <c r="L18" s="143"/>
      <c r="M18" s="143"/>
      <c r="N18" s="143"/>
      <c r="O18" s="144"/>
      <c r="P18" s="143"/>
      <c r="Q18" s="143"/>
      <c r="R18" s="143"/>
      <c r="S18" s="75">
        <f t="shared" si="3"/>
        <v>0</v>
      </c>
      <c r="T18" s="112"/>
      <c r="U18" s="150" t="s">
        <v>638</v>
      </c>
      <c r="V18" s="78">
        <v>800</v>
      </c>
      <c r="W18" s="147">
        <v>100</v>
      </c>
      <c r="X18" s="147">
        <v>100</v>
      </c>
      <c r="Y18" s="147">
        <v>100</v>
      </c>
      <c r="Z18" s="147">
        <v>100</v>
      </c>
      <c r="AA18" s="147">
        <v>100</v>
      </c>
      <c r="AB18" s="147">
        <v>100</v>
      </c>
      <c r="AC18" s="79">
        <f t="shared" si="4"/>
        <v>0</v>
      </c>
      <c r="AD18" s="119"/>
      <c r="AE18" s="119"/>
      <c r="AF18" s="119"/>
      <c r="AG18" s="119"/>
      <c r="AH18" s="119"/>
      <c r="AI18" s="119"/>
      <c r="AJ18" s="112"/>
      <c r="AK18" s="119"/>
      <c r="AL18" s="119"/>
      <c r="AM18" s="119"/>
      <c r="AN18" s="119"/>
      <c r="AO18" s="119"/>
      <c r="AP18" s="119"/>
      <c r="AQ18" s="119"/>
      <c r="AR18" s="119">
        <f t="shared" si="5"/>
        <v>0</v>
      </c>
      <c r="AS18" s="82">
        <f t="shared" si="6"/>
        <v>0</v>
      </c>
      <c r="AT18" s="79">
        <f t="shared" si="7"/>
        <v>0</v>
      </c>
      <c r="AU18" s="79">
        <f t="shared" si="8"/>
        <v>1400</v>
      </c>
      <c r="AV18" s="179"/>
      <c r="AW18" s="180"/>
      <c r="AX18" s="122"/>
      <c r="AY18" s="122"/>
      <c r="AZ18" s="122"/>
      <c r="BA18" s="79">
        <f t="shared" si="9"/>
        <v>1400</v>
      </c>
      <c r="BB18" s="129"/>
      <c r="BC18" s="112"/>
      <c r="BD18" s="63" t="str">
        <f t="shared" si="10"/>
        <v>正确</v>
      </c>
    </row>
    <row r="19" s="1" customFormat="1" ht="33" customHeight="1" spans="1:56">
      <c r="A19" s="88">
        <f t="shared" si="1"/>
        <v>15</v>
      </c>
      <c r="B19" s="181" t="s">
        <v>712</v>
      </c>
      <c r="C19" s="115" t="s">
        <v>477</v>
      </c>
      <c r="D19" s="69">
        <v>45597</v>
      </c>
      <c r="E19" s="68" t="s">
        <v>78</v>
      </c>
      <c r="F19" s="90">
        <f t="shared" si="2"/>
        <v>31</v>
      </c>
      <c r="G19" s="175" t="s">
        <v>79</v>
      </c>
      <c r="H19" s="143"/>
      <c r="I19" s="143"/>
      <c r="J19" s="143"/>
      <c r="K19" s="143"/>
      <c r="L19" s="143"/>
      <c r="M19" s="143"/>
      <c r="N19" s="143"/>
      <c r="O19" s="144"/>
      <c r="P19" s="143"/>
      <c r="Q19" s="143"/>
      <c r="R19" s="143"/>
      <c r="S19" s="75">
        <f t="shared" si="3"/>
        <v>0</v>
      </c>
      <c r="T19" s="98"/>
      <c r="U19" s="150" t="s">
        <v>638</v>
      </c>
      <c r="V19" s="78">
        <v>800</v>
      </c>
      <c r="W19" s="147">
        <v>100</v>
      </c>
      <c r="X19" s="147">
        <v>100</v>
      </c>
      <c r="Y19" s="147">
        <v>100</v>
      </c>
      <c r="Z19" s="147">
        <v>100</v>
      </c>
      <c r="AA19" s="147">
        <v>100</v>
      </c>
      <c r="AB19" s="147">
        <v>100</v>
      </c>
      <c r="AC19" s="79">
        <f t="shared" si="4"/>
        <v>0</v>
      </c>
      <c r="AD19" s="119"/>
      <c r="AE19" s="119"/>
      <c r="AF19" s="119"/>
      <c r="AG19" s="119"/>
      <c r="AH19" s="119"/>
      <c r="AI19" s="119"/>
      <c r="AJ19" s="112"/>
      <c r="AK19" s="119"/>
      <c r="AL19" s="119"/>
      <c r="AM19" s="119"/>
      <c r="AN19" s="119"/>
      <c r="AO19" s="119"/>
      <c r="AP19" s="119"/>
      <c r="AQ19" s="119"/>
      <c r="AR19" s="119">
        <f t="shared" si="5"/>
        <v>0</v>
      </c>
      <c r="AS19" s="82">
        <f t="shared" si="6"/>
        <v>0</v>
      </c>
      <c r="AT19" s="79">
        <f t="shared" si="7"/>
        <v>0</v>
      </c>
      <c r="AU19" s="79">
        <f t="shared" si="8"/>
        <v>1400</v>
      </c>
      <c r="AV19" s="179"/>
      <c r="AW19" s="180"/>
      <c r="AX19" s="122"/>
      <c r="AY19" s="122"/>
      <c r="AZ19" s="122"/>
      <c r="BA19" s="79">
        <f t="shared" si="9"/>
        <v>1400</v>
      </c>
      <c r="BB19" s="129"/>
      <c r="BC19" s="112"/>
      <c r="BD19" s="63" t="str">
        <f t="shared" si="10"/>
        <v>正确</v>
      </c>
    </row>
    <row r="20" s="1" customFormat="1" ht="33" customHeight="1" spans="1:56">
      <c r="A20" s="88">
        <f t="shared" si="1"/>
        <v>16</v>
      </c>
      <c r="B20" s="181" t="s">
        <v>713</v>
      </c>
      <c r="C20" s="115" t="s">
        <v>477</v>
      </c>
      <c r="D20" s="69">
        <v>45597</v>
      </c>
      <c r="E20" s="68" t="s">
        <v>78</v>
      </c>
      <c r="F20" s="90">
        <f t="shared" si="2"/>
        <v>31</v>
      </c>
      <c r="G20" s="175" t="s">
        <v>79</v>
      </c>
      <c r="H20" s="143"/>
      <c r="I20" s="143"/>
      <c r="J20" s="143"/>
      <c r="K20" s="143"/>
      <c r="L20" s="143"/>
      <c r="M20" s="143"/>
      <c r="N20" s="143"/>
      <c r="O20" s="144"/>
      <c r="P20" s="143"/>
      <c r="Q20" s="143"/>
      <c r="R20" s="143"/>
      <c r="S20" s="75">
        <f t="shared" si="3"/>
        <v>0</v>
      </c>
      <c r="T20" s="112"/>
      <c r="U20" s="150" t="s">
        <v>638</v>
      </c>
      <c r="V20" s="78">
        <v>800</v>
      </c>
      <c r="W20" s="147">
        <v>100</v>
      </c>
      <c r="X20" s="147">
        <v>100</v>
      </c>
      <c r="Y20" s="147">
        <v>100</v>
      </c>
      <c r="Z20" s="147">
        <v>100</v>
      </c>
      <c r="AA20" s="147">
        <v>100</v>
      </c>
      <c r="AB20" s="147">
        <v>100</v>
      </c>
      <c r="AC20" s="79">
        <f t="shared" si="4"/>
        <v>0</v>
      </c>
      <c r="AD20" s="119"/>
      <c r="AE20" s="119"/>
      <c r="AF20" s="119"/>
      <c r="AG20" s="119"/>
      <c r="AH20" s="119"/>
      <c r="AI20" s="119"/>
      <c r="AJ20" s="112"/>
      <c r="AK20" s="119"/>
      <c r="AL20" s="119"/>
      <c r="AM20" s="119"/>
      <c r="AN20" s="119"/>
      <c r="AO20" s="119"/>
      <c r="AP20" s="119"/>
      <c r="AQ20" s="119"/>
      <c r="AR20" s="119">
        <f t="shared" si="5"/>
        <v>0</v>
      </c>
      <c r="AS20" s="82">
        <f t="shared" si="6"/>
        <v>0</v>
      </c>
      <c r="AT20" s="79">
        <f t="shared" si="7"/>
        <v>0</v>
      </c>
      <c r="AU20" s="79">
        <f t="shared" si="8"/>
        <v>1400</v>
      </c>
      <c r="AV20" s="179"/>
      <c r="AW20" s="180"/>
      <c r="AX20" s="122"/>
      <c r="AY20" s="122"/>
      <c r="AZ20" s="122"/>
      <c r="BA20" s="79">
        <f t="shared" si="9"/>
        <v>1400</v>
      </c>
      <c r="BB20" s="129"/>
      <c r="BC20" s="112"/>
      <c r="BD20" s="63" t="str">
        <f t="shared" si="10"/>
        <v>正确</v>
      </c>
    </row>
    <row r="21" s="1" customFormat="1" ht="33" customHeight="1" spans="1:56">
      <c r="A21" s="88">
        <f t="shared" si="1"/>
        <v>17</v>
      </c>
      <c r="B21" s="117" t="s">
        <v>714</v>
      </c>
      <c r="C21" s="115" t="s">
        <v>141</v>
      </c>
      <c r="D21" s="69">
        <v>45601</v>
      </c>
      <c r="E21" s="68" t="s">
        <v>78</v>
      </c>
      <c r="F21" s="90">
        <f t="shared" si="2"/>
        <v>31</v>
      </c>
      <c r="G21" s="175" t="s">
        <v>79</v>
      </c>
      <c r="H21" s="143"/>
      <c r="I21" s="143"/>
      <c r="J21" s="143"/>
      <c r="K21" s="143"/>
      <c r="L21" s="143"/>
      <c r="M21" s="143"/>
      <c r="N21" s="143"/>
      <c r="O21" s="144"/>
      <c r="P21" s="143"/>
      <c r="Q21" s="143"/>
      <c r="R21" s="143"/>
      <c r="S21" s="75">
        <f t="shared" si="3"/>
        <v>0</v>
      </c>
      <c r="T21" s="112"/>
      <c r="U21" s="150" t="s">
        <v>655</v>
      </c>
      <c r="V21" s="78">
        <v>1000</v>
      </c>
      <c r="W21" s="147">
        <v>500</v>
      </c>
      <c r="X21" s="147">
        <v>300</v>
      </c>
      <c r="Y21" s="147">
        <v>200</v>
      </c>
      <c r="Z21" s="147">
        <v>100</v>
      </c>
      <c r="AA21" s="147">
        <v>100</v>
      </c>
      <c r="AB21" s="147">
        <v>100</v>
      </c>
      <c r="AC21" s="79">
        <f t="shared" si="4"/>
        <v>0</v>
      </c>
      <c r="AD21" s="119"/>
      <c r="AE21" s="119"/>
      <c r="AF21" s="119"/>
      <c r="AG21" s="119"/>
      <c r="AH21" s="119"/>
      <c r="AI21" s="119"/>
      <c r="AJ21" s="112"/>
      <c r="AK21" s="119"/>
      <c r="AL21" s="119"/>
      <c r="AM21" s="119"/>
      <c r="AN21" s="119">
        <v>100</v>
      </c>
      <c r="AO21" s="119"/>
      <c r="AP21" s="119"/>
      <c r="AQ21" s="119"/>
      <c r="AR21" s="119">
        <f t="shared" si="5"/>
        <v>0</v>
      </c>
      <c r="AS21" s="82">
        <f t="shared" si="6"/>
        <v>0</v>
      </c>
      <c r="AT21" s="79">
        <f t="shared" si="7"/>
        <v>0</v>
      </c>
      <c r="AU21" s="79">
        <f t="shared" si="8"/>
        <v>2400</v>
      </c>
      <c r="AV21" s="179"/>
      <c r="AW21" s="180"/>
      <c r="AX21" s="122"/>
      <c r="AY21" s="122"/>
      <c r="AZ21" s="122"/>
      <c r="BA21" s="79">
        <f t="shared" si="9"/>
        <v>2400</v>
      </c>
      <c r="BB21" s="129"/>
      <c r="BC21" s="98" t="s">
        <v>588</v>
      </c>
      <c r="BD21" s="63" t="str">
        <f t="shared" si="10"/>
        <v>正确</v>
      </c>
    </row>
    <row r="22" s="1" customFormat="1" ht="33" customHeight="1" spans="1:56">
      <c r="A22" s="88">
        <f t="shared" si="1"/>
        <v>18</v>
      </c>
      <c r="B22" s="117" t="s">
        <v>715</v>
      </c>
      <c r="C22" s="115" t="s">
        <v>141</v>
      </c>
      <c r="D22" s="69">
        <v>45613</v>
      </c>
      <c r="E22" s="68" t="s">
        <v>78</v>
      </c>
      <c r="F22" s="90">
        <f t="shared" si="2"/>
        <v>31</v>
      </c>
      <c r="G22" s="175" t="s">
        <v>79</v>
      </c>
      <c r="H22" s="143"/>
      <c r="I22" s="143"/>
      <c r="J22" s="143"/>
      <c r="K22" s="143"/>
      <c r="L22" s="143"/>
      <c r="M22" s="143"/>
      <c r="N22" s="143"/>
      <c r="O22" s="144"/>
      <c r="P22" s="143"/>
      <c r="Q22" s="143"/>
      <c r="R22" s="143"/>
      <c r="S22" s="75">
        <f t="shared" si="3"/>
        <v>0</v>
      </c>
      <c r="T22" s="112"/>
      <c r="U22" s="150" t="s">
        <v>692</v>
      </c>
      <c r="V22" s="78">
        <v>1000</v>
      </c>
      <c r="W22" s="147">
        <v>500</v>
      </c>
      <c r="X22" s="147">
        <v>300</v>
      </c>
      <c r="Y22" s="147">
        <v>100</v>
      </c>
      <c r="Z22" s="147">
        <v>100</v>
      </c>
      <c r="AA22" s="147">
        <v>100</v>
      </c>
      <c r="AB22" s="147">
        <v>100</v>
      </c>
      <c r="AC22" s="79">
        <f t="shared" si="4"/>
        <v>0</v>
      </c>
      <c r="AD22" s="119"/>
      <c r="AE22" s="119"/>
      <c r="AF22" s="119"/>
      <c r="AG22" s="119"/>
      <c r="AH22" s="119"/>
      <c r="AI22" s="119"/>
      <c r="AJ22" s="112"/>
      <c r="AK22" s="119"/>
      <c r="AL22" s="119"/>
      <c r="AM22" s="119"/>
      <c r="AN22" s="119"/>
      <c r="AO22" s="119"/>
      <c r="AP22" s="119"/>
      <c r="AQ22" s="119"/>
      <c r="AR22" s="119">
        <f t="shared" si="5"/>
        <v>0</v>
      </c>
      <c r="AS22" s="82">
        <f t="shared" si="6"/>
        <v>0</v>
      </c>
      <c r="AT22" s="79">
        <f t="shared" si="7"/>
        <v>0</v>
      </c>
      <c r="AU22" s="79">
        <f t="shared" si="8"/>
        <v>2200</v>
      </c>
      <c r="AV22" s="179"/>
      <c r="AW22" s="180"/>
      <c r="AX22" s="122"/>
      <c r="AY22" s="122"/>
      <c r="AZ22" s="122"/>
      <c r="BA22" s="79">
        <f t="shared" si="9"/>
        <v>2200</v>
      </c>
      <c r="BB22" s="129"/>
      <c r="BC22" s="112"/>
      <c r="BD22" s="63" t="str">
        <f t="shared" si="10"/>
        <v>正确</v>
      </c>
    </row>
    <row r="23" s="1" customFormat="1" ht="33" customHeight="1" spans="1:56">
      <c r="A23" s="88">
        <f t="shared" si="1"/>
        <v>19</v>
      </c>
      <c r="B23" s="117" t="s">
        <v>716</v>
      </c>
      <c r="C23" s="186" t="s">
        <v>594</v>
      </c>
      <c r="D23" s="69">
        <v>45627</v>
      </c>
      <c r="E23" s="68" t="s">
        <v>78</v>
      </c>
      <c r="F23" s="90">
        <f t="shared" si="2"/>
        <v>31</v>
      </c>
      <c r="G23" s="175" t="s">
        <v>79</v>
      </c>
      <c r="H23" s="143"/>
      <c r="I23" s="143"/>
      <c r="J23" s="143"/>
      <c r="K23" s="143"/>
      <c r="L23" s="143"/>
      <c r="M23" s="143"/>
      <c r="N23" s="143"/>
      <c r="O23" s="144"/>
      <c r="P23" s="143"/>
      <c r="Q23" s="143"/>
      <c r="R23" s="143"/>
      <c r="S23" s="75">
        <f t="shared" si="3"/>
        <v>0</v>
      </c>
      <c r="T23" s="112"/>
      <c r="U23" s="150" t="s">
        <v>701</v>
      </c>
      <c r="V23" s="78">
        <v>900</v>
      </c>
      <c r="W23" s="147">
        <v>200</v>
      </c>
      <c r="X23" s="147">
        <v>100</v>
      </c>
      <c r="Y23" s="147">
        <v>100</v>
      </c>
      <c r="Z23" s="147">
        <v>100</v>
      </c>
      <c r="AA23" s="147">
        <v>100</v>
      </c>
      <c r="AB23" s="147">
        <v>100</v>
      </c>
      <c r="AC23" s="79">
        <f t="shared" si="4"/>
        <v>0</v>
      </c>
      <c r="AD23" s="119"/>
      <c r="AE23" s="119"/>
      <c r="AF23" s="119"/>
      <c r="AG23" s="119"/>
      <c r="AH23" s="119"/>
      <c r="AI23" s="119"/>
      <c r="AJ23" s="112"/>
      <c r="AK23" s="119"/>
      <c r="AL23" s="119"/>
      <c r="AM23" s="119"/>
      <c r="AN23" s="119"/>
      <c r="AO23" s="119"/>
      <c r="AP23" s="119"/>
      <c r="AQ23" s="119"/>
      <c r="AR23" s="119">
        <f t="shared" si="5"/>
        <v>0</v>
      </c>
      <c r="AS23" s="82">
        <f t="shared" si="6"/>
        <v>0</v>
      </c>
      <c r="AT23" s="79">
        <f t="shared" si="7"/>
        <v>0</v>
      </c>
      <c r="AU23" s="79">
        <f t="shared" si="8"/>
        <v>1600</v>
      </c>
      <c r="AV23" s="179"/>
      <c r="AW23" s="180"/>
      <c r="AX23" s="122"/>
      <c r="AY23" s="122"/>
      <c r="AZ23" s="122"/>
      <c r="BA23" s="79">
        <f t="shared" si="9"/>
        <v>1600</v>
      </c>
      <c r="BB23" s="129"/>
      <c r="BC23" s="112"/>
      <c r="BD23" s="63" t="str">
        <f t="shared" si="10"/>
        <v>正确</v>
      </c>
    </row>
    <row r="24" s="1" customFormat="1" ht="33" customHeight="1" spans="1:56">
      <c r="A24" s="88">
        <f t="shared" si="1"/>
        <v>20</v>
      </c>
      <c r="B24" s="117" t="s">
        <v>717</v>
      </c>
      <c r="C24" s="115" t="s">
        <v>141</v>
      </c>
      <c r="D24" s="69">
        <v>45636</v>
      </c>
      <c r="E24" s="68" t="s">
        <v>78</v>
      </c>
      <c r="F24" s="90">
        <f t="shared" si="2"/>
        <v>31</v>
      </c>
      <c r="G24" s="175" t="s">
        <v>79</v>
      </c>
      <c r="H24" s="143"/>
      <c r="I24" s="143"/>
      <c r="J24" s="143"/>
      <c r="K24" s="143"/>
      <c r="L24" s="143"/>
      <c r="M24" s="143"/>
      <c r="N24" s="143"/>
      <c r="O24" s="144"/>
      <c r="P24" s="143"/>
      <c r="Q24" s="143"/>
      <c r="R24" s="143"/>
      <c r="S24" s="75">
        <f t="shared" si="3"/>
        <v>0</v>
      </c>
      <c r="T24" s="112"/>
      <c r="U24" s="150" t="s">
        <v>655</v>
      </c>
      <c r="V24" s="78">
        <v>1000</v>
      </c>
      <c r="W24" s="147">
        <v>500</v>
      </c>
      <c r="X24" s="147">
        <v>300</v>
      </c>
      <c r="Y24" s="147">
        <v>200</v>
      </c>
      <c r="Z24" s="147">
        <v>100</v>
      </c>
      <c r="AA24" s="147">
        <v>100</v>
      </c>
      <c r="AB24" s="147">
        <v>100</v>
      </c>
      <c r="AC24" s="79">
        <f t="shared" si="4"/>
        <v>0</v>
      </c>
      <c r="AD24" s="119"/>
      <c r="AE24" s="119"/>
      <c r="AF24" s="119"/>
      <c r="AG24" s="119"/>
      <c r="AH24" s="119"/>
      <c r="AI24" s="119"/>
      <c r="AJ24" s="112"/>
      <c r="AK24" s="119"/>
      <c r="AL24" s="119"/>
      <c r="AM24" s="119"/>
      <c r="AN24" s="119">
        <v>100</v>
      </c>
      <c r="AO24" s="119"/>
      <c r="AP24" s="119"/>
      <c r="AQ24" s="119"/>
      <c r="AR24" s="119">
        <f t="shared" si="5"/>
        <v>0</v>
      </c>
      <c r="AS24" s="82">
        <f t="shared" si="6"/>
        <v>0</v>
      </c>
      <c r="AT24" s="79">
        <f t="shared" si="7"/>
        <v>0</v>
      </c>
      <c r="AU24" s="79">
        <f t="shared" si="8"/>
        <v>2400</v>
      </c>
      <c r="AV24" s="179"/>
      <c r="AW24" s="180"/>
      <c r="AX24" s="122"/>
      <c r="AY24" s="122"/>
      <c r="AZ24" s="122"/>
      <c r="BA24" s="79">
        <f t="shared" si="9"/>
        <v>2400</v>
      </c>
      <c r="BB24" s="129"/>
      <c r="BC24" s="98" t="s">
        <v>588</v>
      </c>
      <c r="BD24" s="63" t="str">
        <f t="shared" si="10"/>
        <v>正确</v>
      </c>
    </row>
    <row r="25" s="1" customFormat="1" ht="33" customHeight="1" spans="1:56">
      <c r="A25" s="88">
        <f t="shared" si="1"/>
        <v>21</v>
      </c>
      <c r="B25" s="117" t="s">
        <v>718</v>
      </c>
      <c r="C25" s="115" t="s">
        <v>477</v>
      </c>
      <c r="D25" s="69">
        <v>45658</v>
      </c>
      <c r="E25" s="68" t="s">
        <v>78</v>
      </c>
      <c r="F25" s="90">
        <f t="shared" si="2"/>
        <v>31</v>
      </c>
      <c r="G25" s="175" t="s">
        <v>79</v>
      </c>
      <c r="H25" s="143"/>
      <c r="I25" s="143"/>
      <c r="J25" s="143"/>
      <c r="K25" s="143"/>
      <c r="L25" s="143"/>
      <c r="M25" s="143"/>
      <c r="N25" s="143"/>
      <c r="O25" s="144"/>
      <c r="P25" s="143"/>
      <c r="Q25" s="143"/>
      <c r="R25" s="143"/>
      <c r="S25" s="75">
        <f t="shared" si="3"/>
        <v>0</v>
      </c>
      <c r="T25" s="112"/>
      <c r="U25" s="150" t="s">
        <v>638</v>
      </c>
      <c r="V25" s="78">
        <v>800</v>
      </c>
      <c r="W25" s="147">
        <v>100</v>
      </c>
      <c r="X25" s="147">
        <v>100</v>
      </c>
      <c r="Y25" s="147">
        <v>100</v>
      </c>
      <c r="Z25" s="147">
        <v>100</v>
      </c>
      <c r="AA25" s="147">
        <v>100</v>
      </c>
      <c r="AB25" s="147">
        <v>100</v>
      </c>
      <c r="AC25" s="79">
        <f t="shared" si="4"/>
        <v>0</v>
      </c>
      <c r="AD25" s="119"/>
      <c r="AE25" s="119"/>
      <c r="AF25" s="119"/>
      <c r="AG25" s="119"/>
      <c r="AH25" s="119"/>
      <c r="AI25" s="119"/>
      <c r="AJ25" s="112"/>
      <c r="AK25" s="119"/>
      <c r="AL25" s="119"/>
      <c r="AM25" s="119"/>
      <c r="AN25" s="119"/>
      <c r="AO25" s="119"/>
      <c r="AP25" s="119"/>
      <c r="AQ25" s="119"/>
      <c r="AR25" s="119">
        <f t="shared" si="5"/>
        <v>0</v>
      </c>
      <c r="AS25" s="82">
        <f t="shared" si="6"/>
        <v>0</v>
      </c>
      <c r="AT25" s="79">
        <f t="shared" si="7"/>
        <v>0</v>
      </c>
      <c r="AU25" s="79">
        <f t="shared" si="8"/>
        <v>1400</v>
      </c>
      <c r="AV25" s="179"/>
      <c r="AW25" s="180"/>
      <c r="AX25" s="122"/>
      <c r="AY25" s="122"/>
      <c r="AZ25" s="122"/>
      <c r="BA25" s="79">
        <f t="shared" si="9"/>
        <v>1400</v>
      </c>
      <c r="BB25" s="129"/>
      <c r="BC25" s="112"/>
      <c r="BD25" s="63" t="str">
        <f t="shared" si="10"/>
        <v>正确</v>
      </c>
    </row>
    <row r="26" s="1" customFormat="1" ht="33" customHeight="1" spans="1:56">
      <c r="A26" s="88">
        <f t="shared" si="1"/>
        <v>22</v>
      </c>
      <c r="B26" s="117" t="s">
        <v>719</v>
      </c>
      <c r="C26" s="115" t="s">
        <v>141</v>
      </c>
      <c r="D26" s="69">
        <v>45698</v>
      </c>
      <c r="E26" s="68" t="s">
        <v>78</v>
      </c>
      <c r="F26" s="90">
        <f t="shared" si="2"/>
        <v>31</v>
      </c>
      <c r="G26" s="175" t="s">
        <v>79</v>
      </c>
      <c r="H26" s="143"/>
      <c r="I26" s="143"/>
      <c r="J26" s="143"/>
      <c r="K26" s="143"/>
      <c r="L26" s="143"/>
      <c r="M26" s="143"/>
      <c r="N26" s="143"/>
      <c r="O26" s="144"/>
      <c r="P26" s="143"/>
      <c r="Q26" s="143"/>
      <c r="R26" s="143"/>
      <c r="S26" s="75">
        <f t="shared" si="3"/>
        <v>0</v>
      </c>
      <c r="T26" s="98"/>
      <c r="U26" s="178" t="s">
        <v>491</v>
      </c>
      <c r="V26" s="78">
        <v>1000</v>
      </c>
      <c r="W26" s="147">
        <v>500</v>
      </c>
      <c r="X26" s="147">
        <v>300</v>
      </c>
      <c r="Y26" s="147">
        <v>600</v>
      </c>
      <c r="Z26" s="147">
        <v>100</v>
      </c>
      <c r="AA26" s="147">
        <v>100</v>
      </c>
      <c r="AB26" s="147">
        <v>100</v>
      </c>
      <c r="AC26" s="79">
        <f t="shared" si="4"/>
        <v>0</v>
      </c>
      <c r="AD26" s="119"/>
      <c r="AE26" s="119"/>
      <c r="AF26" s="119"/>
      <c r="AG26" s="119"/>
      <c r="AH26" s="119"/>
      <c r="AI26" s="119"/>
      <c r="AJ26" s="112"/>
      <c r="AK26" s="119"/>
      <c r="AL26" s="119"/>
      <c r="AM26" s="119"/>
      <c r="AN26" s="119"/>
      <c r="AO26" s="119"/>
      <c r="AP26" s="119"/>
      <c r="AQ26" s="119"/>
      <c r="AR26" s="119"/>
      <c r="AS26" s="82">
        <f t="shared" si="6"/>
        <v>0</v>
      </c>
      <c r="AT26" s="79">
        <f t="shared" si="7"/>
        <v>0</v>
      </c>
      <c r="AU26" s="79">
        <f t="shared" si="8"/>
        <v>2700</v>
      </c>
      <c r="AV26" s="179"/>
      <c r="AW26" s="180"/>
      <c r="AX26" s="122"/>
      <c r="AY26" s="122"/>
      <c r="AZ26" s="122"/>
      <c r="BA26" s="79">
        <f t="shared" si="9"/>
        <v>2700</v>
      </c>
      <c r="BB26" s="129"/>
      <c r="BC26" s="98"/>
      <c r="BD26" s="63" t="str">
        <f t="shared" si="10"/>
        <v>正确</v>
      </c>
    </row>
    <row r="27" s="1" customFormat="1" ht="57" customHeight="1" spans="1:56">
      <c r="A27" s="88">
        <f t="shared" si="1"/>
        <v>23</v>
      </c>
      <c r="B27" s="68" t="s">
        <v>720</v>
      </c>
      <c r="C27" s="115" t="s">
        <v>141</v>
      </c>
      <c r="D27" s="69">
        <v>45721</v>
      </c>
      <c r="E27" s="68" t="s">
        <v>78</v>
      </c>
      <c r="F27" s="90">
        <f t="shared" si="2"/>
        <v>31</v>
      </c>
      <c r="G27" s="175" t="s">
        <v>79</v>
      </c>
      <c r="H27" s="143"/>
      <c r="I27" s="143"/>
      <c r="J27" s="143"/>
      <c r="K27" s="143"/>
      <c r="L27" s="143"/>
      <c r="M27" s="143"/>
      <c r="N27" s="143"/>
      <c r="O27" s="144"/>
      <c r="P27" s="143"/>
      <c r="Q27" s="143">
        <v>1</v>
      </c>
      <c r="R27" s="143">
        <v>1</v>
      </c>
      <c r="S27" s="75">
        <f t="shared" si="3"/>
        <v>0</v>
      </c>
      <c r="T27" s="98" t="s">
        <v>691</v>
      </c>
      <c r="U27" s="150" t="s">
        <v>655</v>
      </c>
      <c r="V27" s="78">
        <v>1000</v>
      </c>
      <c r="W27" s="147">
        <v>500</v>
      </c>
      <c r="X27" s="147">
        <v>300</v>
      </c>
      <c r="Y27" s="147">
        <v>200</v>
      </c>
      <c r="Z27" s="147">
        <v>100</v>
      </c>
      <c r="AA27" s="147">
        <v>100</v>
      </c>
      <c r="AB27" s="147">
        <v>100</v>
      </c>
      <c r="AC27" s="79">
        <f t="shared" si="4"/>
        <v>0</v>
      </c>
      <c r="AD27" s="119"/>
      <c r="AE27" s="119"/>
      <c r="AF27" s="119"/>
      <c r="AG27" s="119"/>
      <c r="AH27" s="119"/>
      <c r="AI27" s="119"/>
      <c r="AJ27" s="112"/>
      <c r="AK27" s="119"/>
      <c r="AL27" s="119"/>
      <c r="AM27" s="119"/>
      <c r="AN27" s="119"/>
      <c r="AO27" s="119"/>
      <c r="AP27" s="119"/>
      <c r="AQ27" s="119"/>
      <c r="AR27" s="119">
        <f>U27/31*O27*0.5</f>
        <v>0</v>
      </c>
      <c r="AS27" s="82">
        <f t="shared" si="6"/>
        <v>0</v>
      </c>
      <c r="AT27" s="79">
        <f t="shared" si="7"/>
        <v>0</v>
      </c>
      <c r="AU27" s="79">
        <f t="shared" si="8"/>
        <v>2300</v>
      </c>
      <c r="AV27" s="179"/>
      <c r="AW27" s="180"/>
      <c r="AX27" s="122"/>
      <c r="AY27" s="122"/>
      <c r="AZ27" s="122"/>
      <c r="BA27" s="79">
        <f t="shared" si="9"/>
        <v>2300</v>
      </c>
      <c r="BB27" s="129"/>
      <c r="BC27" s="112"/>
      <c r="BD27" s="63" t="str">
        <f t="shared" si="10"/>
        <v>正确</v>
      </c>
    </row>
    <row r="28" s="1" customFormat="1" ht="33" customHeight="1" spans="1:56">
      <c r="A28" s="88">
        <f t="shared" si="1"/>
        <v>24</v>
      </c>
      <c r="B28" s="68" t="s">
        <v>721</v>
      </c>
      <c r="C28" s="115" t="s">
        <v>477</v>
      </c>
      <c r="D28" s="69">
        <v>45723</v>
      </c>
      <c r="E28" s="68" t="s">
        <v>78</v>
      </c>
      <c r="F28" s="90">
        <f t="shared" si="2"/>
        <v>31</v>
      </c>
      <c r="G28" s="175" t="s">
        <v>79</v>
      </c>
      <c r="H28" s="143"/>
      <c r="I28" s="143"/>
      <c r="J28" s="143"/>
      <c r="K28" s="143"/>
      <c r="L28" s="143"/>
      <c r="M28" s="143"/>
      <c r="N28" s="143"/>
      <c r="O28" s="144"/>
      <c r="P28" s="143"/>
      <c r="Q28" s="143"/>
      <c r="R28" s="143"/>
      <c r="S28" s="75">
        <f t="shared" si="3"/>
        <v>0</v>
      </c>
      <c r="T28" s="112"/>
      <c r="U28" s="150" t="s">
        <v>638</v>
      </c>
      <c r="V28" s="78">
        <v>800</v>
      </c>
      <c r="W28" s="147">
        <v>100</v>
      </c>
      <c r="X28" s="147">
        <v>100</v>
      </c>
      <c r="Y28" s="147">
        <v>100</v>
      </c>
      <c r="Z28" s="147">
        <v>100</v>
      </c>
      <c r="AA28" s="147">
        <v>100</v>
      </c>
      <c r="AB28" s="147">
        <v>100</v>
      </c>
      <c r="AC28" s="79">
        <f t="shared" si="4"/>
        <v>0</v>
      </c>
      <c r="AD28" s="119"/>
      <c r="AE28" s="119"/>
      <c r="AF28" s="119"/>
      <c r="AG28" s="119"/>
      <c r="AH28" s="119"/>
      <c r="AI28" s="119"/>
      <c r="AJ28" s="112"/>
      <c r="AK28" s="119"/>
      <c r="AL28" s="119"/>
      <c r="AM28" s="119"/>
      <c r="AN28" s="119"/>
      <c r="AO28" s="119"/>
      <c r="AP28" s="119"/>
      <c r="AQ28" s="119"/>
      <c r="AR28" s="119">
        <f>U28/31*O28*0.5</f>
        <v>0</v>
      </c>
      <c r="AS28" s="82">
        <f t="shared" si="6"/>
        <v>0</v>
      </c>
      <c r="AT28" s="79">
        <f t="shared" si="7"/>
        <v>0</v>
      </c>
      <c r="AU28" s="79">
        <f t="shared" si="8"/>
        <v>1400</v>
      </c>
      <c r="AV28" s="179"/>
      <c r="AW28" s="180"/>
      <c r="AX28" s="122"/>
      <c r="AY28" s="122"/>
      <c r="AZ28" s="122"/>
      <c r="BA28" s="79">
        <f t="shared" si="9"/>
        <v>1400</v>
      </c>
      <c r="BB28" s="129"/>
      <c r="BC28" s="112"/>
      <c r="BD28" s="63" t="str">
        <f t="shared" si="10"/>
        <v>正确</v>
      </c>
    </row>
    <row r="29" s="1" customFormat="1" ht="33" customHeight="1" spans="1:56">
      <c r="A29" s="88">
        <f t="shared" si="1"/>
        <v>25</v>
      </c>
      <c r="B29" s="181" t="s">
        <v>722</v>
      </c>
      <c r="C29" s="115" t="s">
        <v>477</v>
      </c>
      <c r="D29" s="69">
        <v>45720</v>
      </c>
      <c r="E29" s="68" t="s">
        <v>78</v>
      </c>
      <c r="F29" s="90">
        <f t="shared" si="2"/>
        <v>31</v>
      </c>
      <c r="G29" s="175" t="s">
        <v>79</v>
      </c>
      <c r="H29" s="143"/>
      <c r="I29" s="143"/>
      <c r="J29" s="143"/>
      <c r="K29" s="143"/>
      <c r="L29" s="143"/>
      <c r="M29" s="143"/>
      <c r="N29" s="143"/>
      <c r="O29" s="144"/>
      <c r="P29" s="143"/>
      <c r="Q29" s="143"/>
      <c r="R29" s="143"/>
      <c r="S29" s="75">
        <f t="shared" si="3"/>
        <v>0</v>
      </c>
      <c r="T29" s="112"/>
      <c r="U29" s="150" t="s">
        <v>638</v>
      </c>
      <c r="V29" s="78">
        <v>800</v>
      </c>
      <c r="W29" s="147">
        <v>100</v>
      </c>
      <c r="X29" s="147">
        <v>100</v>
      </c>
      <c r="Y29" s="147">
        <v>100</v>
      </c>
      <c r="Z29" s="147">
        <v>100</v>
      </c>
      <c r="AA29" s="147">
        <v>100</v>
      </c>
      <c r="AB29" s="147">
        <v>100</v>
      </c>
      <c r="AC29" s="79">
        <f t="shared" si="4"/>
        <v>0</v>
      </c>
      <c r="AD29" s="119"/>
      <c r="AE29" s="119"/>
      <c r="AF29" s="119"/>
      <c r="AG29" s="119"/>
      <c r="AH29" s="119"/>
      <c r="AI29" s="119"/>
      <c r="AJ29" s="112"/>
      <c r="AK29" s="119"/>
      <c r="AL29" s="119"/>
      <c r="AM29" s="119"/>
      <c r="AN29" s="119"/>
      <c r="AO29" s="119"/>
      <c r="AP29" s="119"/>
      <c r="AQ29" s="119"/>
      <c r="AR29" s="119">
        <f>U29/31*O29*0.5</f>
        <v>0</v>
      </c>
      <c r="AS29" s="82">
        <f t="shared" si="6"/>
        <v>0</v>
      </c>
      <c r="AT29" s="79">
        <f t="shared" si="7"/>
        <v>0</v>
      </c>
      <c r="AU29" s="79">
        <f t="shared" si="8"/>
        <v>1400</v>
      </c>
      <c r="AV29" s="179"/>
      <c r="AW29" s="180"/>
      <c r="AX29" s="122"/>
      <c r="AY29" s="122"/>
      <c r="AZ29" s="122"/>
      <c r="BA29" s="79">
        <f t="shared" si="9"/>
        <v>1400</v>
      </c>
      <c r="BB29" s="129"/>
      <c r="BC29" s="112"/>
      <c r="BD29" s="63" t="str">
        <f t="shared" si="10"/>
        <v>正确</v>
      </c>
    </row>
    <row r="30" s="1" customFormat="1" ht="33" customHeight="1" spans="1:56">
      <c r="A30" s="88">
        <f t="shared" si="1"/>
        <v>26</v>
      </c>
      <c r="B30" s="181" t="s">
        <v>723</v>
      </c>
      <c r="C30" s="115" t="s">
        <v>141</v>
      </c>
      <c r="D30" s="69">
        <v>45765</v>
      </c>
      <c r="E30" s="68" t="s">
        <v>78</v>
      </c>
      <c r="F30" s="90">
        <f t="shared" si="2"/>
        <v>31</v>
      </c>
      <c r="G30" s="175" t="s">
        <v>79</v>
      </c>
      <c r="H30" s="143"/>
      <c r="I30" s="143"/>
      <c r="J30" s="143"/>
      <c r="K30" s="143"/>
      <c r="L30" s="143"/>
      <c r="M30" s="143"/>
      <c r="N30" s="143"/>
      <c r="O30" s="144"/>
      <c r="P30" s="143"/>
      <c r="Q30" s="143"/>
      <c r="R30" s="143"/>
      <c r="S30" s="75">
        <f t="shared" si="3"/>
        <v>0</v>
      </c>
      <c r="T30" s="112"/>
      <c r="U30" s="150" t="s">
        <v>685</v>
      </c>
      <c r="V30" s="78">
        <v>1000</v>
      </c>
      <c r="W30" s="147">
        <v>500</v>
      </c>
      <c r="X30" s="147">
        <v>300</v>
      </c>
      <c r="Y30" s="147">
        <v>200</v>
      </c>
      <c r="Z30" s="147">
        <v>300</v>
      </c>
      <c r="AA30" s="147">
        <v>100</v>
      </c>
      <c r="AB30" s="147">
        <v>100</v>
      </c>
      <c r="AC30" s="79">
        <f t="shared" si="4"/>
        <v>0</v>
      </c>
      <c r="AD30" s="119"/>
      <c r="AE30" s="119"/>
      <c r="AF30" s="119"/>
      <c r="AG30" s="119"/>
      <c r="AH30" s="119"/>
      <c r="AI30" s="119"/>
      <c r="AJ30" s="112"/>
      <c r="AK30" s="119"/>
      <c r="AL30" s="119"/>
      <c r="AM30" s="119"/>
      <c r="AN30" s="119"/>
      <c r="AO30" s="119"/>
      <c r="AP30" s="119"/>
      <c r="AQ30" s="119"/>
      <c r="AR30" s="119">
        <f>0</f>
        <v>0</v>
      </c>
      <c r="AS30" s="82">
        <f t="shared" si="6"/>
        <v>0</v>
      </c>
      <c r="AT30" s="79">
        <f t="shared" si="7"/>
        <v>0</v>
      </c>
      <c r="AU30" s="79">
        <f t="shared" si="8"/>
        <v>2500</v>
      </c>
      <c r="AV30" s="179"/>
      <c r="AW30" s="180"/>
      <c r="AX30" s="122"/>
      <c r="AY30" s="122"/>
      <c r="AZ30" s="122"/>
      <c r="BA30" s="79">
        <f t="shared" si="9"/>
        <v>2500</v>
      </c>
      <c r="BB30" s="129"/>
      <c r="BC30" s="112"/>
      <c r="BD30" s="63" t="str">
        <f t="shared" si="10"/>
        <v>正确</v>
      </c>
    </row>
    <row r="31" s="1" customFormat="1" ht="33" customHeight="1" spans="1:56">
      <c r="A31" s="88">
        <f t="shared" si="1"/>
        <v>27</v>
      </c>
      <c r="B31" s="187" t="s">
        <v>724</v>
      </c>
      <c r="C31" s="115" t="s">
        <v>141</v>
      </c>
      <c r="D31" s="69">
        <v>45756</v>
      </c>
      <c r="E31" s="68" t="s">
        <v>78</v>
      </c>
      <c r="F31" s="90">
        <f t="shared" si="2"/>
        <v>31</v>
      </c>
      <c r="G31" s="175" t="s">
        <v>79</v>
      </c>
      <c r="H31" s="143"/>
      <c r="I31" s="143"/>
      <c r="J31" s="143"/>
      <c r="K31" s="143"/>
      <c r="L31" s="143"/>
      <c r="M31" s="143"/>
      <c r="N31" s="143"/>
      <c r="O31" s="144"/>
      <c r="P31" s="143"/>
      <c r="Q31" s="143"/>
      <c r="R31" s="143"/>
      <c r="S31" s="75">
        <f t="shared" si="3"/>
        <v>0</v>
      </c>
      <c r="T31" s="112"/>
      <c r="U31" s="150" t="s">
        <v>685</v>
      </c>
      <c r="V31" s="78">
        <v>1000</v>
      </c>
      <c r="W31" s="147">
        <v>500</v>
      </c>
      <c r="X31" s="147">
        <v>300</v>
      </c>
      <c r="Y31" s="147">
        <v>200</v>
      </c>
      <c r="Z31" s="147">
        <v>300</v>
      </c>
      <c r="AA31" s="147">
        <v>100</v>
      </c>
      <c r="AB31" s="147">
        <v>100</v>
      </c>
      <c r="AC31" s="79">
        <f t="shared" si="4"/>
        <v>0</v>
      </c>
      <c r="AD31" s="119"/>
      <c r="AE31" s="119"/>
      <c r="AF31" s="119"/>
      <c r="AG31" s="119"/>
      <c r="AH31" s="119"/>
      <c r="AI31" s="119"/>
      <c r="AJ31" s="112"/>
      <c r="AK31" s="119"/>
      <c r="AL31" s="119"/>
      <c r="AM31" s="119"/>
      <c r="AN31" s="119"/>
      <c r="AO31" s="119"/>
      <c r="AP31" s="119"/>
      <c r="AQ31" s="119"/>
      <c r="AR31" s="119"/>
      <c r="AS31" s="82">
        <f t="shared" si="6"/>
        <v>0</v>
      </c>
      <c r="AT31" s="79">
        <f t="shared" si="7"/>
        <v>0</v>
      </c>
      <c r="AU31" s="79">
        <f t="shared" si="8"/>
        <v>2500</v>
      </c>
      <c r="AV31" s="179"/>
      <c r="AW31" s="180"/>
      <c r="AX31" s="122"/>
      <c r="AY31" s="122"/>
      <c r="AZ31" s="122"/>
      <c r="BA31" s="79">
        <f t="shared" si="9"/>
        <v>2500</v>
      </c>
      <c r="BB31" s="129"/>
      <c r="BC31" s="112"/>
      <c r="BD31" s="63" t="str">
        <f t="shared" si="10"/>
        <v>正确</v>
      </c>
    </row>
    <row r="32" s="1" customFormat="1" ht="33" customHeight="1" spans="1:56">
      <c r="A32" s="88">
        <f t="shared" si="1"/>
        <v>28</v>
      </c>
      <c r="B32" s="117" t="s">
        <v>353</v>
      </c>
      <c r="C32" s="115" t="s">
        <v>477</v>
      </c>
      <c r="D32" s="69">
        <v>45749</v>
      </c>
      <c r="E32" s="68" t="s">
        <v>78</v>
      </c>
      <c r="F32" s="90">
        <f t="shared" si="2"/>
        <v>31</v>
      </c>
      <c r="G32" s="175" t="s">
        <v>79</v>
      </c>
      <c r="H32" s="143"/>
      <c r="I32" s="143"/>
      <c r="J32" s="143"/>
      <c r="K32" s="143"/>
      <c r="L32" s="143"/>
      <c r="M32" s="143"/>
      <c r="N32" s="143"/>
      <c r="O32" s="144"/>
      <c r="P32" s="143"/>
      <c r="Q32" s="143"/>
      <c r="R32" s="143"/>
      <c r="S32" s="75">
        <f t="shared" si="3"/>
        <v>0</v>
      </c>
      <c r="T32" s="112"/>
      <c r="U32" s="150" t="s">
        <v>638</v>
      </c>
      <c r="V32" s="78">
        <v>800</v>
      </c>
      <c r="W32" s="147">
        <v>100</v>
      </c>
      <c r="X32" s="147">
        <v>100</v>
      </c>
      <c r="Y32" s="147">
        <v>100</v>
      </c>
      <c r="Z32" s="147">
        <v>100</v>
      </c>
      <c r="AA32" s="147">
        <v>100</v>
      </c>
      <c r="AB32" s="147">
        <v>100</v>
      </c>
      <c r="AC32" s="79">
        <f t="shared" si="4"/>
        <v>0</v>
      </c>
      <c r="AD32" s="119"/>
      <c r="AE32" s="119"/>
      <c r="AF32" s="119"/>
      <c r="AG32" s="119"/>
      <c r="AH32" s="119"/>
      <c r="AI32" s="119"/>
      <c r="AJ32" s="112"/>
      <c r="AK32" s="119"/>
      <c r="AL32" s="119"/>
      <c r="AM32" s="119"/>
      <c r="AN32" s="119"/>
      <c r="AO32" s="119"/>
      <c r="AP32" s="119"/>
      <c r="AQ32" s="119"/>
      <c r="AR32" s="119">
        <f t="shared" ref="AR32:AR41" si="11">U32/31*O32*0.5</f>
        <v>0</v>
      </c>
      <c r="AS32" s="82">
        <f t="shared" si="6"/>
        <v>0</v>
      </c>
      <c r="AT32" s="79">
        <f t="shared" si="7"/>
        <v>0</v>
      </c>
      <c r="AU32" s="79">
        <f t="shared" si="8"/>
        <v>1400</v>
      </c>
      <c r="AV32" s="179"/>
      <c r="AW32" s="180"/>
      <c r="AX32" s="122"/>
      <c r="AY32" s="122"/>
      <c r="AZ32" s="122"/>
      <c r="BA32" s="79">
        <f t="shared" si="9"/>
        <v>1400</v>
      </c>
      <c r="BB32" s="129"/>
      <c r="BC32" s="112"/>
      <c r="BD32" s="63" t="str">
        <f t="shared" si="10"/>
        <v>正确</v>
      </c>
    </row>
    <row r="33" s="1" customFormat="1" ht="33" customHeight="1" spans="1:56">
      <c r="A33" s="88">
        <f t="shared" si="1"/>
        <v>29</v>
      </c>
      <c r="B33" s="117" t="s">
        <v>725</v>
      </c>
      <c r="C33" s="115" t="s">
        <v>141</v>
      </c>
      <c r="D33" s="69">
        <v>45784</v>
      </c>
      <c r="E33" s="68" t="s">
        <v>78</v>
      </c>
      <c r="F33" s="90">
        <f t="shared" si="2"/>
        <v>31</v>
      </c>
      <c r="G33" s="175" t="s">
        <v>79</v>
      </c>
      <c r="H33" s="143"/>
      <c r="I33" s="143"/>
      <c r="J33" s="143"/>
      <c r="K33" s="143"/>
      <c r="L33" s="143"/>
      <c r="M33" s="143"/>
      <c r="N33" s="143"/>
      <c r="O33" s="144"/>
      <c r="P33" s="143"/>
      <c r="Q33" s="143">
        <v>0.5</v>
      </c>
      <c r="R33" s="143">
        <v>0.5</v>
      </c>
      <c r="S33" s="75">
        <f t="shared" si="3"/>
        <v>0</v>
      </c>
      <c r="T33" s="98" t="s">
        <v>726</v>
      </c>
      <c r="U33" s="150" t="s">
        <v>655</v>
      </c>
      <c r="V33" s="78">
        <v>1000</v>
      </c>
      <c r="W33" s="147">
        <v>500</v>
      </c>
      <c r="X33" s="147">
        <v>300</v>
      </c>
      <c r="Y33" s="147">
        <v>200</v>
      </c>
      <c r="Z33" s="147">
        <v>100</v>
      </c>
      <c r="AA33" s="147">
        <v>100</v>
      </c>
      <c r="AB33" s="147">
        <v>100</v>
      </c>
      <c r="AC33" s="79">
        <f t="shared" si="4"/>
        <v>0</v>
      </c>
      <c r="AD33" s="119"/>
      <c r="AE33" s="119"/>
      <c r="AF33" s="119"/>
      <c r="AG33" s="119"/>
      <c r="AH33" s="119"/>
      <c r="AI33" s="119"/>
      <c r="AJ33" s="112"/>
      <c r="AK33" s="119"/>
      <c r="AL33" s="119"/>
      <c r="AM33" s="119"/>
      <c r="AN33" s="119"/>
      <c r="AO33" s="119"/>
      <c r="AP33" s="119"/>
      <c r="AQ33" s="119"/>
      <c r="AR33" s="119">
        <f t="shared" si="11"/>
        <v>0</v>
      </c>
      <c r="AS33" s="82">
        <f t="shared" si="6"/>
        <v>0</v>
      </c>
      <c r="AT33" s="79">
        <f t="shared" si="7"/>
        <v>0</v>
      </c>
      <c r="AU33" s="79">
        <f t="shared" si="8"/>
        <v>2300</v>
      </c>
      <c r="AV33" s="179"/>
      <c r="AW33" s="180"/>
      <c r="AX33" s="122"/>
      <c r="AY33" s="122"/>
      <c r="AZ33" s="122"/>
      <c r="BA33" s="79">
        <f t="shared" si="9"/>
        <v>2300</v>
      </c>
      <c r="BB33" s="129"/>
      <c r="BC33" s="112"/>
      <c r="BD33" s="63" t="str">
        <f t="shared" si="10"/>
        <v>正确</v>
      </c>
    </row>
    <row r="34" s="1" customFormat="1" ht="55" customHeight="1" spans="1:56">
      <c r="A34" s="88">
        <f t="shared" si="1"/>
        <v>30</v>
      </c>
      <c r="B34" s="117" t="s">
        <v>727</v>
      </c>
      <c r="C34" s="115" t="s">
        <v>141</v>
      </c>
      <c r="D34" s="69">
        <v>45804</v>
      </c>
      <c r="E34" s="68" t="s">
        <v>78</v>
      </c>
      <c r="F34" s="90">
        <f t="shared" si="2"/>
        <v>31</v>
      </c>
      <c r="G34" s="175" t="s">
        <v>79</v>
      </c>
      <c r="H34" s="143"/>
      <c r="I34" s="143"/>
      <c r="J34" s="143"/>
      <c r="K34" s="143"/>
      <c r="L34" s="143"/>
      <c r="M34" s="143"/>
      <c r="N34" s="143"/>
      <c r="O34" s="144"/>
      <c r="P34" s="143"/>
      <c r="Q34" s="143">
        <v>1</v>
      </c>
      <c r="R34" s="143">
        <v>1</v>
      </c>
      <c r="S34" s="75">
        <f t="shared" si="3"/>
        <v>0</v>
      </c>
      <c r="T34" s="98" t="s">
        <v>691</v>
      </c>
      <c r="U34" s="150" t="s">
        <v>655</v>
      </c>
      <c r="V34" s="78">
        <v>1000</v>
      </c>
      <c r="W34" s="147">
        <v>500</v>
      </c>
      <c r="X34" s="147">
        <v>300</v>
      </c>
      <c r="Y34" s="147">
        <v>200</v>
      </c>
      <c r="Z34" s="147">
        <v>100</v>
      </c>
      <c r="AA34" s="147">
        <v>100</v>
      </c>
      <c r="AB34" s="147">
        <v>100</v>
      </c>
      <c r="AC34" s="79">
        <f t="shared" si="4"/>
        <v>0</v>
      </c>
      <c r="AD34" s="119"/>
      <c r="AE34" s="119"/>
      <c r="AF34" s="119"/>
      <c r="AG34" s="119"/>
      <c r="AH34" s="119"/>
      <c r="AI34" s="119"/>
      <c r="AJ34" s="112"/>
      <c r="AK34" s="119"/>
      <c r="AL34" s="119"/>
      <c r="AM34" s="119"/>
      <c r="AN34" s="119"/>
      <c r="AO34" s="119"/>
      <c r="AP34" s="119"/>
      <c r="AQ34" s="119"/>
      <c r="AR34" s="119">
        <f t="shared" si="11"/>
        <v>0</v>
      </c>
      <c r="AS34" s="82">
        <f t="shared" si="6"/>
        <v>0</v>
      </c>
      <c r="AT34" s="79">
        <f t="shared" si="7"/>
        <v>0</v>
      </c>
      <c r="AU34" s="79">
        <f t="shared" si="8"/>
        <v>2300</v>
      </c>
      <c r="AV34" s="179"/>
      <c r="AW34" s="180"/>
      <c r="AX34" s="122"/>
      <c r="AY34" s="122"/>
      <c r="AZ34" s="122"/>
      <c r="BA34" s="79">
        <f t="shared" si="9"/>
        <v>2300</v>
      </c>
      <c r="BB34" s="129"/>
      <c r="BC34" s="112"/>
      <c r="BD34" s="63" t="str">
        <f t="shared" si="10"/>
        <v>正确</v>
      </c>
    </row>
    <row r="35" s="1" customFormat="1" ht="33" customHeight="1" spans="1:56">
      <c r="A35" s="88">
        <f t="shared" si="1"/>
        <v>31</v>
      </c>
      <c r="B35" s="188" t="s">
        <v>728</v>
      </c>
      <c r="C35" s="115" t="s">
        <v>477</v>
      </c>
      <c r="D35" s="148">
        <v>45761</v>
      </c>
      <c r="E35" s="68" t="s">
        <v>78</v>
      </c>
      <c r="F35" s="90">
        <f t="shared" si="2"/>
        <v>31</v>
      </c>
      <c r="G35" s="175" t="s">
        <v>79</v>
      </c>
      <c r="H35" s="143"/>
      <c r="I35" s="143"/>
      <c r="J35" s="143"/>
      <c r="K35" s="143"/>
      <c r="L35" s="143"/>
      <c r="M35" s="143"/>
      <c r="N35" s="143"/>
      <c r="O35" s="144"/>
      <c r="P35" s="143"/>
      <c r="Q35" s="143"/>
      <c r="R35" s="143"/>
      <c r="S35" s="75">
        <f t="shared" si="3"/>
        <v>0</v>
      </c>
      <c r="T35" s="112"/>
      <c r="U35" s="150" t="s">
        <v>638</v>
      </c>
      <c r="V35" s="78">
        <v>800</v>
      </c>
      <c r="W35" s="147">
        <v>100</v>
      </c>
      <c r="X35" s="147">
        <v>100</v>
      </c>
      <c r="Y35" s="147">
        <v>100</v>
      </c>
      <c r="Z35" s="147">
        <v>100</v>
      </c>
      <c r="AA35" s="147">
        <v>100</v>
      </c>
      <c r="AB35" s="147">
        <v>100</v>
      </c>
      <c r="AC35" s="79">
        <f t="shared" si="4"/>
        <v>0</v>
      </c>
      <c r="AD35" s="119"/>
      <c r="AE35" s="119"/>
      <c r="AF35" s="119"/>
      <c r="AG35" s="119"/>
      <c r="AH35" s="119"/>
      <c r="AI35" s="119"/>
      <c r="AJ35" s="112"/>
      <c r="AK35" s="119"/>
      <c r="AL35" s="119"/>
      <c r="AM35" s="119"/>
      <c r="AN35" s="119"/>
      <c r="AO35" s="119"/>
      <c r="AP35" s="119"/>
      <c r="AQ35" s="119"/>
      <c r="AR35" s="119">
        <f t="shared" si="11"/>
        <v>0</v>
      </c>
      <c r="AS35" s="82">
        <f t="shared" si="6"/>
        <v>0</v>
      </c>
      <c r="AT35" s="79">
        <f t="shared" si="7"/>
        <v>0</v>
      </c>
      <c r="AU35" s="79">
        <f t="shared" si="8"/>
        <v>1400</v>
      </c>
      <c r="AV35" s="179"/>
      <c r="AW35" s="180"/>
      <c r="AX35" s="122"/>
      <c r="AY35" s="122"/>
      <c r="AZ35" s="122"/>
      <c r="BA35" s="79">
        <f t="shared" si="9"/>
        <v>1400</v>
      </c>
      <c r="BB35" s="129"/>
      <c r="BC35" s="112"/>
      <c r="BD35" s="63" t="str">
        <f t="shared" si="10"/>
        <v>正确</v>
      </c>
    </row>
    <row r="36" s="1" customFormat="1" ht="33" customHeight="1" spans="1:56">
      <c r="A36" s="88">
        <f t="shared" si="1"/>
        <v>32</v>
      </c>
      <c r="B36" s="188" t="s">
        <v>729</v>
      </c>
      <c r="C36" s="115" t="s">
        <v>477</v>
      </c>
      <c r="D36" s="148">
        <v>45809</v>
      </c>
      <c r="E36" s="115" t="s">
        <v>78</v>
      </c>
      <c r="F36" s="90">
        <f t="shared" si="2"/>
        <v>31</v>
      </c>
      <c r="G36" s="175" t="s">
        <v>79</v>
      </c>
      <c r="H36" s="143"/>
      <c r="I36" s="143"/>
      <c r="J36" s="143"/>
      <c r="K36" s="143"/>
      <c r="L36" s="143"/>
      <c r="M36" s="143"/>
      <c r="N36" s="143"/>
      <c r="O36" s="144"/>
      <c r="P36" s="143"/>
      <c r="Q36" s="143"/>
      <c r="R36" s="143"/>
      <c r="S36" s="75">
        <f t="shared" si="3"/>
        <v>0</v>
      </c>
      <c r="T36" s="112"/>
      <c r="U36" s="150" t="s">
        <v>638</v>
      </c>
      <c r="V36" s="78">
        <v>800</v>
      </c>
      <c r="W36" s="147">
        <v>100</v>
      </c>
      <c r="X36" s="147">
        <v>100</v>
      </c>
      <c r="Y36" s="147">
        <v>100</v>
      </c>
      <c r="Z36" s="147">
        <v>100</v>
      </c>
      <c r="AA36" s="147">
        <v>100</v>
      </c>
      <c r="AB36" s="147">
        <v>100</v>
      </c>
      <c r="AC36" s="79">
        <f t="shared" si="4"/>
        <v>0</v>
      </c>
      <c r="AD36" s="119"/>
      <c r="AE36" s="119"/>
      <c r="AF36" s="119"/>
      <c r="AG36" s="119"/>
      <c r="AH36" s="119"/>
      <c r="AI36" s="119"/>
      <c r="AJ36" s="112"/>
      <c r="AK36" s="119"/>
      <c r="AL36" s="119"/>
      <c r="AM36" s="119"/>
      <c r="AN36" s="119"/>
      <c r="AO36" s="119"/>
      <c r="AP36" s="119"/>
      <c r="AQ36" s="119"/>
      <c r="AR36" s="119">
        <f t="shared" si="11"/>
        <v>0</v>
      </c>
      <c r="AS36" s="82">
        <f t="shared" si="6"/>
        <v>0</v>
      </c>
      <c r="AT36" s="79">
        <f t="shared" si="7"/>
        <v>0</v>
      </c>
      <c r="AU36" s="79">
        <f t="shared" si="8"/>
        <v>1400</v>
      </c>
      <c r="AV36" s="179"/>
      <c r="AW36" s="180"/>
      <c r="AX36" s="122"/>
      <c r="AY36" s="122"/>
      <c r="AZ36" s="122"/>
      <c r="BA36" s="79">
        <f t="shared" si="9"/>
        <v>1400</v>
      </c>
      <c r="BB36" s="129"/>
      <c r="BC36" s="112"/>
      <c r="BD36" s="63" t="str">
        <f t="shared" si="10"/>
        <v>正确</v>
      </c>
    </row>
    <row r="37" s="1" customFormat="1" ht="33" customHeight="1" spans="1:56">
      <c r="A37" s="88">
        <f t="shared" si="1"/>
        <v>33</v>
      </c>
      <c r="B37" s="188" t="s">
        <v>730</v>
      </c>
      <c r="C37" s="115" t="s">
        <v>477</v>
      </c>
      <c r="D37" s="148">
        <v>45811</v>
      </c>
      <c r="E37" s="115" t="s">
        <v>78</v>
      </c>
      <c r="F37" s="90">
        <f t="shared" si="2"/>
        <v>31</v>
      </c>
      <c r="G37" s="175" t="s">
        <v>79</v>
      </c>
      <c r="H37" s="143"/>
      <c r="I37" s="143"/>
      <c r="J37" s="143"/>
      <c r="K37" s="143"/>
      <c r="L37" s="143"/>
      <c r="M37" s="143"/>
      <c r="N37" s="143"/>
      <c r="O37" s="144"/>
      <c r="P37" s="143"/>
      <c r="Q37" s="143"/>
      <c r="R37" s="143"/>
      <c r="S37" s="75">
        <f t="shared" si="3"/>
        <v>0</v>
      </c>
      <c r="T37" s="112"/>
      <c r="U37" s="150" t="s">
        <v>638</v>
      </c>
      <c r="V37" s="78">
        <v>800</v>
      </c>
      <c r="W37" s="147">
        <v>100</v>
      </c>
      <c r="X37" s="147">
        <v>100</v>
      </c>
      <c r="Y37" s="147">
        <v>100</v>
      </c>
      <c r="Z37" s="147">
        <v>100</v>
      </c>
      <c r="AA37" s="147">
        <v>100</v>
      </c>
      <c r="AB37" s="147">
        <v>100</v>
      </c>
      <c r="AC37" s="79">
        <f t="shared" si="4"/>
        <v>0</v>
      </c>
      <c r="AD37" s="119"/>
      <c r="AE37" s="119"/>
      <c r="AF37" s="119"/>
      <c r="AG37" s="119"/>
      <c r="AH37" s="119"/>
      <c r="AI37" s="119"/>
      <c r="AJ37" s="112"/>
      <c r="AK37" s="119"/>
      <c r="AL37" s="119"/>
      <c r="AM37" s="119"/>
      <c r="AN37" s="119"/>
      <c r="AO37" s="119"/>
      <c r="AP37" s="119"/>
      <c r="AQ37" s="119"/>
      <c r="AR37" s="119">
        <f t="shared" si="11"/>
        <v>0</v>
      </c>
      <c r="AS37" s="82">
        <f t="shared" si="6"/>
        <v>0</v>
      </c>
      <c r="AT37" s="79">
        <f t="shared" si="7"/>
        <v>0</v>
      </c>
      <c r="AU37" s="79">
        <f t="shared" si="8"/>
        <v>1400</v>
      </c>
      <c r="AV37" s="179"/>
      <c r="AW37" s="180"/>
      <c r="AX37" s="122"/>
      <c r="AY37" s="122"/>
      <c r="AZ37" s="122"/>
      <c r="BA37" s="79">
        <f t="shared" si="9"/>
        <v>1400</v>
      </c>
      <c r="BB37" s="129"/>
      <c r="BC37" s="112"/>
      <c r="BD37" s="63" t="str">
        <f t="shared" si="10"/>
        <v>正确</v>
      </c>
    </row>
    <row r="38" s="1" customFormat="1" ht="33" customHeight="1" spans="1:56">
      <c r="A38" s="88">
        <f t="shared" si="1"/>
        <v>34</v>
      </c>
      <c r="B38" s="139" t="s">
        <v>731</v>
      </c>
      <c r="C38" s="115" t="s">
        <v>477</v>
      </c>
      <c r="D38" s="148">
        <v>45809</v>
      </c>
      <c r="E38" s="95" t="s">
        <v>111</v>
      </c>
      <c r="F38" s="90">
        <f t="shared" si="2"/>
        <v>31</v>
      </c>
      <c r="G38" s="175" t="s">
        <v>79</v>
      </c>
      <c r="H38" s="143"/>
      <c r="I38" s="143"/>
      <c r="J38" s="143">
        <v>16</v>
      </c>
      <c r="K38" s="143"/>
      <c r="L38" s="143"/>
      <c r="M38" s="143"/>
      <c r="N38" s="143"/>
      <c r="O38" s="144"/>
      <c r="P38" s="143"/>
      <c r="Q38" s="143"/>
      <c r="R38" s="143"/>
      <c r="S38" s="75">
        <f t="shared" si="3"/>
        <v>0</v>
      </c>
      <c r="T38" s="98" t="s">
        <v>732</v>
      </c>
      <c r="U38" s="150" t="s">
        <v>638</v>
      </c>
      <c r="V38" s="78">
        <v>800</v>
      </c>
      <c r="W38" s="147">
        <v>100</v>
      </c>
      <c r="X38" s="147">
        <v>100</v>
      </c>
      <c r="Y38" s="147">
        <v>100</v>
      </c>
      <c r="Z38" s="147">
        <v>100</v>
      </c>
      <c r="AA38" s="147">
        <v>100</v>
      </c>
      <c r="AB38" s="147">
        <v>100</v>
      </c>
      <c r="AC38" s="79">
        <f t="shared" si="4"/>
        <v>0</v>
      </c>
      <c r="AD38" s="119"/>
      <c r="AE38" s="119"/>
      <c r="AF38" s="119"/>
      <c r="AG38" s="119"/>
      <c r="AH38" s="119"/>
      <c r="AI38" s="119"/>
      <c r="AJ38" s="112"/>
      <c r="AK38" s="119"/>
      <c r="AL38" s="119"/>
      <c r="AM38" s="119"/>
      <c r="AN38" s="119"/>
      <c r="AO38" s="119"/>
      <c r="AP38" s="119"/>
      <c r="AQ38" s="119"/>
      <c r="AR38" s="119">
        <f t="shared" si="11"/>
        <v>0</v>
      </c>
      <c r="AS38" s="82">
        <f t="shared" si="6"/>
        <v>0</v>
      </c>
      <c r="AT38" s="79">
        <f t="shared" si="7"/>
        <v>722.58064516129</v>
      </c>
      <c r="AU38" s="79">
        <f t="shared" si="8"/>
        <v>677.42</v>
      </c>
      <c r="AV38" s="179"/>
      <c r="AW38" s="180"/>
      <c r="AX38" s="122"/>
      <c r="AY38" s="122"/>
      <c r="AZ38" s="122"/>
      <c r="BA38" s="79">
        <f t="shared" si="9"/>
        <v>677.42</v>
      </c>
      <c r="BB38" s="129"/>
      <c r="BC38" s="98"/>
      <c r="BD38" s="63" t="str">
        <f t="shared" si="10"/>
        <v>正确</v>
      </c>
    </row>
    <row r="39" s="1" customFormat="1" ht="33" customHeight="1" spans="1:56">
      <c r="A39" s="88">
        <f t="shared" si="1"/>
        <v>35</v>
      </c>
      <c r="B39" s="139" t="s">
        <v>733</v>
      </c>
      <c r="C39" s="115" t="s">
        <v>594</v>
      </c>
      <c r="D39" s="148">
        <v>45809</v>
      </c>
      <c r="E39" s="95" t="s">
        <v>111</v>
      </c>
      <c r="F39" s="90">
        <f t="shared" si="2"/>
        <v>31</v>
      </c>
      <c r="G39" s="175" t="s">
        <v>79</v>
      </c>
      <c r="H39" s="143"/>
      <c r="I39" s="143"/>
      <c r="J39" s="143">
        <v>29.5</v>
      </c>
      <c r="K39" s="143"/>
      <c r="L39" s="143"/>
      <c r="M39" s="143"/>
      <c r="N39" s="143"/>
      <c r="O39" s="144"/>
      <c r="P39" s="143"/>
      <c r="Q39" s="143"/>
      <c r="R39" s="143"/>
      <c r="S39" s="75">
        <f t="shared" si="3"/>
        <v>0</v>
      </c>
      <c r="T39" s="98" t="s">
        <v>734</v>
      </c>
      <c r="U39" s="150" t="s">
        <v>701</v>
      </c>
      <c r="V39" s="78">
        <v>700</v>
      </c>
      <c r="W39" s="147">
        <v>300</v>
      </c>
      <c r="X39" s="147">
        <v>200</v>
      </c>
      <c r="Y39" s="147">
        <v>100</v>
      </c>
      <c r="Z39" s="147">
        <v>100</v>
      </c>
      <c r="AA39" s="147">
        <v>100</v>
      </c>
      <c r="AB39" s="147">
        <v>100</v>
      </c>
      <c r="AC39" s="79">
        <f t="shared" si="4"/>
        <v>0</v>
      </c>
      <c r="AD39" s="119"/>
      <c r="AE39" s="119"/>
      <c r="AF39" s="119"/>
      <c r="AG39" s="119"/>
      <c r="AH39" s="119"/>
      <c r="AI39" s="119"/>
      <c r="AJ39" s="112"/>
      <c r="AK39" s="119"/>
      <c r="AL39" s="119"/>
      <c r="AM39" s="119"/>
      <c r="AN39" s="119"/>
      <c r="AO39" s="119"/>
      <c r="AP39" s="119"/>
      <c r="AQ39" s="119"/>
      <c r="AR39" s="119">
        <f t="shared" si="11"/>
        <v>0</v>
      </c>
      <c r="AS39" s="82">
        <f t="shared" si="6"/>
        <v>0</v>
      </c>
      <c r="AT39" s="79">
        <f t="shared" si="7"/>
        <v>1522.58064516129</v>
      </c>
      <c r="AU39" s="79">
        <f t="shared" si="8"/>
        <v>77.42</v>
      </c>
      <c r="AV39" s="179"/>
      <c r="AW39" s="180"/>
      <c r="AX39" s="122"/>
      <c r="AY39" s="122"/>
      <c r="AZ39" s="122"/>
      <c r="BA39" s="79">
        <f t="shared" si="9"/>
        <v>77.42</v>
      </c>
      <c r="BB39" s="129"/>
      <c r="BC39" s="98"/>
      <c r="BD39" s="63" t="str">
        <f t="shared" si="10"/>
        <v>正确</v>
      </c>
    </row>
    <row r="40" s="1" customFormat="1" ht="33" customHeight="1" spans="1:56">
      <c r="A40" s="88">
        <f t="shared" si="1"/>
        <v>36</v>
      </c>
      <c r="B40" s="188" t="s">
        <v>735</v>
      </c>
      <c r="C40" s="115" t="s">
        <v>477</v>
      </c>
      <c r="D40" s="148">
        <v>45822</v>
      </c>
      <c r="E40" s="115" t="s">
        <v>78</v>
      </c>
      <c r="F40" s="90">
        <f t="shared" si="2"/>
        <v>31</v>
      </c>
      <c r="G40" s="175" t="s">
        <v>79</v>
      </c>
      <c r="H40" s="143"/>
      <c r="I40" s="143"/>
      <c r="J40" s="143"/>
      <c r="K40" s="143"/>
      <c r="L40" s="143"/>
      <c r="M40" s="143"/>
      <c r="N40" s="143"/>
      <c r="O40" s="144"/>
      <c r="P40" s="143"/>
      <c r="Q40" s="143"/>
      <c r="R40" s="143"/>
      <c r="S40" s="75">
        <f t="shared" si="3"/>
        <v>0</v>
      </c>
      <c r="T40" s="98"/>
      <c r="U40" s="150" t="s">
        <v>638</v>
      </c>
      <c r="V40" s="78">
        <v>800</v>
      </c>
      <c r="W40" s="147">
        <v>100</v>
      </c>
      <c r="X40" s="147">
        <v>100</v>
      </c>
      <c r="Y40" s="147">
        <v>100</v>
      </c>
      <c r="Z40" s="147">
        <v>100</v>
      </c>
      <c r="AA40" s="147">
        <v>100</v>
      </c>
      <c r="AB40" s="147">
        <v>100</v>
      </c>
      <c r="AC40" s="79">
        <f t="shared" si="4"/>
        <v>0</v>
      </c>
      <c r="AD40" s="119"/>
      <c r="AE40" s="119"/>
      <c r="AF40" s="119"/>
      <c r="AG40" s="119"/>
      <c r="AH40" s="119"/>
      <c r="AI40" s="119"/>
      <c r="AJ40" s="112"/>
      <c r="AK40" s="119"/>
      <c r="AL40" s="119"/>
      <c r="AM40" s="119"/>
      <c r="AN40" s="119"/>
      <c r="AO40" s="119"/>
      <c r="AP40" s="119"/>
      <c r="AQ40" s="119"/>
      <c r="AR40" s="119">
        <f t="shared" si="11"/>
        <v>0</v>
      </c>
      <c r="AS40" s="82">
        <f t="shared" si="6"/>
        <v>0</v>
      </c>
      <c r="AT40" s="79">
        <f t="shared" si="7"/>
        <v>0</v>
      </c>
      <c r="AU40" s="79">
        <f t="shared" si="8"/>
        <v>1400</v>
      </c>
      <c r="AV40" s="179"/>
      <c r="AW40" s="180"/>
      <c r="AX40" s="122"/>
      <c r="AY40" s="122"/>
      <c r="AZ40" s="122"/>
      <c r="BA40" s="79">
        <f t="shared" si="9"/>
        <v>1400</v>
      </c>
      <c r="BB40" s="129"/>
      <c r="BC40" s="98"/>
      <c r="BD40" s="63" t="str">
        <f t="shared" si="10"/>
        <v>正确</v>
      </c>
    </row>
    <row r="41" s="1" customFormat="1" ht="33" customHeight="1" spans="1:56">
      <c r="A41" s="88">
        <f t="shared" si="1"/>
        <v>37</v>
      </c>
      <c r="B41" s="188" t="s">
        <v>736</v>
      </c>
      <c r="C41" s="115" t="s">
        <v>477</v>
      </c>
      <c r="D41" s="148">
        <v>45849</v>
      </c>
      <c r="E41" s="68" t="s">
        <v>78</v>
      </c>
      <c r="F41" s="90">
        <f t="shared" si="2"/>
        <v>31</v>
      </c>
      <c r="G41" s="175" t="s">
        <v>79</v>
      </c>
      <c r="H41" s="143"/>
      <c r="I41" s="143"/>
      <c r="J41" s="143"/>
      <c r="K41" s="143"/>
      <c r="L41" s="143"/>
      <c r="M41" s="143"/>
      <c r="N41" s="143"/>
      <c r="O41" s="144"/>
      <c r="P41" s="143"/>
      <c r="Q41" s="143"/>
      <c r="R41" s="189"/>
      <c r="S41" s="75">
        <f t="shared" si="3"/>
        <v>0</v>
      </c>
      <c r="T41" s="112"/>
      <c r="U41" s="150" t="s">
        <v>638</v>
      </c>
      <c r="V41" s="78">
        <v>800</v>
      </c>
      <c r="W41" s="147">
        <v>100</v>
      </c>
      <c r="X41" s="147">
        <v>100</v>
      </c>
      <c r="Y41" s="147">
        <v>100</v>
      </c>
      <c r="Z41" s="147">
        <v>100</v>
      </c>
      <c r="AA41" s="147">
        <v>100</v>
      </c>
      <c r="AB41" s="147">
        <v>100</v>
      </c>
      <c r="AC41" s="79">
        <f t="shared" si="4"/>
        <v>0</v>
      </c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>
        <f t="shared" si="11"/>
        <v>0</v>
      </c>
      <c r="AS41" s="82">
        <f t="shared" si="6"/>
        <v>0</v>
      </c>
      <c r="AT41" s="79">
        <f t="shared" si="7"/>
        <v>0</v>
      </c>
      <c r="AU41" s="79">
        <f t="shared" si="8"/>
        <v>1400</v>
      </c>
      <c r="AV41" s="179"/>
      <c r="AW41" s="180"/>
      <c r="AX41" s="122"/>
      <c r="AY41" s="122"/>
      <c r="AZ41" s="122"/>
      <c r="BA41" s="79">
        <f t="shared" si="9"/>
        <v>1400</v>
      </c>
      <c r="BB41" s="129"/>
      <c r="BC41" s="112"/>
      <c r="BD41" s="63" t="str">
        <f t="shared" si="10"/>
        <v>正确</v>
      </c>
    </row>
    <row r="42" s="1" customFormat="1" ht="33" customHeight="1" spans="1:56">
      <c r="A42" s="88">
        <f t="shared" si="1"/>
        <v>38</v>
      </c>
      <c r="B42" s="188" t="s">
        <v>737</v>
      </c>
      <c r="C42" s="115" t="s">
        <v>477</v>
      </c>
      <c r="D42" s="148">
        <v>45884</v>
      </c>
      <c r="E42" s="68" t="s">
        <v>78</v>
      </c>
      <c r="F42" s="90">
        <f t="shared" si="2"/>
        <v>31</v>
      </c>
      <c r="G42" s="175" t="s">
        <v>79</v>
      </c>
      <c r="H42" s="143"/>
      <c r="I42" s="143"/>
      <c r="J42" s="143"/>
      <c r="K42" s="143"/>
      <c r="L42" s="143"/>
      <c r="M42" s="143"/>
      <c r="N42" s="143"/>
      <c r="O42" s="144"/>
      <c r="P42" s="143"/>
      <c r="Q42" s="143"/>
      <c r="R42" s="143"/>
      <c r="S42" s="75">
        <f t="shared" si="3"/>
        <v>0</v>
      </c>
      <c r="T42" s="112"/>
      <c r="U42" s="150" t="s">
        <v>638</v>
      </c>
      <c r="V42" s="78">
        <v>800</v>
      </c>
      <c r="W42" s="147">
        <v>100</v>
      </c>
      <c r="X42" s="147">
        <v>100</v>
      </c>
      <c r="Y42" s="147">
        <v>100</v>
      </c>
      <c r="Z42" s="147">
        <v>100</v>
      </c>
      <c r="AA42" s="147">
        <v>100</v>
      </c>
      <c r="AB42" s="147">
        <v>100</v>
      </c>
      <c r="AC42" s="79">
        <f t="shared" si="4"/>
        <v>0</v>
      </c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82">
        <f t="shared" si="6"/>
        <v>0</v>
      </c>
      <c r="AT42" s="79">
        <f t="shared" si="7"/>
        <v>0</v>
      </c>
      <c r="AU42" s="79">
        <f t="shared" si="8"/>
        <v>1400</v>
      </c>
      <c r="AV42" s="179"/>
      <c r="AW42" s="180"/>
      <c r="AX42" s="122"/>
      <c r="AY42" s="122"/>
      <c r="AZ42" s="122"/>
      <c r="BA42" s="79">
        <f t="shared" si="9"/>
        <v>1400</v>
      </c>
      <c r="BB42" s="129"/>
      <c r="BC42" s="112"/>
      <c r="BD42" s="63" t="str">
        <f t="shared" si="10"/>
        <v>正确</v>
      </c>
    </row>
    <row r="43" s="1" customFormat="1" ht="33" customHeight="1" spans="1:56">
      <c r="A43" s="88">
        <f t="shared" si="1"/>
        <v>39</v>
      </c>
      <c r="B43" s="188" t="s">
        <v>738</v>
      </c>
      <c r="C43" s="115" t="s">
        <v>141</v>
      </c>
      <c r="D43" s="148">
        <v>45888</v>
      </c>
      <c r="E43" s="68" t="s">
        <v>78</v>
      </c>
      <c r="F43" s="90">
        <f t="shared" si="2"/>
        <v>31</v>
      </c>
      <c r="G43" s="175" t="s">
        <v>79</v>
      </c>
      <c r="H43" s="143"/>
      <c r="I43" s="143"/>
      <c r="J43" s="143"/>
      <c r="K43" s="143"/>
      <c r="L43" s="143"/>
      <c r="M43" s="143"/>
      <c r="N43" s="143"/>
      <c r="O43" s="144"/>
      <c r="P43" s="143"/>
      <c r="Q43" s="143">
        <v>0.5</v>
      </c>
      <c r="R43" s="143">
        <v>0.5</v>
      </c>
      <c r="S43" s="75">
        <f t="shared" si="3"/>
        <v>0</v>
      </c>
      <c r="T43" s="98" t="s">
        <v>739</v>
      </c>
      <c r="U43" s="150" t="s">
        <v>655</v>
      </c>
      <c r="V43" s="78">
        <v>800</v>
      </c>
      <c r="W43" s="147">
        <v>500</v>
      </c>
      <c r="X43" s="147">
        <v>300</v>
      </c>
      <c r="Y43" s="147">
        <v>200</v>
      </c>
      <c r="Z43" s="147">
        <v>200</v>
      </c>
      <c r="AA43" s="147">
        <v>200</v>
      </c>
      <c r="AB43" s="147">
        <v>100</v>
      </c>
      <c r="AC43" s="79">
        <f t="shared" si="4"/>
        <v>0</v>
      </c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82">
        <f t="shared" si="6"/>
        <v>0</v>
      </c>
      <c r="AT43" s="79">
        <f t="shared" si="7"/>
        <v>0</v>
      </c>
      <c r="AU43" s="79">
        <f t="shared" si="8"/>
        <v>2300</v>
      </c>
      <c r="AV43" s="179"/>
      <c r="AW43" s="180"/>
      <c r="AX43" s="122"/>
      <c r="AY43" s="122"/>
      <c r="AZ43" s="122"/>
      <c r="BA43" s="79">
        <f t="shared" si="9"/>
        <v>2300</v>
      </c>
      <c r="BB43" s="129"/>
      <c r="BC43" s="112"/>
      <c r="BD43" s="63" t="str">
        <f t="shared" si="10"/>
        <v>正确</v>
      </c>
    </row>
    <row r="44" s="1" customFormat="1" ht="33" customHeight="1" spans="1:56">
      <c r="A44" s="88">
        <f t="shared" si="1"/>
        <v>40</v>
      </c>
      <c r="B44" s="188" t="s">
        <v>740</v>
      </c>
      <c r="C44" s="115" t="s">
        <v>141</v>
      </c>
      <c r="D44" s="148">
        <v>45887</v>
      </c>
      <c r="E44" s="68" t="s">
        <v>78</v>
      </c>
      <c r="F44" s="90">
        <f t="shared" si="2"/>
        <v>31</v>
      </c>
      <c r="G44" s="175" t="s">
        <v>79</v>
      </c>
      <c r="H44" s="143"/>
      <c r="I44" s="143"/>
      <c r="J44" s="143"/>
      <c r="K44" s="143"/>
      <c r="L44" s="143"/>
      <c r="M44" s="143"/>
      <c r="N44" s="143"/>
      <c r="O44" s="144"/>
      <c r="P44" s="143"/>
      <c r="Q44" s="143"/>
      <c r="R44" s="143"/>
      <c r="S44" s="75">
        <f t="shared" si="3"/>
        <v>0</v>
      </c>
      <c r="T44" s="112"/>
      <c r="U44" s="150" t="s">
        <v>655</v>
      </c>
      <c r="V44" s="78">
        <v>800</v>
      </c>
      <c r="W44" s="147">
        <v>500</v>
      </c>
      <c r="X44" s="147">
        <v>300</v>
      </c>
      <c r="Y44" s="147">
        <v>200</v>
      </c>
      <c r="Z44" s="147">
        <v>200</v>
      </c>
      <c r="AA44" s="147">
        <v>200</v>
      </c>
      <c r="AB44" s="147">
        <v>100</v>
      </c>
      <c r="AC44" s="79">
        <f t="shared" si="4"/>
        <v>0</v>
      </c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82">
        <f t="shared" si="6"/>
        <v>0</v>
      </c>
      <c r="AT44" s="79">
        <f t="shared" si="7"/>
        <v>0</v>
      </c>
      <c r="AU44" s="79">
        <f t="shared" si="8"/>
        <v>2300</v>
      </c>
      <c r="AV44" s="179"/>
      <c r="AW44" s="180"/>
      <c r="AX44" s="122"/>
      <c r="AY44" s="122"/>
      <c r="AZ44" s="122"/>
      <c r="BA44" s="79">
        <f t="shared" si="9"/>
        <v>2300</v>
      </c>
      <c r="BB44" s="129"/>
      <c r="BC44" s="112"/>
      <c r="BD44" s="63" t="str">
        <f t="shared" si="10"/>
        <v>正确</v>
      </c>
    </row>
    <row r="45" s="1" customFormat="1" ht="33" customHeight="1" spans="1:56">
      <c r="A45" s="88">
        <f t="shared" si="1"/>
        <v>41</v>
      </c>
      <c r="B45" s="188" t="s">
        <v>741</v>
      </c>
      <c r="C45" s="115" t="s">
        <v>141</v>
      </c>
      <c r="D45" s="148">
        <v>45887</v>
      </c>
      <c r="E45" s="68" t="s">
        <v>78</v>
      </c>
      <c r="F45" s="90">
        <f t="shared" si="2"/>
        <v>31</v>
      </c>
      <c r="G45" s="175" t="s">
        <v>79</v>
      </c>
      <c r="H45" s="143"/>
      <c r="I45" s="143"/>
      <c r="J45" s="143"/>
      <c r="K45" s="143"/>
      <c r="L45" s="143"/>
      <c r="M45" s="143"/>
      <c r="N45" s="143"/>
      <c r="O45" s="144"/>
      <c r="P45" s="143"/>
      <c r="Q45" s="143"/>
      <c r="R45" s="143"/>
      <c r="S45" s="75">
        <f t="shared" si="3"/>
        <v>0</v>
      </c>
      <c r="T45" s="112"/>
      <c r="U45" s="150" t="s">
        <v>655</v>
      </c>
      <c r="V45" s="78">
        <v>800</v>
      </c>
      <c r="W45" s="147">
        <v>500</v>
      </c>
      <c r="X45" s="147">
        <v>300</v>
      </c>
      <c r="Y45" s="147">
        <v>200</v>
      </c>
      <c r="Z45" s="147">
        <v>200</v>
      </c>
      <c r="AA45" s="147">
        <v>200</v>
      </c>
      <c r="AB45" s="147">
        <v>100</v>
      </c>
      <c r="AC45" s="79">
        <f t="shared" si="4"/>
        <v>0</v>
      </c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82">
        <f t="shared" si="6"/>
        <v>0</v>
      </c>
      <c r="AT45" s="79">
        <f t="shared" si="7"/>
        <v>0</v>
      </c>
      <c r="AU45" s="79">
        <f t="shared" si="8"/>
        <v>2300</v>
      </c>
      <c r="AV45" s="179"/>
      <c r="AW45" s="180"/>
      <c r="AX45" s="122"/>
      <c r="AY45" s="122"/>
      <c r="AZ45" s="122"/>
      <c r="BA45" s="79">
        <f t="shared" si="9"/>
        <v>2300</v>
      </c>
      <c r="BB45" s="129"/>
      <c r="BC45" s="112"/>
      <c r="BD45" s="63" t="str">
        <f t="shared" si="10"/>
        <v>正确</v>
      </c>
    </row>
    <row r="46" s="1" customFormat="1" ht="52" customHeight="1" spans="1:56">
      <c r="A46" s="88">
        <f t="shared" si="1"/>
        <v>42</v>
      </c>
      <c r="B46" s="188" t="s">
        <v>742</v>
      </c>
      <c r="C46" s="115" t="s">
        <v>141</v>
      </c>
      <c r="D46" s="148">
        <v>45887</v>
      </c>
      <c r="E46" s="68" t="s">
        <v>78</v>
      </c>
      <c r="F46" s="90">
        <f t="shared" si="2"/>
        <v>31</v>
      </c>
      <c r="G46" s="175" t="s">
        <v>79</v>
      </c>
      <c r="H46" s="143"/>
      <c r="I46" s="143"/>
      <c r="J46" s="143"/>
      <c r="K46" s="143"/>
      <c r="L46" s="143"/>
      <c r="M46" s="143"/>
      <c r="N46" s="143"/>
      <c r="O46" s="144"/>
      <c r="P46" s="143"/>
      <c r="Q46" s="143">
        <v>1</v>
      </c>
      <c r="R46" s="143">
        <v>1</v>
      </c>
      <c r="S46" s="75">
        <f t="shared" si="3"/>
        <v>0</v>
      </c>
      <c r="T46" s="98" t="s">
        <v>691</v>
      </c>
      <c r="U46" s="150" t="s">
        <v>743</v>
      </c>
      <c r="V46" s="78">
        <v>800</v>
      </c>
      <c r="W46" s="147">
        <v>500</v>
      </c>
      <c r="X46" s="147">
        <v>300</v>
      </c>
      <c r="Y46" s="147">
        <v>200</v>
      </c>
      <c r="Z46" s="147">
        <v>200</v>
      </c>
      <c r="AA46" s="147">
        <v>300</v>
      </c>
      <c r="AB46" s="147">
        <v>100</v>
      </c>
      <c r="AC46" s="79">
        <f t="shared" si="4"/>
        <v>0</v>
      </c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82">
        <f t="shared" si="6"/>
        <v>0</v>
      </c>
      <c r="AT46" s="79">
        <f t="shared" si="7"/>
        <v>0</v>
      </c>
      <c r="AU46" s="79">
        <f t="shared" si="8"/>
        <v>2400</v>
      </c>
      <c r="AV46" s="179"/>
      <c r="AW46" s="180"/>
      <c r="AX46" s="122"/>
      <c r="AY46" s="122"/>
      <c r="AZ46" s="122"/>
      <c r="BA46" s="79">
        <f t="shared" si="9"/>
        <v>2400</v>
      </c>
      <c r="BB46" s="129"/>
      <c r="BC46" s="98"/>
      <c r="BD46" s="63" t="str">
        <f t="shared" si="10"/>
        <v>正确</v>
      </c>
    </row>
    <row r="47" s="1" customFormat="1" ht="33" customHeight="1" spans="1:56">
      <c r="A47" s="88">
        <f t="shared" si="1"/>
        <v>43</v>
      </c>
      <c r="B47" s="188" t="s">
        <v>744</v>
      </c>
      <c r="C47" s="115" t="s">
        <v>141</v>
      </c>
      <c r="D47" s="148">
        <v>45887</v>
      </c>
      <c r="E47" s="68" t="s">
        <v>78</v>
      </c>
      <c r="F47" s="90">
        <f t="shared" si="2"/>
        <v>31</v>
      </c>
      <c r="G47" s="175" t="s">
        <v>79</v>
      </c>
      <c r="H47" s="143"/>
      <c r="I47" s="143"/>
      <c r="J47" s="143"/>
      <c r="K47" s="143"/>
      <c r="L47" s="143"/>
      <c r="M47" s="143"/>
      <c r="N47" s="143"/>
      <c r="O47" s="144"/>
      <c r="P47" s="143"/>
      <c r="Q47" s="143"/>
      <c r="R47" s="143"/>
      <c r="S47" s="75">
        <f t="shared" si="3"/>
        <v>0</v>
      </c>
      <c r="T47" s="112"/>
      <c r="U47" s="150" t="s">
        <v>655</v>
      </c>
      <c r="V47" s="78">
        <v>800</v>
      </c>
      <c r="W47" s="147">
        <v>500</v>
      </c>
      <c r="X47" s="147">
        <v>300</v>
      </c>
      <c r="Y47" s="147">
        <v>200</v>
      </c>
      <c r="Z47" s="147">
        <v>200</v>
      </c>
      <c r="AA47" s="147">
        <v>200</v>
      </c>
      <c r="AB47" s="147">
        <v>100</v>
      </c>
      <c r="AC47" s="79">
        <f t="shared" si="4"/>
        <v>0</v>
      </c>
      <c r="AD47" s="119"/>
      <c r="AE47" s="119"/>
      <c r="AF47" s="119"/>
      <c r="AG47" s="119"/>
      <c r="AH47" s="119"/>
      <c r="AI47" s="119">
        <v>300</v>
      </c>
      <c r="AJ47" s="119"/>
      <c r="AK47" s="119"/>
      <c r="AL47" s="119"/>
      <c r="AM47" s="119"/>
      <c r="AN47" s="119"/>
      <c r="AO47" s="119"/>
      <c r="AP47" s="119"/>
      <c r="AQ47" s="119"/>
      <c r="AR47" s="119"/>
      <c r="AS47" s="82">
        <f t="shared" si="6"/>
        <v>0</v>
      </c>
      <c r="AT47" s="79">
        <f t="shared" si="7"/>
        <v>0</v>
      </c>
      <c r="AU47" s="79">
        <f t="shared" si="8"/>
        <v>2600</v>
      </c>
      <c r="AV47" s="179"/>
      <c r="AW47" s="180"/>
      <c r="AX47" s="122"/>
      <c r="AY47" s="122"/>
      <c r="AZ47" s="122"/>
      <c r="BA47" s="79">
        <f t="shared" si="9"/>
        <v>2600</v>
      </c>
      <c r="BB47" s="129"/>
      <c r="BC47" s="98" t="s">
        <v>745</v>
      </c>
      <c r="BD47" s="63" t="str">
        <f t="shared" si="10"/>
        <v>正确</v>
      </c>
    </row>
    <row r="48" s="1" customFormat="1" ht="33" customHeight="1" spans="1:56">
      <c r="A48" s="88">
        <f t="shared" si="1"/>
        <v>44</v>
      </c>
      <c r="B48" s="188" t="s">
        <v>746</v>
      </c>
      <c r="C48" s="115" t="s">
        <v>594</v>
      </c>
      <c r="D48" s="148">
        <v>45901</v>
      </c>
      <c r="E48" s="68" t="s">
        <v>78</v>
      </c>
      <c r="F48" s="90">
        <f t="shared" si="2"/>
        <v>31</v>
      </c>
      <c r="G48" s="175" t="s">
        <v>79</v>
      </c>
      <c r="H48" s="143"/>
      <c r="I48" s="143"/>
      <c r="J48" s="143"/>
      <c r="K48" s="143"/>
      <c r="L48" s="143"/>
      <c r="M48" s="143"/>
      <c r="N48" s="143"/>
      <c r="O48" s="144"/>
      <c r="P48" s="143"/>
      <c r="Q48" s="143"/>
      <c r="R48" s="143"/>
      <c r="S48" s="75">
        <f t="shared" si="3"/>
        <v>0</v>
      </c>
      <c r="T48" s="112"/>
      <c r="U48" s="150" t="s">
        <v>701</v>
      </c>
      <c r="V48" s="78">
        <v>500</v>
      </c>
      <c r="W48" s="147">
        <v>300</v>
      </c>
      <c r="X48" s="147">
        <v>100</v>
      </c>
      <c r="Y48" s="147">
        <v>200</v>
      </c>
      <c r="Z48" s="147">
        <v>200</v>
      </c>
      <c r="AA48" s="147">
        <v>200</v>
      </c>
      <c r="AB48" s="147">
        <v>100</v>
      </c>
      <c r="AC48" s="79">
        <f t="shared" si="4"/>
        <v>0</v>
      </c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82">
        <f t="shared" si="6"/>
        <v>0</v>
      </c>
      <c r="AT48" s="79">
        <f t="shared" si="7"/>
        <v>0</v>
      </c>
      <c r="AU48" s="79">
        <f t="shared" si="8"/>
        <v>1600</v>
      </c>
      <c r="AV48" s="179"/>
      <c r="AW48" s="180"/>
      <c r="AX48" s="122"/>
      <c r="AY48" s="122"/>
      <c r="AZ48" s="122"/>
      <c r="BA48" s="79">
        <f t="shared" si="9"/>
        <v>1600</v>
      </c>
      <c r="BB48" s="129"/>
      <c r="BC48" s="112"/>
      <c r="BD48" s="63" t="str">
        <f t="shared" si="10"/>
        <v>正确</v>
      </c>
    </row>
    <row r="49" s="1" customFormat="1" ht="33" customHeight="1" spans="1:56">
      <c r="A49" s="88">
        <f t="shared" si="1"/>
        <v>45</v>
      </c>
      <c r="B49" s="188" t="s">
        <v>747</v>
      </c>
      <c r="C49" s="115" t="s">
        <v>477</v>
      </c>
      <c r="D49" s="148">
        <v>45901</v>
      </c>
      <c r="E49" s="68" t="s">
        <v>78</v>
      </c>
      <c r="F49" s="90">
        <f t="shared" si="2"/>
        <v>31</v>
      </c>
      <c r="G49" s="175" t="s">
        <v>79</v>
      </c>
      <c r="H49" s="143"/>
      <c r="I49" s="143"/>
      <c r="J49" s="143"/>
      <c r="K49" s="143"/>
      <c r="L49" s="143"/>
      <c r="M49" s="143"/>
      <c r="N49" s="143"/>
      <c r="O49" s="144"/>
      <c r="P49" s="143"/>
      <c r="Q49" s="143"/>
      <c r="R49" s="143"/>
      <c r="S49" s="75">
        <f t="shared" si="3"/>
        <v>0</v>
      </c>
      <c r="T49" s="112"/>
      <c r="U49" s="150" t="s">
        <v>638</v>
      </c>
      <c r="V49" s="78">
        <v>800</v>
      </c>
      <c r="W49" s="147">
        <v>100</v>
      </c>
      <c r="X49" s="147">
        <v>100</v>
      </c>
      <c r="Y49" s="147">
        <v>100</v>
      </c>
      <c r="Z49" s="147">
        <v>100</v>
      </c>
      <c r="AA49" s="147">
        <v>100</v>
      </c>
      <c r="AB49" s="147">
        <v>100</v>
      </c>
      <c r="AC49" s="79">
        <f t="shared" si="4"/>
        <v>0</v>
      </c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82">
        <f t="shared" si="6"/>
        <v>0</v>
      </c>
      <c r="AT49" s="79">
        <f t="shared" si="7"/>
        <v>0</v>
      </c>
      <c r="AU49" s="79">
        <f t="shared" si="8"/>
        <v>1400</v>
      </c>
      <c r="AV49" s="179"/>
      <c r="AW49" s="180"/>
      <c r="AX49" s="122"/>
      <c r="AY49" s="122"/>
      <c r="AZ49" s="122"/>
      <c r="BA49" s="79">
        <f t="shared" si="9"/>
        <v>1400</v>
      </c>
      <c r="BB49" s="129"/>
      <c r="BC49" s="112"/>
      <c r="BD49" s="63" t="str">
        <f t="shared" si="10"/>
        <v>正确</v>
      </c>
    </row>
    <row r="50" s="1" customFormat="1" ht="33" customHeight="1" spans="1:56">
      <c r="A50" s="88">
        <f t="shared" si="1"/>
        <v>46</v>
      </c>
      <c r="B50" s="188" t="s">
        <v>748</v>
      </c>
      <c r="C50" s="190" t="s">
        <v>477</v>
      </c>
      <c r="D50" s="148">
        <v>45901</v>
      </c>
      <c r="E50" s="68" t="s">
        <v>78</v>
      </c>
      <c r="F50" s="90">
        <f t="shared" si="2"/>
        <v>31</v>
      </c>
      <c r="G50" s="175" t="s">
        <v>79</v>
      </c>
      <c r="H50" s="143"/>
      <c r="I50" s="143"/>
      <c r="J50" s="143"/>
      <c r="K50" s="143"/>
      <c r="L50" s="143"/>
      <c r="M50" s="143"/>
      <c r="N50" s="143"/>
      <c r="O50" s="144"/>
      <c r="P50" s="143"/>
      <c r="Q50" s="143"/>
      <c r="R50" s="143"/>
      <c r="S50" s="75">
        <f t="shared" si="3"/>
        <v>0</v>
      </c>
      <c r="T50" s="98"/>
      <c r="U50" s="150" t="s">
        <v>638</v>
      </c>
      <c r="V50" s="78">
        <v>800</v>
      </c>
      <c r="W50" s="147">
        <v>100</v>
      </c>
      <c r="X50" s="147">
        <v>100</v>
      </c>
      <c r="Y50" s="147">
        <v>100</v>
      </c>
      <c r="Z50" s="147">
        <v>100</v>
      </c>
      <c r="AA50" s="147">
        <v>100</v>
      </c>
      <c r="AB50" s="147">
        <v>100</v>
      </c>
      <c r="AC50" s="79">
        <f t="shared" si="4"/>
        <v>0</v>
      </c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82">
        <f t="shared" si="6"/>
        <v>0</v>
      </c>
      <c r="AT50" s="79">
        <f t="shared" si="7"/>
        <v>0</v>
      </c>
      <c r="AU50" s="79">
        <f t="shared" si="8"/>
        <v>1400</v>
      </c>
      <c r="AV50" s="179"/>
      <c r="AW50" s="180"/>
      <c r="AX50" s="122"/>
      <c r="AY50" s="122"/>
      <c r="AZ50" s="122"/>
      <c r="BA50" s="79">
        <f t="shared" si="9"/>
        <v>1400</v>
      </c>
      <c r="BB50" s="129"/>
      <c r="BC50" s="98"/>
      <c r="BD50" s="63" t="str">
        <f t="shared" si="10"/>
        <v>正确</v>
      </c>
    </row>
    <row r="51" s="1" customFormat="1" ht="33" customHeight="1" spans="1:56">
      <c r="A51" s="88">
        <f t="shared" si="1"/>
        <v>47</v>
      </c>
      <c r="B51" s="188" t="s">
        <v>749</v>
      </c>
      <c r="C51" s="190" t="s">
        <v>594</v>
      </c>
      <c r="D51" s="148">
        <v>45926</v>
      </c>
      <c r="E51" s="68" t="s">
        <v>78</v>
      </c>
      <c r="F51" s="90">
        <f t="shared" si="2"/>
        <v>31</v>
      </c>
      <c r="G51" s="175" t="s">
        <v>79</v>
      </c>
      <c r="H51" s="143"/>
      <c r="I51" s="143"/>
      <c r="J51" s="143"/>
      <c r="K51" s="143"/>
      <c r="L51" s="143"/>
      <c r="M51" s="143"/>
      <c r="N51" s="143"/>
      <c r="O51" s="144"/>
      <c r="P51" s="143"/>
      <c r="Q51" s="143"/>
      <c r="R51" s="143"/>
      <c r="S51" s="75">
        <f t="shared" si="3"/>
        <v>0</v>
      </c>
      <c r="T51" s="112"/>
      <c r="U51" s="150" t="s">
        <v>701</v>
      </c>
      <c r="V51" s="78">
        <v>500</v>
      </c>
      <c r="W51" s="147">
        <v>300</v>
      </c>
      <c r="X51" s="147">
        <v>100</v>
      </c>
      <c r="Y51" s="147">
        <v>200</v>
      </c>
      <c r="Z51" s="147">
        <v>200</v>
      </c>
      <c r="AA51" s="147">
        <v>200</v>
      </c>
      <c r="AB51" s="147">
        <v>100</v>
      </c>
      <c r="AC51" s="79">
        <f t="shared" si="4"/>
        <v>0</v>
      </c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82">
        <f t="shared" si="6"/>
        <v>0</v>
      </c>
      <c r="AT51" s="79">
        <f t="shared" si="7"/>
        <v>0</v>
      </c>
      <c r="AU51" s="79">
        <f t="shared" si="8"/>
        <v>1600</v>
      </c>
      <c r="AV51" s="179"/>
      <c r="AW51" s="180"/>
      <c r="AX51" s="122"/>
      <c r="AY51" s="122"/>
      <c r="AZ51" s="122"/>
      <c r="BA51" s="79">
        <f t="shared" si="9"/>
        <v>1600</v>
      </c>
      <c r="BB51" s="129"/>
      <c r="BC51" s="112"/>
      <c r="BD51" s="63" t="str">
        <f t="shared" si="10"/>
        <v>正确</v>
      </c>
    </row>
    <row r="52" s="1" customFormat="1" ht="33" customHeight="1" spans="1:56">
      <c r="A52" s="88">
        <f t="shared" si="1"/>
        <v>48</v>
      </c>
      <c r="B52" s="78" t="s">
        <v>750</v>
      </c>
      <c r="C52" s="190" t="s">
        <v>141</v>
      </c>
      <c r="D52" s="148">
        <v>45916</v>
      </c>
      <c r="E52" s="68" t="s">
        <v>78</v>
      </c>
      <c r="F52" s="90">
        <f t="shared" si="2"/>
        <v>31</v>
      </c>
      <c r="G52" s="191" t="s">
        <v>79</v>
      </c>
      <c r="H52" s="143"/>
      <c r="I52" s="143"/>
      <c r="J52" s="143"/>
      <c r="K52" s="143"/>
      <c r="L52" s="143"/>
      <c r="M52" s="143"/>
      <c r="N52" s="143"/>
      <c r="O52" s="144"/>
      <c r="P52" s="143"/>
      <c r="Q52" s="143"/>
      <c r="R52" s="143"/>
      <c r="S52" s="75">
        <f t="shared" si="3"/>
        <v>0</v>
      </c>
      <c r="T52" s="192" t="s">
        <v>750</v>
      </c>
      <c r="U52" s="150" t="s">
        <v>655</v>
      </c>
      <c r="V52" s="78">
        <v>800</v>
      </c>
      <c r="W52" s="147">
        <v>500</v>
      </c>
      <c r="X52" s="147">
        <v>300</v>
      </c>
      <c r="Y52" s="147">
        <v>200</v>
      </c>
      <c r="Z52" s="147">
        <v>200</v>
      </c>
      <c r="AA52" s="147">
        <v>200</v>
      </c>
      <c r="AB52" s="147">
        <v>100</v>
      </c>
      <c r="AC52" s="79">
        <f t="shared" si="4"/>
        <v>0</v>
      </c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82">
        <f t="shared" si="6"/>
        <v>0</v>
      </c>
      <c r="AT52" s="79">
        <f t="shared" si="7"/>
        <v>0</v>
      </c>
      <c r="AU52" s="79">
        <f t="shared" si="8"/>
        <v>2300</v>
      </c>
      <c r="AV52" s="179"/>
      <c r="AW52" s="180"/>
      <c r="AX52" s="122"/>
      <c r="AY52" s="122"/>
      <c r="AZ52" s="122"/>
      <c r="BA52" s="79">
        <f t="shared" si="9"/>
        <v>2300</v>
      </c>
      <c r="BB52" s="129"/>
      <c r="BC52" s="112"/>
      <c r="BD52" s="63" t="str">
        <f t="shared" si="10"/>
        <v>正确</v>
      </c>
    </row>
    <row r="53" s="1" customFormat="1" ht="33" customHeight="1" spans="1:56">
      <c r="A53" s="88">
        <f t="shared" si="1"/>
        <v>49</v>
      </c>
      <c r="B53" s="78" t="s">
        <v>751</v>
      </c>
      <c r="C53" s="115" t="s">
        <v>477</v>
      </c>
      <c r="D53" s="193">
        <v>45945</v>
      </c>
      <c r="E53" s="68" t="s">
        <v>78</v>
      </c>
      <c r="F53" s="90">
        <f t="shared" si="2"/>
        <v>31</v>
      </c>
      <c r="G53" s="175" t="s">
        <v>79</v>
      </c>
      <c r="H53" s="143"/>
      <c r="I53" s="143"/>
      <c r="J53" s="143"/>
      <c r="K53" s="143"/>
      <c r="L53" s="143"/>
      <c r="M53" s="143"/>
      <c r="N53" s="143"/>
      <c r="O53" s="144"/>
      <c r="P53" s="143"/>
      <c r="Q53" s="143"/>
      <c r="R53" s="143"/>
      <c r="S53" s="75">
        <f t="shared" si="3"/>
        <v>0</v>
      </c>
      <c r="T53" s="112"/>
      <c r="U53" s="150" t="s">
        <v>638</v>
      </c>
      <c r="V53" s="78">
        <v>800</v>
      </c>
      <c r="W53" s="147">
        <v>100</v>
      </c>
      <c r="X53" s="147">
        <v>100</v>
      </c>
      <c r="Y53" s="147">
        <v>100</v>
      </c>
      <c r="Z53" s="147">
        <v>100</v>
      </c>
      <c r="AA53" s="147">
        <v>100</v>
      </c>
      <c r="AB53" s="147">
        <v>100</v>
      </c>
      <c r="AC53" s="79">
        <f t="shared" si="4"/>
        <v>0</v>
      </c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82">
        <f t="shared" si="6"/>
        <v>0</v>
      </c>
      <c r="AT53" s="79">
        <f t="shared" si="7"/>
        <v>0</v>
      </c>
      <c r="AU53" s="79">
        <f t="shared" si="8"/>
        <v>1400</v>
      </c>
      <c r="AV53" s="179"/>
      <c r="AW53" s="180"/>
      <c r="AX53" s="122"/>
      <c r="AY53" s="122"/>
      <c r="AZ53" s="122"/>
      <c r="BA53" s="79">
        <f t="shared" si="9"/>
        <v>1400</v>
      </c>
      <c r="BB53" s="129"/>
      <c r="BC53" s="149"/>
      <c r="BD53" s="63" t="str">
        <f t="shared" si="10"/>
        <v>正确</v>
      </c>
    </row>
    <row r="54" s="1" customFormat="1" ht="33" customHeight="1" spans="1:56">
      <c r="A54" s="88">
        <f t="shared" si="1"/>
        <v>50</v>
      </c>
      <c r="B54" s="78" t="s">
        <v>752</v>
      </c>
      <c r="C54" s="115" t="s">
        <v>141</v>
      </c>
      <c r="D54" s="148">
        <v>45959</v>
      </c>
      <c r="E54" s="68" t="s">
        <v>78</v>
      </c>
      <c r="F54" s="90">
        <f t="shared" si="2"/>
        <v>31</v>
      </c>
      <c r="G54" s="175" t="s">
        <v>79</v>
      </c>
      <c r="H54" s="143"/>
      <c r="I54" s="143"/>
      <c r="J54" s="143"/>
      <c r="K54" s="143"/>
      <c r="L54" s="143"/>
      <c r="M54" s="143"/>
      <c r="N54" s="143"/>
      <c r="O54" s="144"/>
      <c r="P54" s="143">
        <v>0.5</v>
      </c>
      <c r="Q54" s="194"/>
      <c r="R54" s="143"/>
      <c r="S54" s="75">
        <f t="shared" si="3"/>
        <v>0.5</v>
      </c>
      <c r="T54" s="112"/>
      <c r="U54" s="150" t="s">
        <v>685</v>
      </c>
      <c r="V54" s="78">
        <v>900</v>
      </c>
      <c r="W54" s="147">
        <v>500</v>
      </c>
      <c r="X54" s="147">
        <v>300</v>
      </c>
      <c r="Y54" s="147">
        <v>200</v>
      </c>
      <c r="Z54" s="147">
        <v>200</v>
      </c>
      <c r="AA54" s="147">
        <v>300</v>
      </c>
      <c r="AB54" s="147">
        <v>100</v>
      </c>
      <c r="AC54" s="79">
        <f t="shared" si="4"/>
        <v>0</v>
      </c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82">
        <f t="shared" si="6"/>
        <v>0</v>
      </c>
      <c r="AT54" s="79">
        <f t="shared" si="7"/>
        <v>0</v>
      </c>
      <c r="AU54" s="79">
        <f t="shared" si="8"/>
        <v>2500</v>
      </c>
      <c r="AV54" s="179"/>
      <c r="AW54" s="180"/>
      <c r="AX54" s="122"/>
      <c r="AY54" s="122"/>
      <c r="AZ54" s="122"/>
      <c r="BA54" s="79">
        <f t="shared" si="9"/>
        <v>2500</v>
      </c>
      <c r="BB54" s="129"/>
      <c r="BC54" s="116"/>
      <c r="BD54" s="63" t="str">
        <f t="shared" si="10"/>
        <v>正确</v>
      </c>
    </row>
    <row r="55" s="1" customFormat="1" ht="33" customHeight="1" spans="1:56">
      <c r="A55" s="88">
        <f t="shared" si="1"/>
        <v>51</v>
      </c>
      <c r="B55" s="78" t="s">
        <v>753</v>
      </c>
      <c r="C55" s="190" t="s">
        <v>594</v>
      </c>
      <c r="D55" s="69">
        <v>45941</v>
      </c>
      <c r="E55" s="68" t="s">
        <v>78</v>
      </c>
      <c r="F55" s="90">
        <f t="shared" si="2"/>
        <v>31</v>
      </c>
      <c r="G55" s="175" t="s">
        <v>79</v>
      </c>
      <c r="H55" s="143"/>
      <c r="I55" s="143"/>
      <c r="J55" s="143"/>
      <c r="K55" s="143"/>
      <c r="L55" s="143"/>
      <c r="M55" s="143"/>
      <c r="N55" s="143"/>
      <c r="O55" s="144"/>
      <c r="P55" s="143"/>
      <c r="Q55" s="143"/>
      <c r="R55" s="143"/>
      <c r="S55" s="75">
        <f t="shared" si="3"/>
        <v>0</v>
      </c>
      <c r="T55" s="112"/>
      <c r="U55" s="150" t="s">
        <v>650</v>
      </c>
      <c r="V55" s="78">
        <v>600</v>
      </c>
      <c r="W55" s="147">
        <v>300</v>
      </c>
      <c r="X55" s="147">
        <v>100</v>
      </c>
      <c r="Y55" s="147">
        <v>200</v>
      </c>
      <c r="Z55" s="147">
        <v>200</v>
      </c>
      <c r="AA55" s="147">
        <v>200</v>
      </c>
      <c r="AB55" s="147">
        <v>100</v>
      </c>
      <c r="AC55" s="79">
        <f t="shared" si="4"/>
        <v>0</v>
      </c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82">
        <f t="shared" si="6"/>
        <v>0</v>
      </c>
      <c r="AT55" s="79">
        <f t="shared" si="7"/>
        <v>0</v>
      </c>
      <c r="AU55" s="79">
        <f t="shared" si="8"/>
        <v>1700</v>
      </c>
      <c r="AV55" s="179"/>
      <c r="AW55" s="180"/>
      <c r="AX55" s="122"/>
      <c r="AY55" s="122"/>
      <c r="AZ55" s="122"/>
      <c r="BA55" s="79">
        <f t="shared" si="9"/>
        <v>1700</v>
      </c>
      <c r="BB55" s="129"/>
      <c r="BC55" s="149"/>
      <c r="BD55" s="63" t="str">
        <f t="shared" si="10"/>
        <v>正确</v>
      </c>
    </row>
    <row r="56" s="1" customFormat="1" ht="33" customHeight="1" spans="1:56">
      <c r="A56" s="88">
        <f t="shared" si="1"/>
        <v>52</v>
      </c>
      <c r="B56" s="78" t="s">
        <v>754</v>
      </c>
      <c r="C56" s="190" t="s">
        <v>594</v>
      </c>
      <c r="D56" s="69">
        <v>45931</v>
      </c>
      <c r="E56" s="68" t="s">
        <v>78</v>
      </c>
      <c r="F56" s="90">
        <f t="shared" si="2"/>
        <v>31</v>
      </c>
      <c r="G56" s="175" t="s">
        <v>79</v>
      </c>
      <c r="H56" s="143"/>
      <c r="I56" s="143"/>
      <c r="J56" s="143"/>
      <c r="K56" s="143"/>
      <c r="L56" s="143"/>
      <c r="M56" s="143"/>
      <c r="N56" s="143"/>
      <c r="O56" s="144"/>
      <c r="P56" s="143"/>
      <c r="Q56" s="143"/>
      <c r="R56" s="143"/>
      <c r="S56" s="75">
        <f t="shared" si="3"/>
        <v>0</v>
      </c>
      <c r="T56" s="112"/>
      <c r="U56" s="150" t="s">
        <v>701</v>
      </c>
      <c r="V56" s="78">
        <v>500</v>
      </c>
      <c r="W56" s="147">
        <v>300</v>
      </c>
      <c r="X56" s="147">
        <v>100</v>
      </c>
      <c r="Y56" s="147">
        <v>200</v>
      </c>
      <c r="Z56" s="147">
        <v>200</v>
      </c>
      <c r="AA56" s="147">
        <v>200</v>
      </c>
      <c r="AB56" s="147">
        <v>100</v>
      </c>
      <c r="AC56" s="79">
        <f t="shared" si="4"/>
        <v>0</v>
      </c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82">
        <f t="shared" si="6"/>
        <v>0</v>
      </c>
      <c r="AT56" s="79">
        <f t="shared" si="7"/>
        <v>0</v>
      </c>
      <c r="AU56" s="79">
        <f t="shared" si="8"/>
        <v>1600</v>
      </c>
      <c r="AV56" s="179"/>
      <c r="AW56" s="180"/>
      <c r="AX56" s="122"/>
      <c r="AY56" s="122"/>
      <c r="AZ56" s="122"/>
      <c r="BA56" s="79">
        <f t="shared" si="9"/>
        <v>1600</v>
      </c>
      <c r="BB56" s="129"/>
      <c r="BC56" s="116"/>
      <c r="BD56" s="63" t="str">
        <f t="shared" si="10"/>
        <v>正确</v>
      </c>
    </row>
    <row r="57" s="1" customFormat="1" ht="33" customHeight="1" spans="1:56">
      <c r="A57" s="88">
        <f t="shared" si="1"/>
        <v>53</v>
      </c>
      <c r="B57" s="78" t="s">
        <v>755</v>
      </c>
      <c r="C57" s="190" t="s">
        <v>594</v>
      </c>
      <c r="D57" s="69">
        <v>45932</v>
      </c>
      <c r="E57" s="68" t="s">
        <v>78</v>
      </c>
      <c r="F57" s="90">
        <f t="shared" si="2"/>
        <v>31</v>
      </c>
      <c r="G57" s="175" t="s">
        <v>79</v>
      </c>
      <c r="H57" s="143"/>
      <c r="I57" s="143"/>
      <c r="J57" s="143"/>
      <c r="K57" s="143"/>
      <c r="L57" s="143"/>
      <c r="M57" s="143"/>
      <c r="N57" s="143"/>
      <c r="O57" s="144"/>
      <c r="P57" s="143"/>
      <c r="Q57" s="143"/>
      <c r="R57" s="143"/>
      <c r="S57" s="75">
        <f t="shared" si="3"/>
        <v>0</v>
      </c>
      <c r="T57" s="112"/>
      <c r="U57" s="150" t="s">
        <v>638</v>
      </c>
      <c r="V57" s="78">
        <v>800</v>
      </c>
      <c r="W57" s="147">
        <v>100</v>
      </c>
      <c r="X57" s="147">
        <v>100</v>
      </c>
      <c r="Y57" s="147">
        <v>100</v>
      </c>
      <c r="Z57" s="147">
        <v>100</v>
      </c>
      <c r="AA57" s="147">
        <v>100</v>
      </c>
      <c r="AB57" s="147">
        <v>100</v>
      </c>
      <c r="AC57" s="79">
        <f t="shared" si="4"/>
        <v>0</v>
      </c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82">
        <f t="shared" si="6"/>
        <v>0</v>
      </c>
      <c r="AT57" s="79">
        <f t="shared" si="7"/>
        <v>0</v>
      </c>
      <c r="AU57" s="79">
        <f t="shared" si="8"/>
        <v>1400</v>
      </c>
      <c r="AV57" s="179"/>
      <c r="AW57" s="180"/>
      <c r="AX57" s="122"/>
      <c r="AY57" s="122"/>
      <c r="AZ57" s="122"/>
      <c r="BA57" s="79">
        <f t="shared" si="9"/>
        <v>1400</v>
      </c>
      <c r="BB57" s="129"/>
      <c r="BC57" s="116"/>
      <c r="BD57" s="63" t="str">
        <f t="shared" si="10"/>
        <v>正确</v>
      </c>
    </row>
    <row r="58" s="1" customFormat="1" ht="33" customHeight="1" spans="1:56">
      <c r="A58" s="88">
        <f t="shared" si="1"/>
        <v>54</v>
      </c>
      <c r="B58" s="78" t="s">
        <v>756</v>
      </c>
      <c r="C58" s="115" t="s">
        <v>141</v>
      </c>
      <c r="D58" s="69">
        <v>45962</v>
      </c>
      <c r="E58" s="68" t="s">
        <v>78</v>
      </c>
      <c r="F58" s="90">
        <f t="shared" si="2"/>
        <v>31</v>
      </c>
      <c r="G58" s="175" t="s">
        <v>79</v>
      </c>
      <c r="H58" s="143"/>
      <c r="I58" s="143"/>
      <c r="J58" s="143"/>
      <c r="K58" s="143"/>
      <c r="L58" s="143"/>
      <c r="M58" s="143"/>
      <c r="N58" s="143"/>
      <c r="O58" s="144"/>
      <c r="P58" s="143"/>
      <c r="Q58" s="143"/>
      <c r="R58" s="143"/>
      <c r="S58" s="75">
        <f t="shared" si="3"/>
        <v>0</v>
      </c>
      <c r="T58" s="98"/>
      <c r="U58" s="150" t="s">
        <v>743</v>
      </c>
      <c r="V58" s="78">
        <v>800</v>
      </c>
      <c r="W58" s="147">
        <v>500</v>
      </c>
      <c r="X58" s="147">
        <v>300</v>
      </c>
      <c r="Y58" s="147">
        <v>200</v>
      </c>
      <c r="Z58" s="147">
        <v>200</v>
      </c>
      <c r="AA58" s="147">
        <v>300</v>
      </c>
      <c r="AB58" s="147">
        <v>100</v>
      </c>
      <c r="AC58" s="79">
        <f t="shared" si="4"/>
        <v>0</v>
      </c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82">
        <f t="shared" si="6"/>
        <v>0</v>
      </c>
      <c r="AT58" s="79">
        <f t="shared" si="7"/>
        <v>0</v>
      </c>
      <c r="AU58" s="79">
        <f t="shared" si="8"/>
        <v>2400</v>
      </c>
      <c r="AV58" s="179"/>
      <c r="AW58" s="180"/>
      <c r="AX58" s="122"/>
      <c r="AY58" s="122"/>
      <c r="AZ58" s="122"/>
      <c r="BA58" s="79">
        <f t="shared" si="9"/>
        <v>2400</v>
      </c>
      <c r="BB58" s="129"/>
      <c r="BC58" s="149"/>
      <c r="BD58" s="63" t="str">
        <f t="shared" si="10"/>
        <v>正确</v>
      </c>
    </row>
    <row r="59" s="1" customFormat="1" ht="33" customHeight="1" spans="1:56">
      <c r="A59" s="88">
        <f t="shared" si="1"/>
        <v>55</v>
      </c>
      <c r="B59" s="78" t="s">
        <v>757</v>
      </c>
      <c r="C59" s="115" t="s">
        <v>141</v>
      </c>
      <c r="D59" s="69">
        <v>45988</v>
      </c>
      <c r="E59" s="68" t="s">
        <v>78</v>
      </c>
      <c r="F59" s="90">
        <f t="shared" si="2"/>
        <v>31</v>
      </c>
      <c r="G59" s="175" t="s">
        <v>79</v>
      </c>
      <c r="H59" s="143"/>
      <c r="I59" s="143"/>
      <c r="J59" s="143"/>
      <c r="K59" s="143"/>
      <c r="L59" s="143"/>
      <c r="M59" s="143"/>
      <c r="N59" s="143"/>
      <c r="O59" s="144"/>
      <c r="P59" s="143"/>
      <c r="Q59" s="143"/>
      <c r="R59" s="143"/>
      <c r="S59" s="75">
        <f t="shared" si="3"/>
        <v>0</v>
      </c>
      <c r="T59" s="98"/>
      <c r="U59" s="150" t="s">
        <v>685</v>
      </c>
      <c r="V59" s="78">
        <v>800</v>
      </c>
      <c r="W59" s="147">
        <v>500</v>
      </c>
      <c r="X59" s="147">
        <v>300</v>
      </c>
      <c r="Y59" s="147">
        <v>200</v>
      </c>
      <c r="Z59" s="147">
        <v>200</v>
      </c>
      <c r="AA59" s="147">
        <v>300</v>
      </c>
      <c r="AB59" s="147">
        <v>200</v>
      </c>
      <c r="AC59" s="79">
        <f t="shared" si="4"/>
        <v>0</v>
      </c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82">
        <f t="shared" si="6"/>
        <v>0</v>
      </c>
      <c r="AT59" s="79">
        <f t="shared" si="7"/>
        <v>0</v>
      </c>
      <c r="AU59" s="79">
        <f t="shared" si="8"/>
        <v>2500</v>
      </c>
      <c r="AV59" s="179"/>
      <c r="AW59" s="180"/>
      <c r="AX59" s="122"/>
      <c r="AY59" s="122"/>
      <c r="AZ59" s="122"/>
      <c r="BA59" s="79">
        <f t="shared" si="9"/>
        <v>2500</v>
      </c>
      <c r="BB59" s="129"/>
      <c r="BC59" s="116"/>
      <c r="BD59" s="63" t="str">
        <f t="shared" si="10"/>
        <v>正确</v>
      </c>
    </row>
    <row r="60" s="1" customFormat="1" ht="33" customHeight="1" spans="1:56">
      <c r="A60" s="88">
        <f t="shared" si="1"/>
        <v>56</v>
      </c>
      <c r="B60" s="195" t="s">
        <v>758</v>
      </c>
      <c r="C60" s="115" t="s">
        <v>141</v>
      </c>
      <c r="D60" s="148">
        <v>45992</v>
      </c>
      <c r="E60" s="195" t="s">
        <v>116</v>
      </c>
      <c r="F60" s="90">
        <f t="shared" si="2"/>
        <v>31</v>
      </c>
      <c r="G60" s="175" t="s">
        <v>79</v>
      </c>
      <c r="H60" s="160"/>
      <c r="I60" s="160"/>
      <c r="J60" s="160"/>
      <c r="K60" s="160"/>
      <c r="L60" s="160"/>
      <c r="M60" s="160"/>
      <c r="N60" s="160"/>
      <c r="O60" s="161"/>
      <c r="P60" s="160"/>
      <c r="Q60" s="160"/>
      <c r="R60" s="160"/>
      <c r="S60" s="75">
        <f t="shared" si="3"/>
        <v>0</v>
      </c>
      <c r="T60" s="196" t="s">
        <v>689</v>
      </c>
      <c r="U60" s="150" t="s">
        <v>655</v>
      </c>
      <c r="V60" s="78">
        <v>700</v>
      </c>
      <c r="W60" s="147">
        <v>500</v>
      </c>
      <c r="X60" s="147">
        <v>300</v>
      </c>
      <c r="Y60" s="147">
        <v>200</v>
      </c>
      <c r="Z60" s="147">
        <v>200</v>
      </c>
      <c r="AA60" s="147">
        <v>300</v>
      </c>
      <c r="AB60" s="147">
        <v>100</v>
      </c>
      <c r="AC60" s="79">
        <f t="shared" si="4"/>
        <v>0</v>
      </c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82">
        <f t="shared" si="6"/>
        <v>0</v>
      </c>
      <c r="AT60" s="79">
        <f t="shared" si="7"/>
        <v>0</v>
      </c>
      <c r="AU60" s="79">
        <f t="shared" si="8"/>
        <v>2300</v>
      </c>
      <c r="AV60" s="179"/>
      <c r="AW60" s="180"/>
      <c r="AX60" s="122"/>
      <c r="AY60" s="122"/>
      <c r="AZ60" s="122"/>
      <c r="BA60" s="79">
        <f t="shared" si="9"/>
        <v>2300</v>
      </c>
      <c r="BB60" s="129"/>
      <c r="BC60" s="197"/>
      <c r="BD60" s="63" t="str">
        <f t="shared" si="10"/>
        <v>正确</v>
      </c>
    </row>
    <row r="61" s="1" customFormat="1" ht="33" customHeight="1" spans="1:56">
      <c r="A61" s="88">
        <f t="shared" si="1"/>
        <v>57</v>
      </c>
      <c r="B61" s="195" t="s">
        <v>759</v>
      </c>
      <c r="C61" s="190" t="s">
        <v>594</v>
      </c>
      <c r="D61" s="148">
        <v>45995</v>
      </c>
      <c r="E61" s="195" t="s">
        <v>116</v>
      </c>
      <c r="F61" s="90">
        <f t="shared" si="2"/>
        <v>28</v>
      </c>
      <c r="G61" s="175" t="s">
        <v>79</v>
      </c>
      <c r="H61" s="160"/>
      <c r="I61" s="160"/>
      <c r="J61" s="160"/>
      <c r="K61" s="160"/>
      <c r="L61" s="160"/>
      <c r="M61" s="160"/>
      <c r="N61" s="160"/>
      <c r="O61" s="161"/>
      <c r="P61" s="160"/>
      <c r="Q61" s="160"/>
      <c r="R61" s="160"/>
      <c r="S61" s="75">
        <f t="shared" si="3"/>
        <v>0</v>
      </c>
      <c r="T61" s="196" t="s">
        <v>760</v>
      </c>
      <c r="U61" s="172" t="s">
        <v>701</v>
      </c>
      <c r="V61" s="173">
        <f>1600/31*28</f>
        <v>1445.16129032258</v>
      </c>
      <c r="W61" s="174"/>
      <c r="X61" s="174"/>
      <c r="Y61" s="174"/>
      <c r="Z61" s="174"/>
      <c r="AA61" s="174"/>
      <c r="AB61" s="163"/>
      <c r="AC61" s="79">
        <f t="shared" si="4"/>
        <v>0</v>
      </c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82">
        <f t="shared" si="6"/>
        <v>0</v>
      </c>
      <c r="AT61" s="79">
        <f t="shared" si="7"/>
        <v>0</v>
      </c>
      <c r="AU61" s="79">
        <f t="shared" si="8"/>
        <v>1445.16</v>
      </c>
      <c r="AV61" s="179"/>
      <c r="AW61" s="180"/>
      <c r="AX61" s="122"/>
      <c r="AY61" s="122"/>
      <c r="AZ61" s="122"/>
      <c r="BA61" s="79">
        <f t="shared" si="9"/>
        <v>1445.16</v>
      </c>
      <c r="BB61" s="129"/>
      <c r="BC61" s="197"/>
      <c r="BD61" s="63" t="str">
        <f t="shared" si="10"/>
        <v>错误</v>
      </c>
    </row>
    <row r="62" s="1" customFormat="1" ht="33" customHeight="1" spans="1:56">
      <c r="A62" s="88">
        <f t="shared" si="1"/>
        <v>58</v>
      </c>
      <c r="B62" s="195" t="s">
        <v>761</v>
      </c>
      <c r="C62" s="115" t="s">
        <v>477</v>
      </c>
      <c r="D62" s="148">
        <v>46007</v>
      </c>
      <c r="E62" s="195" t="s">
        <v>116</v>
      </c>
      <c r="F62" s="90">
        <f t="shared" si="2"/>
        <v>16</v>
      </c>
      <c r="G62" s="175" t="s">
        <v>79</v>
      </c>
      <c r="H62" s="160"/>
      <c r="I62" s="160"/>
      <c r="J62" s="160"/>
      <c r="K62" s="160"/>
      <c r="L62" s="160"/>
      <c r="M62" s="160"/>
      <c r="N62" s="160"/>
      <c r="O62" s="161"/>
      <c r="P62" s="160"/>
      <c r="Q62" s="160"/>
      <c r="R62" s="160"/>
      <c r="S62" s="75">
        <f t="shared" si="3"/>
        <v>0</v>
      </c>
      <c r="T62" s="196" t="s">
        <v>762</v>
      </c>
      <c r="U62" s="172" t="s">
        <v>638</v>
      </c>
      <c r="V62" s="173">
        <f>1400/31*16</f>
        <v>722.58064516129</v>
      </c>
      <c r="W62" s="174"/>
      <c r="X62" s="174"/>
      <c r="Y62" s="174"/>
      <c r="Z62" s="174"/>
      <c r="AA62" s="174"/>
      <c r="AB62" s="163"/>
      <c r="AC62" s="79">
        <f t="shared" si="4"/>
        <v>0</v>
      </c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82">
        <f t="shared" si="6"/>
        <v>0</v>
      </c>
      <c r="AT62" s="79">
        <f t="shared" si="7"/>
        <v>0</v>
      </c>
      <c r="AU62" s="79">
        <f t="shared" si="8"/>
        <v>722.58</v>
      </c>
      <c r="AV62" s="179"/>
      <c r="AW62" s="180"/>
      <c r="AX62" s="122"/>
      <c r="AY62" s="122"/>
      <c r="AZ62" s="122"/>
      <c r="BA62" s="79">
        <f t="shared" si="9"/>
        <v>722.58</v>
      </c>
      <c r="BB62" s="129"/>
      <c r="BC62" s="198"/>
      <c r="BD62" s="63" t="str">
        <f t="shared" si="10"/>
        <v>错误</v>
      </c>
    </row>
    <row r="63" s="1" customFormat="1" ht="33" customHeight="1" spans="1:56">
      <c r="A63" s="88">
        <f t="shared" si="1"/>
        <v>59</v>
      </c>
      <c r="B63" s="167"/>
      <c r="C63" s="168"/>
      <c r="D63" s="148"/>
      <c r="E63" s="167"/>
      <c r="F63" s="90">
        <f t="shared" si="2"/>
        <v>31</v>
      </c>
      <c r="G63" s="199"/>
      <c r="H63" s="160"/>
      <c r="I63" s="160"/>
      <c r="J63" s="160"/>
      <c r="K63" s="160"/>
      <c r="L63" s="160"/>
      <c r="M63" s="160"/>
      <c r="N63" s="160"/>
      <c r="O63" s="161"/>
      <c r="P63" s="160"/>
      <c r="Q63" s="160"/>
      <c r="R63" s="160"/>
      <c r="S63" s="75">
        <f t="shared" si="3"/>
        <v>0</v>
      </c>
      <c r="T63" s="171"/>
      <c r="U63" s="172"/>
      <c r="V63" s="173"/>
      <c r="W63" s="174"/>
      <c r="X63" s="174"/>
      <c r="Y63" s="174"/>
      <c r="Z63" s="174"/>
      <c r="AA63" s="174"/>
      <c r="AB63" s="163"/>
      <c r="AC63" s="79">
        <f t="shared" si="4"/>
        <v>0</v>
      </c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82">
        <f t="shared" si="6"/>
        <v>0</v>
      </c>
      <c r="AT63" s="79">
        <f t="shared" si="7"/>
        <v>0</v>
      </c>
      <c r="AU63" s="79">
        <f t="shared" si="8"/>
        <v>0</v>
      </c>
      <c r="AV63" s="179"/>
      <c r="AW63" s="180"/>
      <c r="AX63" s="122"/>
      <c r="AY63" s="122"/>
      <c r="AZ63" s="122"/>
      <c r="BA63" s="79">
        <f t="shared" si="9"/>
        <v>0</v>
      </c>
      <c r="BB63" s="129"/>
      <c r="BC63" s="169"/>
      <c r="BD63" s="63" t="str">
        <f t="shared" si="10"/>
        <v>正确</v>
      </c>
    </row>
    <row r="64" s="1" customFormat="1" ht="33" customHeight="1" spans="1:56">
      <c r="A64" s="88">
        <f t="shared" si="1"/>
        <v>60</v>
      </c>
      <c r="B64" s="167"/>
      <c r="C64" s="168"/>
      <c r="D64" s="148"/>
      <c r="E64" s="167"/>
      <c r="F64" s="90">
        <f t="shared" si="2"/>
        <v>31</v>
      </c>
      <c r="G64" s="199"/>
      <c r="H64" s="160"/>
      <c r="I64" s="160"/>
      <c r="J64" s="160"/>
      <c r="K64" s="160"/>
      <c r="L64" s="160"/>
      <c r="M64" s="160"/>
      <c r="N64" s="160"/>
      <c r="O64" s="161"/>
      <c r="P64" s="160"/>
      <c r="Q64" s="160"/>
      <c r="R64" s="160"/>
      <c r="S64" s="75">
        <f t="shared" si="3"/>
        <v>0</v>
      </c>
      <c r="T64" s="171"/>
      <c r="U64" s="172"/>
      <c r="V64" s="173"/>
      <c r="W64" s="174"/>
      <c r="X64" s="174"/>
      <c r="Y64" s="174"/>
      <c r="Z64" s="174"/>
      <c r="AA64" s="174"/>
      <c r="AB64" s="163"/>
      <c r="AC64" s="79">
        <f t="shared" si="4"/>
        <v>0</v>
      </c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82">
        <f t="shared" si="6"/>
        <v>0</v>
      </c>
      <c r="AT64" s="79">
        <f t="shared" si="7"/>
        <v>0</v>
      </c>
      <c r="AU64" s="79">
        <f t="shared" si="8"/>
        <v>0</v>
      </c>
      <c r="AV64" s="179"/>
      <c r="AW64" s="180"/>
      <c r="AX64" s="122"/>
      <c r="AY64" s="122"/>
      <c r="AZ64" s="122"/>
      <c r="BA64" s="79">
        <f t="shared" si="9"/>
        <v>0</v>
      </c>
      <c r="BB64" s="129"/>
      <c r="BC64" s="169"/>
      <c r="BD64" s="63" t="str">
        <f t="shared" si="10"/>
        <v>正确</v>
      </c>
    </row>
    <row r="65" s="1" customFormat="1" ht="33" customHeight="1" spans="1:56">
      <c r="A65" s="88">
        <f t="shared" si="1"/>
        <v>61</v>
      </c>
      <c r="B65" s="167"/>
      <c r="C65" s="168"/>
      <c r="D65" s="148"/>
      <c r="E65" s="167"/>
      <c r="F65" s="90">
        <f t="shared" si="2"/>
        <v>31</v>
      </c>
      <c r="G65" s="199"/>
      <c r="H65" s="160"/>
      <c r="I65" s="160"/>
      <c r="J65" s="160"/>
      <c r="K65" s="160"/>
      <c r="L65" s="160"/>
      <c r="M65" s="160"/>
      <c r="N65" s="160"/>
      <c r="O65" s="161"/>
      <c r="P65" s="160"/>
      <c r="Q65" s="160"/>
      <c r="R65" s="160"/>
      <c r="S65" s="75">
        <f t="shared" si="3"/>
        <v>0</v>
      </c>
      <c r="T65" s="171"/>
      <c r="U65" s="172"/>
      <c r="V65" s="173"/>
      <c r="W65" s="174"/>
      <c r="X65" s="174"/>
      <c r="Y65" s="174"/>
      <c r="Z65" s="174"/>
      <c r="AA65" s="174"/>
      <c r="AB65" s="163"/>
      <c r="AC65" s="79">
        <f t="shared" si="4"/>
        <v>0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82">
        <f t="shared" si="6"/>
        <v>0</v>
      </c>
      <c r="AT65" s="79">
        <f t="shared" si="7"/>
        <v>0</v>
      </c>
      <c r="AU65" s="79">
        <f t="shared" si="8"/>
        <v>0</v>
      </c>
      <c r="AV65" s="179"/>
      <c r="AW65" s="180"/>
      <c r="AX65" s="122"/>
      <c r="AY65" s="122"/>
      <c r="AZ65" s="122"/>
      <c r="BA65" s="79">
        <f t="shared" si="9"/>
        <v>0</v>
      </c>
      <c r="BB65" s="129"/>
      <c r="BC65" s="169"/>
      <c r="BD65" s="63" t="str">
        <f t="shared" si="10"/>
        <v>正确</v>
      </c>
    </row>
    <row r="66" s="1" customFormat="1" ht="33" customHeight="1" spans="1:56">
      <c r="A66" s="88">
        <f t="shared" si="1"/>
        <v>62</v>
      </c>
      <c r="B66" s="167"/>
      <c r="C66" s="168"/>
      <c r="D66" s="148"/>
      <c r="E66" s="167"/>
      <c r="F66" s="90">
        <f t="shared" si="2"/>
        <v>31</v>
      </c>
      <c r="G66" s="17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75">
        <f t="shared" si="3"/>
        <v>0</v>
      </c>
      <c r="T66" s="171"/>
      <c r="U66" s="172"/>
      <c r="V66" s="173"/>
      <c r="W66" s="174"/>
      <c r="X66" s="174"/>
      <c r="Y66" s="174"/>
      <c r="Z66" s="174"/>
      <c r="AA66" s="174"/>
      <c r="AB66" s="163"/>
      <c r="AC66" s="79">
        <f t="shared" si="4"/>
        <v>0</v>
      </c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82">
        <f t="shared" si="6"/>
        <v>0</v>
      </c>
      <c r="AT66" s="79">
        <f t="shared" si="7"/>
        <v>0</v>
      </c>
      <c r="AU66" s="79">
        <f t="shared" si="8"/>
        <v>0</v>
      </c>
      <c r="AV66" s="179"/>
      <c r="AW66" s="180"/>
      <c r="AX66" s="122"/>
      <c r="AY66" s="122"/>
      <c r="AZ66" s="122"/>
      <c r="BA66" s="79">
        <f t="shared" si="9"/>
        <v>0</v>
      </c>
      <c r="BB66" s="129"/>
      <c r="BC66" s="169"/>
      <c r="BD66" s="63" t="str">
        <f t="shared" si="10"/>
        <v>正确</v>
      </c>
    </row>
    <row r="67" s="1" customFormat="1" ht="33" customHeight="1" spans="1:56">
      <c r="A67" s="88">
        <f t="shared" si="1"/>
        <v>63</v>
      </c>
      <c r="B67" s="167"/>
      <c r="C67" s="168"/>
      <c r="D67" s="148"/>
      <c r="E67" s="167"/>
      <c r="F67" s="90">
        <f t="shared" si="2"/>
        <v>31</v>
      </c>
      <c r="G67" s="17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75">
        <f t="shared" si="3"/>
        <v>0</v>
      </c>
      <c r="T67" s="171"/>
      <c r="U67" s="172"/>
      <c r="V67" s="173"/>
      <c r="W67" s="174"/>
      <c r="X67" s="174"/>
      <c r="Y67" s="174"/>
      <c r="Z67" s="174"/>
      <c r="AA67" s="174"/>
      <c r="AB67" s="163"/>
      <c r="AC67" s="79">
        <f t="shared" si="4"/>
        <v>0</v>
      </c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82">
        <f t="shared" si="6"/>
        <v>0</v>
      </c>
      <c r="AT67" s="79">
        <f t="shared" si="7"/>
        <v>0</v>
      </c>
      <c r="AU67" s="79">
        <f t="shared" si="8"/>
        <v>0</v>
      </c>
      <c r="AV67" s="179"/>
      <c r="AW67" s="180"/>
      <c r="AX67" s="122"/>
      <c r="AY67" s="122"/>
      <c r="AZ67" s="122"/>
      <c r="BA67" s="79">
        <f t="shared" si="9"/>
        <v>0</v>
      </c>
      <c r="BB67" s="129"/>
      <c r="BC67" s="169"/>
      <c r="BD67" s="63" t="str">
        <f t="shared" si="10"/>
        <v>正确</v>
      </c>
    </row>
    <row r="68" s="1" customFormat="1" ht="33" customHeight="1" spans="1:56">
      <c r="A68" s="88">
        <f t="shared" si="1"/>
        <v>64</v>
      </c>
      <c r="B68" s="167"/>
      <c r="C68" s="168"/>
      <c r="D68" s="148"/>
      <c r="E68" s="167"/>
      <c r="F68" s="90">
        <f t="shared" si="2"/>
        <v>31</v>
      </c>
      <c r="G68" s="17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75">
        <f t="shared" si="3"/>
        <v>0</v>
      </c>
      <c r="T68" s="171"/>
      <c r="U68" s="172"/>
      <c r="V68" s="173"/>
      <c r="W68" s="174"/>
      <c r="X68" s="174"/>
      <c r="Y68" s="174"/>
      <c r="Z68" s="174"/>
      <c r="AA68" s="174"/>
      <c r="AB68" s="163"/>
      <c r="AC68" s="79">
        <f t="shared" si="4"/>
        <v>0</v>
      </c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82">
        <f t="shared" si="6"/>
        <v>0</v>
      </c>
      <c r="AT68" s="79">
        <f t="shared" si="7"/>
        <v>0</v>
      </c>
      <c r="AU68" s="79">
        <f t="shared" si="8"/>
        <v>0</v>
      </c>
      <c r="AV68" s="179"/>
      <c r="AW68" s="180"/>
      <c r="AX68" s="122"/>
      <c r="AY68" s="122"/>
      <c r="AZ68" s="122"/>
      <c r="BA68" s="79">
        <f t="shared" si="9"/>
        <v>0</v>
      </c>
      <c r="BB68" s="129"/>
      <c r="BC68" s="169"/>
      <c r="BD68" s="63" t="str">
        <f t="shared" si="10"/>
        <v>正确</v>
      </c>
    </row>
    <row r="69" s="1" customFormat="1" ht="33" customHeight="1" spans="1:56">
      <c r="A69" s="88">
        <f t="shared" ref="A69:A132" si="12">ROW()-4</f>
        <v>65</v>
      </c>
      <c r="B69" s="167"/>
      <c r="C69" s="168"/>
      <c r="D69" s="148"/>
      <c r="E69" s="167"/>
      <c r="F69" s="90">
        <f t="shared" ref="F69:F132" si="13">IF($C$2-D69+1&lt;$E$2,$C$2-D69+1,$E$2)</f>
        <v>31</v>
      </c>
      <c r="G69" s="17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75">
        <f t="shared" ref="S69:S132" si="14">P69+Q69-R69</f>
        <v>0</v>
      </c>
      <c r="T69" s="171"/>
      <c r="U69" s="172"/>
      <c r="V69" s="173"/>
      <c r="W69" s="174"/>
      <c r="X69" s="174"/>
      <c r="Y69" s="174"/>
      <c r="Z69" s="174"/>
      <c r="AA69" s="174"/>
      <c r="AB69" s="163"/>
      <c r="AC69" s="79">
        <f t="shared" ref="AC69:AC132" si="15">IF(G69="是",30,0)</f>
        <v>0</v>
      </c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82">
        <f t="shared" ref="AS69:AS132" si="16">IFERROR(U69/$E$2*2*H69+I69*2,0)</f>
        <v>0</v>
      </c>
      <c r="AT69" s="79">
        <f t="shared" ref="AT69:AT132" si="17">IFERROR(U69/$E$2*(J69+K69*0.2+L69+M69*0.5),0)</f>
        <v>0</v>
      </c>
      <c r="AU69" s="79">
        <f t="shared" ref="AU69:AU132" si="18">ROUND(SUM(V69:AP69)-SUM(AQ69:AT69),2)</f>
        <v>0</v>
      </c>
      <c r="AV69" s="179"/>
      <c r="AW69" s="180"/>
      <c r="AX69" s="122"/>
      <c r="AY69" s="122"/>
      <c r="AZ69" s="122"/>
      <c r="BA69" s="79">
        <f t="shared" ref="BA69:BA132" si="19">ROUND(AU69-SUM(AV69:AZ69),2)</f>
        <v>0</v>
      </c>
      <c r="BB69" s="129"/>
      <c r="BC69" s="169"/>
      <c r="BD69" s="63" t="str">
        <f t="shared" ref="BD69:BD132" si="20">IF(U69-SUM(V69:AB69)=0,"正确","错误")</f>
        <v>正确</v>
      </c>
    </row>
    <row r="70" s="1" customFormat="1" ht="33" customHeight="1" spans="1:56">
      <c r="A70" s="88">
        <f t="shared" si="12"/>
        <v>66</v>
      </c>
      <c r="B70" s="167"/>
      <c r="C70" s="168"/>
      <c r="D70" s="148"/>
      <c r="E70" s="167"/>
      <c r="F70" s="90">
        <f t="shared" si="13"/>
        <v>31</v>
      </c>
      <c r="G70" s="17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75">
        <f t="shared" si="14"/>
        <v>0</v>
      </c>
      <c r="T70" s="171"/>
      <c r="U70" s="172"/>
      <c r="V70" s="173"/>
      <c r="W70" s="174"/>
      <c r="X70" s="174"/>
      <c r="Y70" s="174"/>
      <c r="Z70" s="174"/>
      <c r="AA70" s="174"/>
      <c r="AB70" s="163"/>
      <c r="AC70" s="79">
        <f t="shared" si="15"/>
        <v>0</v>
      </c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82">
        <f t="shared" si="16"/>
        <v>0</v>
      </c>
      <c r="AT70" s="79">
        <f t="shared" si="17"/>
        <v>0</v>
      </c>
      <c r="AU70" s="79">
        <f t="shared" si="18"/>
        <v>0</v>
      </c>
      <c r="AV70" s="179"/>
      <c r="AW70" s="180"/>
      <c r="AX70" s="122"/>
      <c r="AY70" s="122"/>
      <c r="AZ70" s="122"/>
      <c r="BA70" s="79">
        <f t="shared" si="19"/>
        <v>0</v>
      </c>
      <c r="BB70" s="129"/>
      <c r="BC70" s="169"/>
      <c r="BD70" s="63" t="str">
        <f t="shared" si="20"/>
        <v>正确</v>
      </c>
    </row>
    <row r="71" s="1" customFormat="1" ht="33" customHeight="1" spans="1:56">
      <c r="A71" s="88">
        <f t="shared" si="12"/>
        <v>67</v>
      </c>
      <c r="B71" s="167"/>
      <c r="C71" s="168"/>
      <c r="D71" s="148"/>
      <c r="E71" s="167"/>
      <c r="F71" s="90">
        <f t="shared" si="13"/>
        <v>31</v>
      </c>
      <c r="G71" s="17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75">
        <f t="shared" si="14"/>
        <v>0</v>
      </c>
      <c r="T71" s="171"/>
      <c r="U71" s="172"/>
      <c r="V71" s="173"/>
      <c r="W71" s="174"/>
      <c r="X71" s="174"/>
      <c r="Y71" s="174"/>
      <c r="Z71" s="174"/>
      <c r="AA71" s="174"/>
      <c r="AB71" s="163"/>
      <c r="AC71" s="79">
        <f t="shared" si="15"/>
        <v>0</v>
      </c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82">
        <f t="shared" si="16"/>
        <v>0</v>
      </c>
      <c r="AT71" s="79">
        <f t="shared" si="17"/>
        <v>0</v>
      </c>
      <c r="AU71" s="79">
        <f t="shared" si="18"/>
        <v>0</v>
      </c>
      <c r="AV71" s="179"/>
      <c r="AW71" s="180"/>
      <c r="AX71" s="122"/>
      <c r="AY71" s="122"/>
      <c r="AZ71" s="122"/>
      <c r="BA71" s="79">
        <f t="shared" si="19"/>
        <v>0</v>
      </c>
      <c r="BB71" s="129"/>
      <c r="BC71" s="169"/>
      <c r="BD71" s="63" t="str">
        <f t="shared" si="20"/>
        <v>正确</v>
      </c>
    </row>
    <row r="72" s="1" customFormat="1" ht="33" customHeight="1" spans="1:56">
      <c r="A72" s="88">
        <f t="shared" si="12"/>
        <v>68</v>
      </c>
      <c r="B72" s="167"/>
      <c r="C72" s="168"/>
      <c r="D72" s="148"/>
      <c r="E72" s="167"/>
      <c r="F72" s="90">
        <f t="shared" si="13"/>
        <v>31</v>
      </c>
      <c r="G72" s="17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75">
        <f t="shared" si="14"/>
        <v>0</v>
      </c>
      <c r="T72" s="171"/>
      <c r="U72" s="172"/>
      <c r="V72" s="173"/>
      <c r="W72" s="174"/>
      <c r="X72" s="174"/>
      <c r="Y72" s="174"/>
      <c r="Z72" s="174"/>
      <c r="AA72" s="174"/>
      <c r="AB72" s="163"/>
      <c r="AC72" s="79">
        <f t="shared" si="15"/>
        <v>0</v>
      </c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82">
        <f t="shared" si="16"/>
        <v>0</v>
      </c>
      <c r="AT72" s="79">
        <f t="shared" si="17"/>
        <v>0</v>
      </c>
      <c r="AU72" s="79">
        <f t="shared" si="18"/>
        <v>0</v>
      </c>
      <c r="AV72" s="179"/>
      <c r="AW72" s="180"/>
      <c r="AX72" s="122"/>
      <c r="AY72" s="122"/>
      <c r="AZ72" s="122"/>
      <c r="BA72" s="79">
        <f t="shared" si="19"/>
        <v>0</v>
      </c>
      <c r="BB72" s="129"/>
      <c r="BC72" s="169"/>
      <c r="BD72" s="63" t="str">
        <f t="shared" si="20"/>
        <v>正确</v>
      </c>
    </row>
    <row r="73" s="1" customFormat="1" ht="33" customHeight="1" spans="1:56">
      <c r="A73" s="88">
        <f t="shared" si="12"/>
        <v>69</v>
      </c>
      <c r="B73" s="167"/>
      <c r="C73" s="168"/>
      <c r="D73" s="148"/>
      <c r="E73" s="167"/>
      <c r="F73" s="90">
        <f t="shared" si="13"/>
        <v>31</v>
      </c>
      <c r="G73" s="17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75">
        <f t="shared" si="14"/>
        <v>0</v>
      </c>
      <c r="T73" s="171"/>
      <c r="U73" s="172"/>
      <c r="V73" s="173"/>
      <c r="W73" s="174"/>
      <c r="X73" s="174"/>
      <c r="Y73" s="174"/>
      <c r="Z73" s="174"/>
      <c r="AA73" s="174"/>
      <c r="AB73" s="163"/>
      <c r="AC73" s="79">
        <f t="shared" si="15"/>
        <v>0</v>
      </c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82">
        <f t="shared" si="16"/>
        <v>0</v>
      </c>
      <c r="AT73" s="79">
        <f t="shared" si="17"/>
        <v>0</v>
      </c>
      <c r="AU73" s="79">
        <f t="shared" si="18"/>
        <v>0</v>
      </c>
      <c r="AV73" s="179"/>
      <c r="AW73" s="180"/>
      <c r="AX73" s="122"/>
      <c r="AY73" s="122"/>
      <c r="AZ73" s="122"/>
      <c r="BA73" s="79">
        <f t="shared" si="19"/>
        <v>0</v>
      </c>
      <c r="BB73" s="129"/>
      <c r="BC73" s="169"/>
      <c r="BD73" s="63" t="str">
        <f t="shared" si="20"/>
        <v>正确</v>
      </c>
    </row>
    <row r="74" s="1" customFormat="1" ht="33" customHeight="1" spans="1:56">
      <c r="A74" s="88">
        <f t="shared" si="12"/>
        <v>70</v>
      </c>
      <c r="B74" s="167"/>
      <c r="C74" s="168"/>
      <c r="D74" s="148"/>
      <c r="E74" s="167"/>
      <c r="F74" s="90">
        <f t="shared" si="13"/>
        <v>31</v>
      </c>
      <c r="G74" s="17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75">
        <f t="shared" si="14"/>
        <v>0</v>
      </c>
      <c r="T74" s="171"/>
      <c r="U74" s="172"/>
      <c r="V74" s="173"/>
      <c r="W74" s="174"/>
      <c r="X74" s="174"/>
      <c r="Y74" s="174"/>
      <c r="Z74" s="174"/>
      <c r="AA74" s="174"/>
      <c r="AB74" s="163"/>
      <c r="AC74" s="79">
        <f t="shared" si="15"/>
        <v>0</v>
      </c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82">
        <f t="shared" si="16"/>
        <v>0</v>
      </c>
      <c r="AT74" s="79">
        <f t="shared" si="17"/>
        <v>0</v>
      </c>
      <c r="AU74" s="79">
        <f t="shared" si="18"/>
        <v>0</v>
      </c>
      <c r="AV74" s="179"/>
      <c r="AW74" s="180"/>
      <c r="AX74" s="122"/>
      <c r="AY74" s="122"/>
      <c r="AZ74" s="122"/>
      <c r="BA74" s="79">
        <f t="shared" si="19"/>
        <v>0</v>
      </c>
      <c r="BB74" s="129"/>
      <c r="BC74" s="169"/>
      <c r="BD74" s="63" t="str">
        <f t="shared" si="20"/>
        <v>正确</v>
      </c>
    </row>
    <row r="75" s="1" customFormat="1" ht="33" customHeight="1" spans="1:56">
      <c r="A75" s="88">
        <f t="shared" si="12"/>
        <v>71</v>
      </c>
      <c r="B75" s="167"/>
      <c r="C75" s="168"/>
      <c r="D75" s="148"/>
      <c r="E75" s="167"/>
      <c r="F75" s="90">
        <f t="shared" si="13"/>
        <v>31</v>
      </c>
      <c r="G75" s="17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75">
        <f t="shared" si="14"/>
        <v>0</v>
      </c>
      <c r="T75" s="171"/>
      <c r="U75" s="172"/>
      <c r="V75" s="173"/>
      <c r="W75" s="174"/>
      <c r="X75" s="174"/>
      <c r="Y75" s="174"/>
      <c r="Z75" s="174"/>
      <c r="AA75" s="174"/>
      <c r="AB75" s="163"/>
      <c r="AC75" s="79">
        <f t="shared" si="15"/>
        <v>0</v>
      </c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82">
        <f t="shared" si="16"/>
        <v>0</v>
      </c>
      <c r="AT75" s="79">
        <f t="shared" si="17"/>
        <v>0</v>
      </c>
      <c r="AU75" s="79">
        <f t="shared" si="18"/>
        <v>0</v>
      </c>
      <c r="AV75" s="179"/>
      <c r="AW75" s="180"/>
      <c r="AX75" s="122"/>
      <c r="AY75" s="122"/>
      <c r="AZ75" s="122"/>
      <c r="BA75" s="79">
        <f t="shared" si="19"/>
        <v>0</v>
      </c>
      <c r="BB75" s="129"/>
      <c r="BC75" s="169"/>
      <c r="BD75" s="63" t="str">
        <f t="shared" si="20"/>
        <v>正确</v>
      </c>
    </row>
    <row r="76" s="1" customFormat="1" ht="33" customHeight="1" spans="1:56">
      <c r="A76" s="88">
        <f t="shared" si="12"/>
        <v>72</v>
      </c>
      <c r="B76" s="167"/>
      <c r="C76" s="168"/>
      <c r="D76" s="148"/>
      <c r="E76" s="167"/>
      <c r="F76" s="90">
        <f t="shared" si="13"/>
        <v>31</v>
      </c>
      <c r="G76" s="17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75">
        <f t="shared" si="14"/>
        <v>0</v>
      </c>
      <c r="T76" s="171"/>
      <c r="U76" s="172"/>
      <c r="V76" s="173"/>
      <c r="W76" s="174"/>
      <c r="X76" s="174"/>
      <c r="Y76" s="174"/>
      <c r="Z76" s="174"/>
      <c r="AA76" s="174"/>
      <c r="AB76" s="163"/>
      <c r="AC76" s="79">
        <f t="shared" si="15"/>
        <v>0</v>
      </c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82">
        <f t="shared" si="16"/>
        <v>0</v>
      </c>
      <c r="AT76" s="79">
        <f t="shared" si="17"/>
        <v>0</v>
      </c>
      <c r="AU76" s="79">
        <f t="shared" si="18"/>
        <v>0</v>
      </c>
      <c r="AV76" s="179"/>
      <c r="AW76" s="180"/>
      <c r="AX76" s="122"/>
      <c r="AY76" s="122"/>
      <c r="AZ76" s="122"/>
      <c r="BA76" s="79">
        <f t="shared" si="19"/>
        <v>0</v>
      </c>
      <c r="BB76" s="129"/>
      <c r="BC76" s="169"/>
      <c r="BD76" s="63" t="str">
        <f t="shared" si="20"/>
        <v>正确</v>
      </c>
    </row>
    <row r="77" s="1" customFormat="1" ht="33" customHeight="1" spans="1:56">
      <c r="A77" s="88">
        <f t="shared" si="12"/>
        <v>73</v>
      </c>
      <c r="B77" s="167"/>
      <c r="C77" s="168"/>
      <c r="D77" s="148"/>
      <c r="E77" s="167"/>
      <c r="F77" s="90">
        <f t="shared" si="13"/>
        <v>31</v>
      </c>
      <c r="G77" s="17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75">
        <f t="shared" si="14"/>
        <v>0</v>
      </c>
      <c r="T77" s="171"/>
      <c r="U77" s="172"/>
      <c r="V77" s="173"/>
      <c r="W77" s="174"/>
      <c r="X77" s="174"/>
      <c r="Y77" s="174"/>
      <c r="Z77" s="174"/>
      <c r="AA77" s="174"/>
      <c r="AB77" s="163"/>
      <c r="AC77" s="79">
        <f t="shared" si="15"/>
        <v>0</v>
      </c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82">
        <f t="shared" si="16"/>
        <v>0</v>
      </c>
      <c r="AT77" s="79">
        <f t="shared" si="17"/>
        <v>0</v>
      </c>
      <c r="AU77" s="79">
        <f t="shared" si="18"/>
        <v>0</v>
      </c>
      <c r="AV77" s="179"/>
      <c r="AW77" s="180"/>
      <c r="AX77" s="122"/>
      <c r="AY77" s="122"/>
      <c r="AZ77" s="122"/>
      <c r="BA77" s="79">
        <f t="shared" si="19"/>
        <v>0</v>
      </c>
      <c r="BB77" s="129"/>
      <c r="BC77" s="169"/>
      <c r="BD77" s="63" t="str">
        <f t="shared" si="20"/>
        <v>正确</v>
      </c>
    </row>
    <row r="78" s="1" customFormat="1" ht="33" customHeight="1" spans="1:56">
      <c r="A78" s="88">
        <f t="shared" si="12"/>
        <v>74</v>
      </c>
      <c r="B78" s="167"/>
      <c r="C78" s="168"/>
      <c r="D78" s="148"/>
      <c r="E78" s="167"/>
      <c r="F78" s="90">
        <f t="shared" si="13"/>
        <v>31</v>
      </c>
      <c r="G78" s="17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75">
        <f t="shared" si="14"/>
        <v>0</v>
      </c>
      <c r="T78" s="171"/>
      <c r="U78" s="172"/>
      <c r="V78" s="173"/>
      <c r="W78" s="174"/>
      <c r="X78" s="174"/>
      <c r="Y78" s="174"/>
      <c r="Z78" s="174"/>
      <c r="AA78" s="174"/>
      <c r="AB78" s="163"/>
      <c r="AC78" s="79">
        <f t="shared" si="15"/>
        <v>0</v>
      </c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82">
        <f t="shared" si="16"/>
        <v>0</v>
      </c>
      <c r="AT78" s="79">
        <f t="shared" si="17"/>
        <v>0</v>
      </c>
      <c r="AU78" s="79">
        <f t="shared" si="18"/>
        <v>0</v>
      </c>
      <c r="AV78" s="179"/>
      <c r="AW78" s="180"/>
      <c r="AX78" s="122"/>
      <c r="AY78" s="122"/>
      <c r="AZ78" s="122"/>
      <c r="BA78" s="79">
        <f t="shared" si="19"/>
        <v>0</v>
      </c>
      <c r="BB78" s="129"/>
      <c r="BC78" s="169"/>
      <c r="BD78" s="63" t="str">
        <f t="shared" si="20"/>
        <v>正确</v>
      </c>
    </row>
    <row r="79" s="1" customFormat="1" ht="33" customHeight="1" spans="1:56">
      <c r="A79" s="88">
        <f t="shared" si="12"/>
        <v>75</v>
      </c>
      <c r="B79" s="167"/>
      <c r="C79" s="168"/>
      <c r="D79" s="148"/>
      <c r="E79" s="167"/>
      <c r="F79" s="90">
        <f t="shared" si="13"/>
        <v>31</v>
      </c>
      <c r="G79" s="17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75">
        <f t="shared" si="14"/>
        <v>0</v>
      </c>
      <c r="T79" s="171"/>
      <c r="U79" s="172"/>
      <c r="V79" s="173"/>
      <c r="W79" s="174"/>
      <c r="X79" s="174"/>
      <c r="Y79" s="174"/>
      <c r="Z79" s="174"/>
      <c r="AA79" s="174"/>
      <c r="AB79" s="163"/>
      <c r="AC79" s="79">
        <f t="shared" si="15"/>
        <v>0</v>
      </c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82">
        <f t="shared" si="16"/>
        <v>0</v>
      </c>
      <c r="AT79" s="79">
        <f t="shared" si="17"/>
        <v>0</v>
      </c>
      <c r="AU79" s="79">
        <f t="shared" si="18"/>
        <v>0</v>
      </c>
      <c r="AV79" s="179"/>
      <c r="AW79" s="180"/>
      <c r="AX79" s="122"/>
      <c r="AY79" s="122"/>
      <c r="AZ79" s="122"/>
      <c r="BA79" s="79">
        <f t="shared" si="19"/>
        <v>0</v>
      </c>
      <c r="BB79" s="129"/>
      <c r="BC79" s="169"/>
      <c r="BD79" s="63" t="str">
        <f t="shared" si="20"/>
        <v>正确</v>
      </c>
    </row>
    <row r="80" s="1" customFormat="1" ht="33" customHeight="1" spans="1:56">
      <c r="A80" s="88">
        <f t="shared" si="12"/>
        <v>76</v>
      </c>
      <c r="B80" s="167"/>
      <c r="C80" s="168"/>
      <c r="D80" s="148"/>
      <c r="E80" s="167"/>
      <c r="F80" s="90">
        <f t="shared" si="13"/>
        <v>31</v>
      </c>
      <c r="G80" s="17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75">
        <f t="shared" si="14"/>
        <v>0</v>
      </c>
      <c r="T80" s="171"/>
      <c r="U80" s="172"/>
      <c r="V80" s="173"/>
      <c r="W80" s="174"/>
      <c r="X80" s="174"/>
      <c r="Y80" s="174"/>
      <c r="Z80" s="174"/>
      <c r="AA80" s="174"/>
      <c r="AB80" s="163"/>
      <c r="AC80" s="79">
        <f t="shared" si="15"/>
        <v>0</v>
      </c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82">
        <f t="shared" si="16"/>
        <v>0</v>
      </c>
      <c r="AT80" s="79">
        <f t="shared" si="17"/>
        <v>0</v>
      </c>
      <c r="AU80" s="79">
        <f t="shared" si="18"/>
        <v>0</v>
      </c>
      <c r="AV80" s="179"/>
      <c r="AW80" s="180"/>
      <c r="AX80" s="122"/>
      <c r="AY80" s="122"/>
      <c r="AZ80" s="122"/>
      <c r="BA80" s="79">
        <f t="shared" si="19"/>
        <v>0</v>
      </c>
      <c r="BB80" s="129"/>
      <c r="BC80" s="169"/>
      <c r="BD80" s="63" t="str">
        <f t="shared" si="20"/>
        <v>正确</v>
      </c>
    </row>
    <row r="81" s="1" customFormat="1" ht="33" customHeight="1" spans="1:56">
      <c r="A81" s="88">
        <f t="shared" si="12"/>
        <v>77</v>
      </c>
      <c r="B81" s="167"/>
      <c r="C81" s="168"/>
      <c r="D81" s="148"/>
      <c r="E81" s="167"/>
      <c r="F81" s="90">
        <f t="shared" si="13"/>
        <v>31</v>
      </c>
      <c r="G81" s="17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75">
        <f t="shared" si="14"/>
        <v>0</v>
      </c>
      <c r="T81" s="171"/>
      <c r="U81" s="172"/>
      <c r="V81" s="173"/>
      <c r="W81" s="174"/>
      <c r="X81" s="174"/>
      <c r="Y81" s="174"/>
      <c r="Z81" s="174"/>
      <c r="AA81" s="174"/>
      <c r="AB81" s="163"/>
      <c r="AC81" s="79">
        <f t="shared" si="15"/>
        <v>0</v>
      </c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82">
        <f t="shared" si="16"/>
        <v>0</v>
      </c>
      <c r="AT81" s="79">
        <f t="shared" si="17"/>
        <v>0</v>
      </c>
      <c r="AU81" s="79">
        <f t="shared" si="18"/>
        <v>0</v>
      </c>
      <c r="AV81" s="179"/>
      <c r="AW81" s="180"/>
      <c r="AX81" s="122"/>
      <c r="AY81" s="122"/>
      <c r="AZ81" s="122"/>
      <c r="BA81" s="79">
        <f t="shared" si="19"/>
        <v>0</v>
      </c>
      <c r="BB81" s="129"/>
      <c r="BC81" s="169"/>
      <c r="BD81" s="63" t="str">
        <f t="shared" si="20"/>
        <v>正确</v>
      </c>
    </row>
    <row r="82" s="1" customFormat="1" ht="33" customHeight="1" spans="1:56">
      <c r="A82" s="88">
        <f t="shared" si="12"/>
        <v>78</v>
      </c>
      <c r="B82" s="167"/>
      <c r="C82" s="168"/>
      <c r="D82" s="148"/>
      <c r="E82" s="167"/>
      <c r="F82" s="90">
        <f t="shared" si="13"/>
        <v>31</v>
      </c>
      <c r="G82" s="17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75">
        <f t="shared" si="14"/>
        <v>0</v>
      </c>
      <c r="T82" s="171"/>
      <c r="U82" s="172"/>
      <c r="V82" s="173"/>
      <c r="W82" s="174"/>
      <c r="X82" s="174"/>
      <c r="Y82" s="174"/>
      <c r="Z82" s="174"/>
      <c r="AA82" s="174"/>
      <c r="AB82" s="163"/>
      <c r="AC82" s="79">
        <f t="shared" si="15"/>
        <v>0</v>
      </c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82">
        <f t="shared" si="16"/>
        <v>0</v>
      </c>
      <c r="AT82" s="79">
        <f t="shared" si="17"/>
        <v>0</v>
      </c>
      <c r="AU82" s="79">
        <f t="shared" si="18"/>
        <v>0</v>
      </c>
      <c r="AV82" s="179"/>
      <c r="AW82" s="180"/>
      <c r="AX82" s="122"/>
      <c r="AY82" s="122"/>
      <c r="AZ82" s="122"/>
      <c r="BA82" s="79">
        <f t="shared" si="19"/>
        <v>0</v>
      </c>
      <c r="BB82" s="129"/>
      <c r="BC82" s="169"/>
      <c r="BD82" s="63" t="str">
        <f t="shared" si="20"/>
        <v>正确</v>
      </c>
    </row>
    <row r="83" s="1" customFormat="1" ht="33" customHeight="1" spans="1:56">
      <c r="A83" s="88">
        <f t="shared" si="12"/>
        <v>79</v>
      </c>
      <c r="B83" s="167"/>
      <c r="C83" s="168"/>
      <c r="D83" s="148"/>
      <c r="E83" s="167"/>
      <c r="F83" s="90">
        <f t="shared" si="13"/>
        <v>31</v>
      </c>
      <c r="G83" s="17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75">
        <f t="shared" si="14"/>
        <v>0</v>
      </c>
      <c r="T83" s="171"/>
      <c r="U83" s="172"/>
      <c r="V83" s="173"/>
      <c r="W83" s="174"/>
      <c r="X83" s="174"/>
      <c r="Y83" s="174"/>
      <c r="Z83" s="174"/>
      <c r="AA83" s="174"/>
      <c r="AB83" s="163"/>
      <c r="AC83" s="79">
        <f t="shared" si="15"/>
        <v>0</v>
      </c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82">
        <f t="shared" si="16"/>
        <v>0</v>
      </c>
      <c r="AT83" s="79">
        <f t="shared" si="17"/>
        <v>0</v>
      </c>
      <c r="AU83" s="79">
        <f t="shared" si="18"/>
        <v>0</v>
      </c>
      <c r="AV83" s="179"/>
      <c r="AW83" s="180"/>
      <c r="AX83" s="122"/>
      <c r="AY83" s="122"/>
      <c r="AZ83" s="122"/>
      <c r="BA83" s="79">
        <f t="shared" si="19"/>
        <v>0</v>
      </c>
      <c r="BB83" s="129"/>
      <c r="BC83" s="169"/>
      <c r="BD83" s="63" t="str">
        <f t="shared" si="20"/>
        <v>正确</v>
      </c>
    </row>
    <row r="84" s="1" customFormat="1" ht="33" customHeight="1" spans="1:56">
      <c r="A84" s="88">
        <f t="shared" si="12"/>
        <v>80</v>
      </c>
      <c r="B84" s="167"/>
      <c r="C84" s="168"/>
      <c r="D84" s="148"/>
      <c r="E84" s="167"/>
      <c r="F84" s="90">
        <f t="shared" si="13"/>
        <v>31</v>
      </c>
      <c r="G84" s="17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75">
        <f t="shared" si="14"/>
        <v>0</v>
      </c>
      <c r="T84" s="171"/>
      <c r="U84" s="172"/>
      <c r="V84" s="173"/>
      <c r="W84" s="174"/>
      <c r="X84" s="174"/>
      <c r="Y84" s="174"/>
      <c r="Z84" s="174"/>
      <c r="AA84" s="174"/>
      <c r="AB84" s="163"/>
      <c r="AC84" s="79">
        <f t="shared" si="15"/>
        <v>0</v>
      </c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82">
        <f t="shared" si="16"/>
        <v>0</v>
      </c>
      <c r="AT84" s="79">
        <f t="shared" si="17"/>
        <v>0</v>
      </c>
      <c r="AU84" s="79">
        <f t="shared" si="18"/>
        <v>0</v>
      </c>
      <c r="AV84" s="179"/>
      <c r="AW84" s="180"/>
      <c r="AX84" s="122"/>
      <c r="AY84" s="122"/>
      <c r="AZ84" s="122"/>
      <c r="BA84" s="79">
        <f t="shared" si="19"/>
        <v>0</v>
      </c>
      <c r="BB84" s="129"/>
      <c r="BC84" s="169"/>
      <c r="BD84" s="63" t="str">
        <f t="shared" si="20"/>
        <v>正确</v>
      </c>
    </row>
    <row r="85" s="1" customFormat="1" ht="33" customHeight="1" spans="1:56">
      <c r="A85" s="88">
        <f t="shared" si="12"/>
        <v>81</v>
      </c>
      <c r="B85" s="167"/>
      <c r="C85" s="168"/>
      <c r="D85" s="148"/>
      <c r="E85" s="167"/>
      <c r="F85" s="90">
        <f t="shared" si="13"/>
        <v>31</v>
      </c>
      <c r="G85" s="17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75">
        <f t="shared" si="14"/>
        <v>0</v>
      </c>
      <c r="T85" s="171"/>
      <c r="U85" s="172"/>
      <c r="V85" s="173"/>
      <c r="W85" s="174"/>
      <c r="X85" s="174"/>
      <c r="Y85" s="174"/>
      <c r="Z85" s="174"/>
      <c r="AA85" s="174"/>
      <c r="AB85" s="163"/>
      <c r="AC85" s="79">
        <f t="shared" si="15"/>
        <v>0</v>
      </c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82">
        <f t="shared" si="16"/>
        <v>0</v>
      </c>
      <c r="AT85" s="79">
        <f t="shared" si="17"/>
        <v>0</v>
      </c>
      <c r="AU85" s="79">
        <f t="shared" si="18"/>
        <v>0</v>
      </c>
      <c r="AV85" s="179"/>
      <c r="AW85" s="180"/>
      <c r="AX85" s="122"/>
      <c r="AY85" s="122"/>
      <c r="AZ85" s="122"/>
      <c r="BA85" s="79">
        <f t="shared" si="19"/>
        <v>0</v>
      </c>
      <c r="BB85" s="129"/>
      <c r="BC85" s="169"/>
      <c r="BD85" s="63" t="str">
        <f t="shared" si="20"/>
        <v>正确</v>
      </c>
    </row>
    <row r="86" s="1" customFormat="1" ht="33" customHeight="1" spans="1:56">
      <c r="A86" s="88">
        <f t="shared" si="12"/>
        <v>82</v>
      </c>
      <c r="B86" s="167"/>
      <c r="C86" s="168"/>
      <c r="D86" s="148"/>
      <c r="E86" s="167"/>
      <c r="F86" s="90">
        <f t="shared" si="13"/>
        <v>31</v>
      </c>
      <c r="G86" s="17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75">
        <f t="shared" si="14"/>
        <v>0</v>
      </c>
      <c r="T86" s="171"/>
      <c r="U86" s="172"/>
      <c r="V86" s="173"/>
      <c r="W86" s="174"/>
      <c r="X86" s="174"/>
      <c r="Y86" s="174"/>
      <c r="Z86" s="174"/>
      <c r="AA86" s="174"/>
      <c r="AB86" s="163"/>
      <c r="AC86" s="79">
        <f t="shared" si="15"/>
        <v>0</v>
      </c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82">
        <f t="shared" si="16"/>
        <v>0</v>
      </c>
      <c r="AT86" s="79">
        <f t="shared" si="17"/>
        <v>0</v>
      </c>
      <c r="AU86" s="79">
        <f t="shared" si="18"/>
        <v>0</v>
      </c>
      <c r="AV86" s="179"/>
      <c r="AW86" s="180"/>
      <c r="AX86" s="122"/>
      <c r="AY86" s="122"/>
      <c r="AZ86" s="122"/>
      <c r="BA86" s="79">
        <f t="shared" si="19"/>
        <v>0</v>
      </c>
      <c r="BB86" s="129"/>
      <c r="BC86" s="169"/>
      <c r="BD86" s="63" t="str">
        <f t="shared" si="20"/>
        <v>正确</v>
      </c>
    </row>
    <row r="87" s="1" customFormat="1" ht="33" customHeight="1" spans="1:56">
      <c r="A87" s="88">
        <f t="shared" si="12"/>
        <v>83</v>
      </c>
      <c r="B87" s="167"/>
      <c r="C87" s="168"/>
      <c r="D87" s="148"/>
      <c r="E87" s="167"/>
      <c r="F87" s="90">
        <f t="shared" si="13"/>
        <v>31</v>
      </c>
      <c r="G87" s="17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75">
        <f t="shared" si="14"/>
        <v>0</v>
      </c>
      <c r="T87" s="171"/>
      <c r="U87" s="172"/>
      <c r="V87" s="173"/>
      <c r="W87" s="174"/>
      <c r="X87" s="174"/>
      <c r="Y87" s="174"/>
      <c r="Z87" s="174"/>
      <c r="AA87" s="174"/>
      <c r="AB87" s="163"/>
      <c r="AC87" s="79">
        <f t="shared" si="15"/>
        <v>0</v>
      </c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82">
        <f t="shared" si="16"/>
        <v>0</v>
      </c>
      <c r="AT87" s="79">
        <f t="shared" si="17"/>
        <v>0</v>
      </c>
      <c r="AU87" s="79">
        <f t="shared" si="18"/>
        <v>0</v>
      </c>
      <c r="AV87" s="179"/>
      <c r="AW87" s="180"/>
      <c r="AX87" s="122"/>
      <c r="AY87" s="122"/>
      <c r="AZ87" s="122"/>
      <c r="BA87" s="79">
        <f t="shared" si="19"/>
        <v>0</v>
      </c>
      <c r="BB87" s="129"/>
      <c r="BC87" s="169"/>
      <c r="BD87" s="63" t="str">
        <f t="shared" si="20"/>
        <v>正确</v>
      </c>
    </row>
    <row r="88" s="1" customFormat="1" ht="33" customHeight="1" spans="1:56">
      <c r="A88" s="88">
        <f t="shared" si="12"/>
        <v>84</v>
      </c>
      <c r="B88" s="167"/>
      <c r="C88" s="168"/>
      <c r="D88" s="148"/>
      <c r="E88" s="167"/>
      <c r="F88" s="90">
        <f t="shared" si="13"/>
        <v>31</v>
      </c>
      <c r="G88" s="17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75">
        <f t="shared" si="14"/>
        <v>0</v>
      </c>
      <c r="T88" s="171"/>
      <c r="U88" s="172"/>
      <c r="V88" s="173"/>
      <c r="W88" s="174"/>
      <c r="X88" s="174"/>
      <c r="Y88" s="174"/>
      <c r="Z88" s="174"/>
      <c r="AA88" s="174"/>
      <c r="AB88" s="163"/>
      <c r="AC88" s="79">
        <f t="shared" si="15"/>
        <v>0</v>
      </c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82">
        <f t="shared" si="16"/>
        <v>0</v>
      </c>
      <c r="AT88" s="79">
        <f t="shared" si="17"/>
        <v>0</v>
      </c>
      <c r="AU88" s="79">
        <f t="shared" si="18"/>
        <v>0</v>
      </c>
      <c r="AV88" s="179"/>
      <c r="AW88" s="180"/>
      <c r="AX88" s="122"/>
      <c r="AY88" s="122"/>
      <c r="AZ88" s="122"/>
      <c r="BA88" s="79">
        <f t="shared" si="19"/>
        <v>0</v>
      </c>
      <c r="BB88" s="129"/>
      <c r="BC88" s="169"/>
      <c r="BD88" s="63" t="str">
        <f t="shared" si="20"/>
        <v>正确</v>
      </c>
    </row>
    <row r="89" s="1" customFormat="1" ht="33" customHeight="1" spans="1:56">
      <c r="A89" s="88">
        <f t="shared" si="12"/>
        <v>85</v>
      </c>
      <c r="B89" s="167"/>
      <c r="C89" s="168"/>
      <c r="D89" s="148"/>
      <c r="E89" s="167"/>
      <c r="F89" s="90">
        <f t="shared" si="13"/>
        <v>31</v>
      </c>
      <c r="G89" s="17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75">
        <f t="shared" si="14"/>
        <v>0</v>
      </c>
      <c r="T89" s="171"/>
      <c r="U89" s="172"/>
      <c r="V89" s="173"/>
      <c r="W89" s="174"/>
      <c r="X89" s="174"/>
      <c r="Y89" s="174"/>
      <c r="Z89" s="174"/>
      <c r="AA89" s="174"/>
      <c r="AB89" s="163"/>
      <c r="AC89" s="79">
        <f t="shared" si="15"/>
        <v>0</v>
      </c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82">
        <f t="shared" si="16"/>
        <v>0</v>
      </c>
      <c r="AT89" s="79">
        <f t="shared" si="17"/>
        <v>0</v>
      </c>
      <c r="AU89" s="79">
        <f t="shared" si="18"/>
        <v>0</v>
      </c>
      <c r="AV89" s="179"/>
      <c r="AW89" s="180"/>
      <c r="AX89" s="122"/>
      <c r="AY89" s="122"/>
      <c r="AZ89" s="122"/>
      <c r="BA89" s="79">
        <f t="shared" si="19"/>
        <v>0</v>
      </c>
      <c r="BB89" s="129"/>
      <c r="BC89" s="169"/>
      <c r="BD89" s="63" t="str">
        <f t="shared" si="20"/>
        <v>正确</v>
      </c>
    </row>
    <row r="90" s="1" customFormat="1" ht="33" customHeight="1" spans="1:56">
      <c r="A90" s="88">
        <f t="shared" si="12"/>
        <v>86</v>
      </c>
      <c r="B90" s="167"/>
      <c r="C90" s="168"/>
      <c r="D90" s="148"/>
      <c r="E90" s="167"/>
      <c r="F90" s="90">
        <f t="shared" si="13"/>
        <v>31</v>
      </c>
      <c r="G90" s="17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75">
        <f t="shared" si="14"/>
        <v>0</v>
      </c>
      <c r="T90" s="171"/>
      <c r="U90" s="172"/>
      <c r="V90" s="173"/>
      <c r="W90" s="174"/>
      <c r="X90" s="174"/>
      <c r="Y90" s="174"/>
      <c r="Z90" s="174"/>
      <c r="AA90" s="174"/>
      <c r="AB90" s="163"/>
      <c r="AC90" s="79">
        <f t="shared" si="15"/>
        <v>0</v>
      </c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82">
        <f t="shared" si="16"/>
        <v>0</v>
      </c>
      <c r="AT90" s="79">
        <f t="shared" si="17"/>
        <v>0</v>
      </c>
      <c r="AU90" s="79">
        <f t="shared" si="18"/>
        <v>0</v>
      </c>
      <c r="AV90" s="179"/>
      <c r="AW90" s="180"/>
      <c r="AX90" s="122"/>
      <c r="AY90" s="122"/>
      <c r="AZ90" s="122"/>
      <c r="BA90" s="79">
        <f t="shared" si="19"/>
        <v>0</v>
      </c>
      <c r="BB90" s="129"/>
      <c r="BC90" s="169"/>
      <c r="BD90" s="63" t="str">
        <f t="shared" si="20"/>
        <v>正确</v>
      </c>
    </row>
    <row r="91" s="1" customFormat="1" ht="33" customHeight="1" spans="1:56">
      <c r="A91" s="88">
        <f t="shared" si="12"/>
        <v>87</v>
      </c>
      <c r="B91" s="167"/>
      <c r="C91" s="168"/>
      <c r="D91" s="148"/>
      <c r="E91" s="167"/>
      <c r="F91" s="90">
        <f t="shared" si="13"/>
        <v>31</v>
      </c>
      <c r="G91" s="17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75">
        <f t="shared" si="14"/>
        <v>0</v>
      </c>
      <c r="T91" s="171"/>
      <c r="U91" s="172"/>
      <c r="V91" s="173"/>
      <c r="W91" s="174"/>
      <c r="X91" s="174"/>
      <c r="Y91" s="174"/>
      <c r="Z91" s="174"/>
      <c r="AA91" s="174"/>
      <c r="AB91" s="163"/>
      <c r="AC91" s="79">
        <f t="shared" si="15"/>
        <v>0</v>
      </c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82">
        <f t="shared" si="16"/>
        <v>0</v>
      </c>
      <c r="AT91" s="79">
        <f t="shared" si="17"/>
        <v>0</v>
      </c>
      <c r="AU91" s="79">
        <f t="shared" si="18"/>
        <v>0</v>
      </c>
      <c r="AV91" s="179"/>
      <c r="AW91" s="180"/>
      <c r="AX91" s="122"/>
      <c r="AY91" s="122"/>
      <c r="AZ91" s="122"/>
      <c r="BA91" s="79">
        <f t="shared" si="19"/>
        <v>0</v>
      </c>
      <c r="BB91" s="129"/>
      <c r="BC91" s="169"/>
      <c r="BD91" s="63" t="str">
        <f t="shared" si="20"/>
        <v>正确</v>
      </c>
    </row>
    <row r="92" s="1" customFormat="1" ht="33" customHeight="1" spans="1:56">
      <c r="A92" s="88">
        <f t="shared" si="12"/>
        <v>88</v>
      </c>
      <c r="B92" s="167"/>
      <c r="C92" s="168"/>
      <c r="D92" s="148"/>
      <c r="E92" s="167"/>
      <c r="F92" s="90">
        <f t="shared" si="13"/>
        <v>31</v>
      </c>
      <c r="G92" s="17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75">
        <f t="shared" si="14"/>
        <v>0</v>
      </c>
      <c r="T92" s="171"/>
      <c r="U92" s="172"/>
      <c r="V92" s="173"/>
      <c r="W92" s="174"/>
      <c r="X92" s="174"/>
      <c r="Y92" s="174"/>
      <c r="Z92" s="174"/>
      <c r="AA92" s="174"/>
      <c r="AB92" s="163"/>
      <c r="AC92" s="79">
        <f t="shared" si="15"/>
        <v>0</v>
      </c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82">
        <f t="shared" si="16"/>
        <v>0</v>
      </c>
      <c r="AT92" s="79">
        <f t="shared" si="17"/>
        <v>0</v>
      </c>
      <c r="AU92" s="79">
        <f t="shared" si="18"/>
        <v>0</v>
      </c>
      <c r="AV92" s="179"/>
      <c r="AW92" s="180"/>
      <c r="AX92" s="122"/>
      <c r="AY92" s="122"/>
      <c r="AZ92" s="122"/>
      <c r="BA92" s="79">
        <f t="shared" si="19"/>
        <v>0</v>
      </c>
      <c r="BB92" s="129"/>
      <c r="BC92" s="169"/>
      <c r="BD92" s="63" t="str">
        <f t="shared" si="20"/>
        <v>正确</v>
      </c>
    </row>
    <row r="93" s="1" customFormat="1" ht="33" customHeight="1" spans="1:56">
      <c r="A93" s="88">
        <f t="shared" si="12"/>
        <v>89</v>
      </c>
      <c r="B93" s="167"/>
      <c r="C93" s="168"/>
      <c r="D93" s="148"/>
      <c r="E93" s="167"/>
      <c r="F93" s="90">
        <f t="shared" si="13"/>
        <v>31</v>
      </c>
      <c r="G93" s="17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75">
        <f t="shared" si="14"/>
        <v>0</v>
      </c>
      <c r="T93" s="171"/>
      <c r="U93" s="172"/>
      <c r="V93" s="173"/>
      <c r="W93" s="174"/>
      <c r="X93" s="174"/>
      <c r="Y93" s="174"/>
      <c r="Z93" s="174"/>
      <c r="AA93" s="174"/>
      <c r="AB93" s="163"/>
      <c r="AC93" s="79">
        <f t="shared" si="15"/>
        <v>0</v>
      </c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82">
        <f t="shared" si="16"/>
        <v>0</v>
      </c>
      <c r="AT93" s="79">
        <f t="shared" si="17"/>
        <v>0</v>
      </c>
      <c r="AU93" s="79">
        <f t="shared" si="18"/>
        <v>0</v>
      </c>
      <c r="AV93" s="179"/>
      <c r="AW93" s="180"/>
      <c r="AX93" s="122"/>
      <c r="AY93" s="122"/>
      <c r="AZ93" s="122"/>
      <c r="BA93" s="79">
        <f t="shared" si="19"/>
        <v>0</v>
      </c>
      <c r="BB93" s="129"/>
      <c r="BC93" s="169"/>
      <c r="BD93" s="63" t="str">
        <f t="shared" si="20"/>
        <v>正确</v>
      </c>
    </row>
    <row r="94" s="1" customFormat="1" ht="33" customHeight="1" spans="1:56">
      <c r="A94" s="88">
        <f t="shared" si="12"/>
        <v>90</v>
      </c>
      <c r="B94" s="167"/>
      <c r="C94" s="168"/>
      <c r="D94" s="148"/>
      <c r="E94" s="167"/>
      <c r="F94" s="90">
        <f t="shared" si="13"/>
        <v>31</v>
      </c>
      <c r="G94" s="17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75">
        <f t="shared" si="14"/>
        <v>0</v>
      </c>
      <c r="T94" s="171"/>
      <c r="U94" s="172"/>
      <c r="V94" s="173"/>
      <c r="W94" s="174"/>
      <c r="X94" s="174"/>
      <c r="Y94" s="174"/>
      <c r="Z94" s="174"/>
      <c r="AA94" s="174"/>
      <c r="AB94" s="163"/>
      <c r="AC94" s="79">
        <f t="shared" si="15"/>
        <v>0</v>
      </c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82">
        <f t="shared" si="16"/>
        <v>0</v>
      </c>
      <c r="AT94" s="79">
        <f t="shared" si="17"/>
        <v>0</v>
      </c>
      <c r="AU94" s="79">
        <f t="shared" si="18"/>
        <v>0</v>
      </c>
      <c r="AV94" s="179"/>
      <c r="AW94" s="180"/>
      <c r="AX94" s="122"/>
      <c r="AY94" s="122"/>
      <c r="AZ94" s="122"/>
      <c r="BA94" s="79">
        <f t="shared" si="19"/>
        <v>0</v>
      </c>
      <c r="BB94" s="129"/>
      <c r="BC94" s="169"/>
      <c r="BD94" s="63" t="str">
        <f t="shared" si="20"/>
        <v>正确</v>
      </c>
    </row>
    <row r="95" s="1" customFormat="1" ht="33" customHeight="1" spans="1:56">
      <c r="A95" s="88">
        <f t="shared" si="12"/>
        <v>91</v>
      </c>
      <c r="B95" s="167"/>
      <c r="C95" s="168"/>
      <c r="D95" s="148"/>
      <c r="E95" s="167"/>
      <c r="F95" s="90">
        <f t="shared" si="13"/>
        <v>31</v>
      </c>
      <c r="G95" s="17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75">
        <f t="shared" si="14"/>
        <v>0</v>
      </c>
      <c r="T95" s="171"/>
      <c r="U95" s="172"/>
      <c r="V95" s="173"/>
      <c r="W95" s="174"/>
      <c r="X95" s="174"/>
      <c r="Y95" s="174"/>
      <c r="Z95" s="174"/>
      <c r="AA95" s="174"/>
      <c r="AB95" s="163"/>
      <c r="AC95" s="79">
        <f t="shared" si="15"/>
        <v>0</v>
      </c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82">
        <f t="shared" si="16"/>
        <v>0</v>
      </c>
      <c r="AT95" s="79">
        <f t="shared" si="17"/>
        <v>0</v>
      </c>
      <c r="AU95" s="79">
        <f t="shared" si="18"/>
        <v>0</v>
      </c>
      <c r="AV95" s="179"/>
      <c r="AW95" s="180"/>
      <c r="AX95" s="122"/>
      <c r="AY95" s="122"/>
      <c r="AZ95" s="122"/>
      <c r="BA95" s="79">
        <f t="shared" si="19"/>
        <v>0</v>
      </c>
      <c r="BB95" s="129"/>
      <c r="BC95" s="169"/>
      <c r="BD95" s="63" t="str">
        <f t="shared" si="20"/>
        <v>正确</v>
      </c>
    </row>
    <row r="96" s="1" customFormat="1" ht="33" customHeight="1" spans="1:56">
      <c r="A96" s="88">
        <f t="shared" si="12"/>
        <v>92</v>
      </c>
      <c r="B96" s="167"/>
      <c r="C96" s="168"/>
      <c r="D96" s="148"/>
      <c r="E96" s="167"/>
      <c r="F96" s="90">
        <f t="shared" si="13"/>
        <v>31</v>
      </c>
      <c r="G96" s="17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75">
        <f t="shared" si="14"/>
        <v>0</v>
      </c>
      <c r="T96" s="171"/>
      <c r="U96" s="172"/>
      <c r="V96" s="173"/>
      <c r="W96" s="174"/>
      <c r="X96" s="174"/>
      <c r="Y96" s="174"/>
      <c r="Z96" s="174"/>
      <c r="AA96" s="174"/>
      <c r="AB96" s="163"/>
      <c r="AC96" s="79">
        <f t="shared" si="15"/>
        <v>0</v>
      </c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82">
        <f t="shared" si="16"/>
        <v>0</v>
      </c>
      <c r="AT96" s="79">
        <f t="shared" si="17"/>
        <v>0</v>
      </c>
      <c r="AU96" s="79">
        <f t="shared" si="18"/>
        <v>0</v>
      </c>
      <c r="AV96" s="179"/>
      <c r="AW96" s="180"/>
      <c r="AX96" s="122"/>
      <c r="AY96" s="122"/>
      <c r="AZ96" s="122"/>
      <c r="BA96" s="79">
        <f t="shared" si="19"/>
        <v>0</v>
      </c>
      <c r="BB96" s="129"/>
      <c r="BC96" s="169"/>
      <c r="BD96" s="63" t="str">
        <f t="shared" si="20"/>
        <v>正确</v>
      </c>
    </row>
    <row r="97" s="1" customFormat="1" ht="33" customHeight="1" spans="1:56">
      <c r="A97" s="88">
        <f t="shared" si="12"/>
        <v>93</v>
      </c>
      <c r="B97" s="167"/>
      <c r="C97" s="168"/>
      <c r="D97" s="148"/>
      <c r="E97" s="167"/>
      <c r="F97" s="90">
        <f t="shared" si="13"/>
        <v>31</v>
      </c>
      <c r="G97" s="17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75">
        <f t="shared" si="14"/>
        <v>0</v>
      </c>
      <c r="T97" s="171"/>
      <c r="U97" s="172"/>
      <c r="V97" s="173"/>
      <c r="W97" s="174"/>
      <c r="X97" s="174"/>
      <c r="Y97" s="174"/>
      <c r="Z97" s="174"/>
      <c r="AA97" s="174"/>
      <c r="AB97" s="163"/>
      <c r="AC97" s="79">
        <f t="shared" si="15"/>
        <v>0</v>
      </c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82">
        <f t="shared" si="16"/>
        <v>0</v>
      </c>
      <c r="AT97" s="79">
        <f t="shared" si="17"/>
        <v>0</v>
      </c>
      <c r="AU97" s="79">
        <f t="shared" si="18"/>
        <v>0</v>
      </c>
      <c r="AV97" s="179"/>
      <c r="AW97" s="180"/>
      <c r="AX97" s="122"/>
      <c r="AY97" s="122"/>
      <c r="AZ97" s="122"/>
      <c r="BA97" s="79">
        <f t="shared" si="19"/>
        <v>0</v>
      </c>
      <c r="BB97" s="129"/>
      <c r="BC97" s="169"/>
      <c r="BD97" s="63" t="str">
        <f t="shared" si="20"/>
        <v>正确</v>
      </c>
    </row>
    <row r="98" s="1" customFormat="1" ht="33" customHeight="1" spans="1:56">
      <c r="A98" s="88">
        <f t="shared" si="12"/>
        <v>94</v>
      </c>
      <c r="B98" s="167"/>
      <c r="C98" s="168"/>
      <c r="D98" s="148"/>
      <c r="E98" s="167"/>
      <c r="F98" s="90">
        <f t="shared" si="13"/>
        <v>31</v>
      </c>
      <c r="G98" s="17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75">
        <f t="shared" si="14"/>
        <v>0</v>
      </c>
      <c r="T98" s="171"/>
      <c r="U98" s="172"/>
      <c r="V98" s="173"/>
      <c r="W98" s="174"/>
      <c r="X98" s="174"/>
      <c r="Y98" s="174"/>
      <c r="Z98" s="174"/>
      <c r="AA98" s="174"/>
      <c r="AB98" s="163"/>
      <c r="AC98" s="79">
        <f t="shared" si="15"/>
        <v>0</v>
      </c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82">
        <f t="shared" si="16"/>
        <v>0</v>
      </c>
      <c r="AT98" s="79">
        <f t="shared" si="17"/>
        <v>0</v>
      </c>
      <c r="AU98" s="79">
        <f t="shared" si="18"/>
        <v>0</v>
      </c>
      <c r="AV98" s="179"/>
      <c r="AW98" s="180"/>
      <c r="AX98" s="122"/>
      <c r="AY98" s="122"/>
      <c r="AZ98" s="122"/>
      <c r="BA98" s="79">
        <f t="shared" si="19"/>
        <v>0</v>
      </c>
      <c r="BB98" s="129"/>
      <c r="BC98" s="169"/>
      <c r="BD98" s="63" t="str">
        <f t="shared" si="20"/>
        <v>正确</v>
      </c>
    </row>
    <row r="99" s="1" customFormat="1" ht="33" customHeight="1" spans="1:56">
      <c r="A99" s="88">
        <f t="shared" si="12"/>
        <v>95</v>
      </c>
      <c r="B99" s="167"/>
      <c r="C99" s="168"/>
      <c r="D99" s="148"/>
      <c r="E99" s="167"/>
      <c r="F99" s="90">
        <f t="shared" si="13"/>
        <v>31</v>
      </c>
      <c r="G99" s="17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75">
        <f t="shared" si="14"/>
        <v>0</v>
      </c>
      <c r="T99" s="171"/>
      <c r="U99" s="172"/>
      <c r="V99" s="173"/>
      <c r="W99" s="174"/>
      <c r="X99" s="174"/>
      <c r="Y99" s="174"/>
      <c r="Z99" s="174"/>
      <c r="AA99" s="174"/>
      <c r="AB99" s="163"/>
      <c r="AC99" s="79">
        <f t="shared" si="15"/>
        <v>0</v>
      </c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82">
        <f t="shared" si="16"/>
        <v>0</v>
      </c>
      <c r="AT99" s="79">
        <f t="shared" si="17"/>
        <v>0</v>
      </c>
      <c r="AU99" s="79">
        <f t="shared" si="18"/>
        <v>0</v>
      </c>
      <c r="AV99" s="179"/>
      <c r="AW99" s="180"/>
      <c r="AX99" s="122"/>
      <c r="AY99" s="122"/>
      <c r="AZ99" s="122"/>
      <c r="BA99" s="79">
        <f t="shared" si="19"/>
        <v>0</v>
      </c>
      <c r="BB99" s="129"/>
      <c r="BC99" s="169"/>
      <c r="BD99" s="63" t="str">
        <f t="shared" si="20"/>
        <v>正确</v>
      </c>
    </row>
    <row r="100" s="1" customFormat="1" ht="33" customHeight="1" spans="1:56">
      <c r="A100" s="88">
        <f t="shared" si="12"/>
        <v>96</v>
      </c>
      <c r="B100" s="167"/>
      <c r="C100" s="168"/>
      <c r="D100" s="148"/>
      <c r="E100" s="167"/>
      <c r="F100" s="90">
        <f t="shared" si="13"/>
        <v>31</v>
      </c>
      <c r="G100" s="17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75">
        <f t="shared" si="14"/>
        <v>0</v>
      </c>
      <c r="T100" s="171"/>
      <c r="U100" s="172"/>
      <c r="V100" s="173"/>
      <c r="W100" s="174"/>
      <c r="X100" s="174"/>
      <c r="Y100" s="174"/>
      <c r="Z100" s="174"/>
      <c r="AA100" s="174"/>
      <c r="AB100" s="163"/>
      <c r="AC100" s="79">
        <f t="shared" si="15"/>
        <v>0</v>
      </c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82">
        <f t="shared" si="16"/>
        <v>0</v>
      </c>
      <c r="AT100" s="79">
        <f t="shared" si="17"/>
        <v>0</v>
      </c>
      <c r="AU100" s="79">
        <f t="shared" si="18"/>
        <v>0</v>
      </c>
      <c r="AV100" s="179"/>
      <c r="AW100" s="180"/>
      <c r="AX100" s="122"/>
      <c r="AY100" s="122"/>
      <c r="AZ100" s="122"/>
      <c r="BA100" s="79">
        <f t="shared" si="19"/>
        <v>0</v>
      </c>
      <c r="BB100" s="129"/>
      <c r="BC100" s="169"/>
      <c r="BD100" s="63" t="str">
        <f t="shared" si="20"/>
        <v>正确</v>
      </c>
    </row>
    <row r="101" s="1" customFormat="1" ht="33" customHeight="1" spans="1:56">
      <c r="A101" s="88">
        <f t="shared" si="12"/>
        <v>97</v>
      </c>
      <c r="B101" s="167"/>
      <c r="C101" s="168"/>
      <c r="D101" s="148"/>
      <c r="E101" s="167"/>
      <c r="F101" s="90">
        <f t="shared" si="13"/>
        <v>31</v>
      </c>
      <c r="G101" s="17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75">
        <f t="shared" si="14"/>
        <v>0</v>
      </c>
      <c r="T101" s="171"/>
      <c r="U101" s="172"/>
      <c r="V101" s="173"/>
      <c r="W101" s="174"/>
      <c r="X101" s="174"/>
      <c r="Y101" s="174"/>
      <c r="Z101" s="174"/>
      <c r="AA101" s="174"/>
      <c r="AB101" s="163"/>
      <c r="AC101" s="79">
        <f t="shared" si="15"/>
        <v>0</v>
      </c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82">
        <f t="shared" si="16"/>
        <v>0</v>
      </c>
      <c r="AT101" s="79">
        <f t="shared" si="17"/>
        <v>0</v>
      </c>
      <c r="AU101" s="79">
        <f t="shared" si="18"/>
        <v>0</v>
      </c>
      <c r="AV101" s="179"/>
      <c r="AW101" s="180"/>
      <c r="AX101" s="122"/>
      <c r="AY101" s="122"/>
      <c r="AZ101" s="122"/>
      <c r="BA101" s="79">
        <f t="shared" si="19"/>
        <v>0</v>
      </c>
      <c r="BB101" s="129"/>
      <c r="BC101" s="169"/>
      <c r="BD101" s="63" t="str">
        <f t="shared" si="20"/>
        <v>正确</v>
      </c>
    </row>
    <row r="102" s="1" customFormat="1" ht="33" customHeight="1" spans="1:56">
      <c r="A102" s="88">
        <f t="shared" si="12"/>
        <v>98</v>
      </c>
      <c r="B102" s="167"/>
      <c r="C102" s="168"/>
      <c r="D102" s="148"/>
      <c r="E102" s="167"/>
      <c r="F102" s="90">
        <f t="shared" si="13"/>
        <v>31</v>
      </c>
      <c r="G102" s="17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75">
        <f t="shared" si="14"/>
        <v>0</v>
      </c>
      <c r="T102" s="171"/>
      <c r="U102" s="172"/>
      <c r="V102" s="173"/>
      <c r="W102" s="174"/>
      <c r="X102" s="174"/>
      <c r="Y102" s="174"/>
      <c r="Z102" s="174"/>
      <c r="AA102" s="174"/>
      <c r="AB102" s="163"/>
      <c r="AC102" s="79">
        <f t="shared" si="15"/>
        <v>0</v>
      </c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82">
        <f t="shared" si="16"/>
        <v>0</v>
      </c>
      <c r="AT102" s="79">
        <f t="shared" si="17"/>
        <v>0</v>
      </c>
      <c r="AU102" s="79">
        <f t="shared" si="18"/>
        <v>0</v>
      </c>
      <c r="AV102" s="179"/>
      <c r="AW102" s="180"/>
      <c r="AX102" s="122"/>
      <c r="AY102" s="122"/>
      <c r="AZ102" s="122"/>
      <c r="BA102" s="79">
        <f t="shared" si="19"/>
        <v>0</v>
      </c>
      <c r="BB102" s="129"/>
      <c r="BC102" s="169"/>
      <c r="BD102" s="63" t="str">
        <f t="shared" si="20"/>
        <v>正确</v>
      </c>
    </row>
    <row r="103" s="1" customFormat="1" ht="33" customHeight="1" spans="1:56">
      <c r="A103" s="88">
        <f t="shared" si="12"/>
        <v>99</v>
      </c>
      <c r="B103" s="167"/>
      <c r="C103" s="168"/>
      <c r="D103" s="148"/>
      <c r="E103" s="167"/>
      <c r="F103" s="90">
        <f t="shared" si="13"/>
        <v>31</v>
      </c>
      <c r="G103" s="17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75">
        <f t="shared" si="14"/>
        <v>0</v>
      </c>
      <c r="T103" s="171"/>
      <c r="U103" s="172"/>
      <c r="V103" s="173"/>
      <c r="W103" s="174"/>
      <c r="X103" s="174"/>
      <c r="Y103" s="174"/>
      <c r="Z103" s="174"/>
      <c r="AA103" s="174"/>
      <c r="AB103" s="163"/>
      <c r="AC103" s="79">
        <f t="shared" si="15"/>
        <v>0</v>
      </c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82">
        <f t="shared" si="16"/>
        <v>0</v>
      </c>
      <c r="AT103" s="79">
        <f t="shared" si="17"/>
        <v>0</v>
      </c>
      <c r="AU103" s="79">
        <f t="shared" si="18"/>
        <v>0</v>
      </c>
      <c r="AV103" s="179"/>
      <c r="AW103" s="180"/>
      <c r="AX103" s="122"/>
      <c r="AY103" s="122"/>
      <c r="AZ103" s="122"/>
      <c r="BA103" s="79">
        <f t="shared" si="19"/>
        <v>0</v>
      </c>
      <c r="BB103" s="129"/>
      <c r="BC103" s="169"/>
      <c r="BD103" s="63" t="str">
        <f t="shared" si="20"/>
        <v>正确</v>
      </c>
    </row>
    <row r="104" s="1" customFormat="1" ht="33" customHeight="1" spans="1:56">
      <c r="A104" s="88">
        <f t="shared" si="12"/>
        <v>100</v>
      </c>
      <c r="B104" s="167"/>
      <c r="C104" s="168"/>
      <c r="D104" s="148"/>
      <c r="E104" s="167"/>
      <c r="F104" s="90">
        <f t="shared" si="13"/>
        <v>31</v>
      </c>
      <c r="G104" s="17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75">
        <f t="shared" si="14"/>
        <v>0</v>
      </c>
      <c r="T104" s="171"/>
      <c r="U104" s="172"/>
      <c r="V104" s="173"/>
      <c r="W104" s="174"/>
      <c r="X104" s="174"/>
      <c r="Y104" s="174"/>
      <c r="Z104" s="174"/>
      <c r="AA104" s="174"/>
      <c r="AB104" s="163"/>
      <c r="AC104" s="79">
        <f t="shared" si="15"/>
        <v>0</v>
      </c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82">
        <f t="shared" si="16"/>
        <v>0</v>
      </c>
      <c r="AT104" s="79">
        <f t="shared" si="17"/>
        <v>0</v>
      </c>
      <c r="AU104" s="79">
        <f t="shared" si="18"/>
        <v>0</v>
      </c>
      <c r="AV104" s="179"/>
      <c r="AW104" s="180"/>
      <c r="AX104" s="122"/>
      <c r="AY104" s="122"/>
      <c r="AZ104" s="122"/>
      <c r="BA104" s="79">
        <f t="shared" si="19"/>
        <v>0</v>
      </c>
      <c r="BB104" s="129"/>
      <c r="BC104" s="169"/>
      <c r="BD104" s="63" t="str">
        <f t="shared" si="20"/>
        <v>正确</v>
      </c>
    </row>
    <row r="105" s="1" customFormat="1" ht="33" customHeight="1" spans="1:56">
      <c r="A105" s="88">
        <f t="shared" si="12"/>
        <v>101</v>
      </c>
      <c r="B105" s="167"/>
      <c r="C105" s="168"/>
      <c r="D105" s="148"/>
      <c r="E105" s="167"/>
      <c r="F105" s="90">
        <f t="shared" si="13"/>
        <v>31</v>
      </c>
      <c r="G105" s="17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75">
        <f t="shared" si="14"/>
        <v>0</v>
      </c>
      <c r="T105" s="171"/>
      <c r="U105" s="172"/>
      <c r="V105" s="173"/>
      <c r="W105" s="174"/>
      <c r="X105" s="174"/>
      <c r="Y105" s="174"/>
      <c r="Z105" s="174"/>
      <c r="AA105" s="174"/>
      <c r="AB105" s="163"/>
      <c r="AC105" s="79">
        <f t="shared" si="15"/>
        <v>0</v>
      </c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82">
        <f t="shared" si="16"/>
        <v>0</v>
      </c>
      <c r="AT105" s="79">
        <f t="shared" si="17"/>
        <v>0</v>
      </c>
      <c r="AU105" s="79">
        <f t="shared" si="18"/>
        <v>0</v>
      </c>
      <c r="AV105" s="179"/>
      <c r="AW105" s="180"/>
      <c r="AX105" s="122"/>
      <c r="AY105" s="122"/>
      <c r="AZ105" s="122"/>
      <c r="BA105" s="79">
        <f t="shared" si="19"/>
        <v>0</v>
      </c>
      <c r="BB105" s="129"/>
      <c r="BC105" s="169"/>
      <c r="BD105" s="63" t="str">
        <f t="shared" si="20"/>
        <v>正确</v>
      </c>
    </row>
    <row r="106" s="1" customFormat="1" ht="33" customHeight="1" spans="1:56">
      <c r="A106" s="88">
        <f t="shared" si="12"/>
        <v>102</v>
      </c>
      <c r="B106" s="167"/>
      <c r="C106" s="168"/>
      <c r="D106" s="148"/>
      <c r="E106" s="167"/>
      <c r="F106" s="90">
        <f t="shared" si="13"/>
        <v>31</v>
      </c>
      <c r="G106" s="17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75">
        <f t="shared" si="14"/>
        <v>0</v>
      </c>
      <c r="T106" s="171"/>
      <c r="U106" s="172"/>
      <c r="V106" s="173"/>
      <c r="W106" s="174"/>
      <c r="X106" s="174"/>
      <c r="Y106" s="174"/>
      <c r="Z106" s="174"/>
      <c r="AA106" s="174"/>
      <c r="AB106" s="163"/>
      <c r="AC106" s="79">
        <f t="shared" si="15"/>
        <v>0</v>
      </c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82">
        <f t="shared" si="16"/>
        <v>0</v>
      </c>
      <c r="AT106" s="79">
        <f t="shared" si="17"/>
        <v>0</v>
      </c>
      <c r="AU106" s="79">
        <f t="shared" si="18"/>
        <v>0</v>
      </c>
      <c r="AV106" s="179"/>
      <c r="AW106" s="180"/>
      <c r="AX106" s="122"/>
      <c r="AY106" s="122"/>
      <c r="AZ106" s="122"/>
      <c r="BA106" s="79">
        <f t="shared" si="19"/>
        <v>0</v>
      </c>
      <c r="BB106" s="129"/>
      <c r="BC106" s="169"/>
      <c r="BD106" s="63" t="str">
        <f t="shared" si="20"/>
        <v>正确</v>
      </c>
    </row>
    <row r="107" s="1" customFormat="1" ht="33" customHeight="1" spans="1:56">
      <c r="A107" s="88">
        <f t="shared" si="12"/>
        <v>103</v>
      </c>
      <c r="B107" s="167"/>
      <c r="C107" s="168"/>
      <c r="D107" s="148"/>
      <c r="E107" s="167"/>
      <c r="F107" s="90">
        <f t="shared" si="13"/>
        <v>31</v>
      </c>
      <c r="G107" s="17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75">
        <f t="shared" si="14"/>
        <v>0</v>
      </c>
      <c r="T107" s="171"/>
      <c r="U107" s="172"/>
      <c r="V107" s="173"/>
      <c r="W107" s="174"/>
      <c r="X107" s="174"/>
      <c r="Y107" s="174"/>
      <c r="Z107" s="174"/>
      <c r="AA107" s="174"/>
      <c r="AB107" s="163"/>
      <c r="AC107" s="79">
        <f t="shared" si="15"/>
        <v>0</v>
      </c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82">
        <f t="shared" si="16"/>
        <v>0</v>
      </c>
      <c r="AT107" s="79">
        <f t="shared" si="17"/>
        <v>0</v>
      </c>
      <c r="AU107" s="79">
        <f t="shared" si="18"/>
        <v>0</v>
      </c>
      <c r="AV107" s="179"/>
      <c r="AW107" s="180"/>
      <c r="AX107" s="122"/>
      <c r="AY107" s="122"/>
      <c r="AZ107" s="122"/>
      <c r="BA107" s="79">
        <f t="shared" si="19"/>
        <v>0</v>
      </c>
      <c r="BB107" s="129"/>
      <c r="BC107" s="169"/>
      <c r="BD107" s="63" t="str">
        <f t="shared" si="20"/>
        <v>正确</v>
      </c>
    </row>
    <row r="108" s="1" customFormat="1" ht="33" customHeight="1" spans="1:56">
      <c r="A108" s="88">
        <f t="shared" si="12"/>
        <v>104</v>
      </c>
      <c r="B108" s="167"/>
      <c r="C108" s="168"/>
      <c r="D108" s="148"/>
      <c r="E108" s="167"/>
      <c r="F108" s="90">
        <f t="shared" si="13"/>
        <v>31</v>
      </c>
      <c r="G108" s="17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75">
        <f t="shared" si="14"/>
        <v>0</v>
      </c>
      <c r="T108" s="171"/>
      <c r="U108" s="172"/>
      <c r="V108" s="173"/>
      <c r="W108" s="174"/>
      <c r="X108" s="174"/>
      <c r="Y108" s="174"/>
      <c r="Z108" s="174"/>
      <c r="AA108" s="174"/>
      <c r="AB108" s="163"/>
      <c r="AC108" s="79">
        <f t="shared" si="15"/>
        <v>0</v>
      </c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82">
        <f t="shared" si="16"/>
        <v>0</v>
      </c>
      <c r="AT108" s="79">
        <f t="shared" si="17"/>
        <v>0</v>
      </c>
      <c r="AU108" s="79">
        <f t="shared" si="18"/>
        <v>0</v>
      </c>
      <c r="AV108" s="179"/>
      <c r="AW108" s="180"/>
      <c r="AX108" s="122"/>
      <c r="AY108" s="122"/>
      <c r="AZ108" s="122"/>
      <c r="BA108" s="79">
        <f t="shared" si="19"/>
        <v>0</v>
      </c>
      <c r="BB108" s="129"/>
      <c r="BC108" s="169"/>
      <c r="BD108" s="63" t="str">
        <f t="shared" si="20"/>
        <v>正确</v>
      </c>
    </row>
    <row r="109" s="1" customFormat="1" ht="33" customHeight="1" spans="1:56">
      <c r="A109" s="88">
        <f t="shared" si="12"/>
        <v>105</v>
      </c>
      <c r="B109" s="167"/>
      <c r="C109" s="168"/>
      <c r="D109" s="148"/>
      <c r="E109" s="167"/>
      <c r="F109" s="90">
        <f t="shared" si="13"/>
        <v>31</v>
      </c>
      <c r="G109" s="17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75">
        <f t="shared" si="14"/>
        <v>0</v>
      </c>
      <c r="T109" s="171"/>
      <c r="U109" s="172"/>
      <c r="V109" s="173"/>
      <c r="W109" s="174"/>
      <c r="X109" s="174"/>
      <c r="Y109" s="174"/>
      <c r="Z109" s="174"/>
      <c r="AA109" s="174"/>
      <c r="AB109" s="163"/>
      <c r="AC109" s="79">
        <f t="shared" si="15"/>
        <v>0</v>
      </c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82">
        <f t="shared" si="16"/>
        <v>0</v>
      </c>
      <c r="AT109" s="79">
        <f t="shared" si="17"/>
        <v>0</v>
      </c>
      <c r="AU109" s="79">
        <f t="shared" si="18"/>
        <v>0</v>
      </c>
      <c r="AV109" s="179"/>
      <c r="AW109" s="180"/>
      <c r="AX109" s="122"/>
      <c r="AY109" s="122"/>
      <c r="AZ109" s="122"/>
      <c r="BA109" s="79">
        <f t="shared" si="19"/>
        <v>0</v>
      </c>
      <c r="BB109" s="129"/>
      <c r="BC109" s="169"/>
      <c r="BD109" s="63" t="str">
        <f t="shared" si="20"/>
        <v>正确</v>
      </c>
    </row>
    <row r="110" s="1" customFormat="1" ht="33" customHeight="1" spans="1:56">
      <c r="A110" s="88">
        <f t="shared" si="12"/>
        <v>106</v>
      </c>
      <c r="B110" s="167"/>
      <c r="C110" s="168"/>
      <c r="D110" s="148"/>
      <c r="E110" s="167"/>
      <c r="F110" s="90">
        <f t="shared" si="13"/>
        <v>31</v>
      </c>
      <c r="G110" s="17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75">
        <f t="shared" si="14"/>
        <v>0</v>
      </c>
      <c r="T110" s="171"/>
      <c r="U110" s="172"/>
      <c r="V110" s="173"/>
      <c r="W110" s="174"/>
      <c r="X110" s="174"/>
      <c r="Y110" s="174"/>
      <c r="Z110" s="174"/>
      <c r="AA110" s="174"/>
      <c r="AB110" s="163"/>
      <c r="AC110" s="79">
        <f t="shared" si="15"/>
        <v>0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82">
        <f t="shared" si="16"/>
        <v>0</v>
      </c>
      <c r="AT110" s="79">
        <f t="shared" si="17"/>
        <v>0</v>
      </c>
      <c r="AU110" s="79">
        <f t="shared" si="18"/>
        <v>0</v>
      </c>
      <c r="AV110" s="179"/>
      <c r="AW110" s="180"/>
      <c r="AX110" s="122"/>
      <c r="AY110" s="122"/>
      <c r="AZ110" s="122"/>
      <c r="BA110" s="79">
        <f t="shared" si="19"/>
        <v>0</v>
      </c>
      <c r="BB110" s="129"/>
      <c r="BC110" s="169"/>
      <c r="BD110" s="63" t="str">
        <f t="shared" si="20"/>
        <v>正确</v>
      </c>
    </row>
    <row r="111" s="1" customFormat="1" ht="33" customHeight="1" spans="1:56">
      <c r="A111" s="88">
        <f t="shared" si="12"/>
        <v>107</v>
      </c>
      <c r="B111" s="167"/>
      <c r="C111" s="168"/>
      <c r="D111" s="148"/>
      <c r="E111" s="167"/>
      <c r="F111" s="90">
        <f t="shared" si="13"/>
        <v>31</v>
      </c>
      <c r="G111" s="17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75">
        <f t="shared" si="14"/>
        <v>0</v>
      </c>
      <c r="T111" s="171"/>
      <c r="U111" s="172"/>
      <c r="V111" s="173"/>
      <c r="W111" s="174"/>
      <c r="X111" s="174"/>
      <c r="Y111" s="174"/>
      <c r="Z111" s="174"/>
      <c r="AA111" s="174"/>
      <c r="AB111" s="163"/>
      <c r="AC111" s="79">
        <f t="shared" si="15"/>
        <v>0</v>
      </c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82">
        <f t="shared" si="16"/>
        <v>0</v>
      </c>
      <c r="AT111" s="79">
        <f t="shared" si="17"/>
        <v>0</v>
      </c>
      <c r="AU111" s="79">
        <f t="shared" si="18"/>
        <v>0</v>
      </c>
      <c r="AV111" s="179"/>
      <c r="AW111" s="180"/>
      <c r="AX111" s="122"/>
      <c r="AY111" s="122"/>
      <c r="AZ111" s="122"/>
      <c r="BA111" s="79">
        <f t="shared" si="19"/>
        <v>0</v>
      </c>
      <c r="BB111" s="129"/>
      <c r="BC111" s="169"/>
      <c r="BD111" s="63" t="str">
        <f t="shared" si="20"/>
        <v>正确</v>
      </c>
    </row>
    <row r="112" s="1" customFormat="1" ht="33" customHeight="1" spans="1:56">
      <c r="A112" s="88">
        <f t="shared" si="12"/>
        <v>108</v>
      </c>
      <c r="B112" s="167"/>
      <c r="C112" s="168"/>
      <c r="D112" s="148"/>
      <c r="E112" s="167"/>
      <c r="F112" s="90">
        <f t="shared" si="13"/>
        <v>31</v>
      </c>
      <c r="G112" s="17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75">
        <f t="shared" si="14"/>
        <v>0</v>
      </c>
      <c r="T112" s="171"/>
      <c r="U112" s="172"/>
      <c r="V112" s="173"/>
      <c r="W112" s="174"/>
      <c r="X112" s="174"/>
      <c r="Y112" s="174"/>
      <c r="Z112" s="174"/>
      <c r="AA112" s="174"/>
      <c r="AB112" s="163"/>
      <c r="AC112" s="79">
        <f t="shared" si="15"/>
        <v>0</v>
      </c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82">
        <f t="shared" si="16"/>
        <v>0</v>
      </c>
      <c r="AT112" s="79">
        <f t="shared" si="17"/>
        <v>0</v>
      </c>
      <c r="AU112" s="79">
        <f t="shared" si="18"/>
        <v>0</v>
      </c>
      <c r="AV112" s="179"/>
      <c r="AW112" s="180"/>
      <c r="AX112" s="122"/>
      <c r="AY112" s="122"/>
      <c r="AZ112" s="122"/>
      <c r="BA112" s="79">
        <f t="shared" si="19"/>
        <v>0</v>
      </c>
      <c r="BB112" s="129"/>
      <c r="BC112" s="169"/>
      <c r="BD112" s="63" t="str">
        <f t="shared" si="20"/>
        <v>正确</v>
      </c>
    </row>
    <row r="113" s="1" customFormat="1" ht="33" customHeight="1" spans="1:56">
      <c r="A113" s="88">
        <f t="shared" si="12"/>
        <v>109</v>
      </c>
      <c r="B113" s="167"/>
      <c r="C113" s="168"/>
      <c r="D113" s="148"/>
      <c r="E113" s="167"/>
      <c r="F113" s="90">
        <f t="shared" si="13"/>
        <v>31</v>
      </c>
      <c r="G113" s="17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75">
        <f t="shared" si="14"/>
        <v>0</v>
      </c>
      <c r="T113" s="171"/>
      <c r="U113" s="172"/>
      <c r="V113" s="173"/>
      <c r="W113" s="174"/>
      <c r="X113" s="174"/>
      <c r="Y113" s="174"/>
      <c r="Z113" s="174"/>
      <c r="AA113" s="174"/>
      <c r="AB113" s="163"/>
      <c r="AC113" s="79">
        <f t="shared" si="15"/>
        <v>0</v>
      </c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82">
        <f t="shared" si="16"/>
        <v>0</v>
      </c>
      <c r="AT113" s="79">
        <f t="shared" si="17"/>
        <v>0</v>
      </c>
      <c r="AU113" s="79">
        <f t="shared" si="18"/>
        <v>0</v>
      </c>
      <c r="AV113" s="179"/>
      <c r="AW113" s="180"/>
      <c r="AX113" s="122"/>
      <c r="AY113" s="122"/>
      <c r="AZ113" s="122"/>
      <c r="BA113" s="79">
        <f t="shared" si="19"/>
        <v>0</v>
      </c>
      <c r="BB113" s="129"/>
      <c r="BC113" s="169"/>
      <c r="BD113" s="63" t="str">
        <f t="shared" si="20"/>
        <v>正确</v>
      </c>
    </row>
    <row r="114" s="1" customFormat="1" ht="33" customHeight="1" spans="1:56">
      <c r="A114" s="88">
        <f t="shared" si="12"/>
        <v>110</v>
      </c>
      <c r="B114" s="167"/>
      <c r="C114" s="168"/>
      <c r="D114" s="148"/>
      <c r="E114" s="167"/>
      <c r="F114" s="90">
        <f t="shared" si="13"/>
        <v>31</v>
      </c>
      <c r="G114" s="17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75">
        <f t="shared" si="14"/>
        <v>0</v>
      </c>
      <c r="T114" s="171"/>
      <c r="U114" s="172"/>
      <c r="V114" s="173"/>
      <c r="W114" s="174"/>
      <c r="X114" s="174"/>
      <c r="Y114" s="174"/>
      <c r="Z114" s="174"/>
      <c r="AA114" s="174"/>
      <c r="AB114" s="163"/>
      <c r="AC114" s="79">
        <f t="shared" si="15"/>
        <v>0</v>
      </c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82">
        <f t="shared" si="16"/>
        <v>0</v>
      </c>
      <c r="AT114" s="79">
        <f t="shared" si="17"/>
        <v>0</v>
      </c>
      <c r="AU114" s="79">
        <f t="shared" si="18"/>
        <v>0</v>
      </c>
      <c r="AV114" s="179"/>
      <c r="AW114" s="180"/>
      <c r="AX114" s="122"/>
      <c r="AY114" s="122"/>
      <c r="AZ114" s="122"/>
      <c r="BA114" s="79">
        <f t="shared" si="19"/>
        <v>0</v>
      </c>
      <c r="BB114" s="129"/>
      <c r="BC114" s="169"/>
      <c r="BD114" s="63" t="str">
        <f t="shared" si="20"/>
        <v>正确</v>
      </c>
    </row>
    <row r="115" s="1" customFormat="1" ht="33" customHeight="1" spans="1:56">
      <c r="A115" s="88">
        <f t="shared" si="12"/>
        <v>111</v>
      </c>
      <c r="B115" s="167"/>
      <c r="C115" s="168"/>
      <c r="D115" s="148"/>
      <c r="E115" s="167"/>
      <c r="F115" s="90">
        <f t="shared" si="13"/>
        <v>31</v>
      </c>
      <c r="G115" s="17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75">
        <f t="shared" si="14"/>
        <v>0</v>
      </c>
      <c r="T115" s="171"/>
      <c r="U115" s="172"/>
      <c r="V115" s="173"/>
      <c r="W115" s="174"/>
      <c r="X115" s="174"/>
      <c r="Y115" s="174"/>
      <c r="Z115" s="174"/>
      <c r="AA115" s="174"/>
      <c r="AB115" s="163"/>
      <c r="AC115" s="79">
        <f t="shared" si="15"/>
        <v>0</v>
      </c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82">
        <f t="shared" si="16"/>
        <v>0</v>
      </c>
      <c r="AT115" s="79">
        <f t="shared" si="17"/>
        <v>0</v>
      </c>
      <c r="AU115" s="79">
        <f t="shared" si="18"/>
        <v>0</v>
      </c>
      <c r="AV115" s="179"/>
      <c r="AW115" s="180"/>
      <c r="AX115" s="122"/>
      <c r="AY115" s="122"/>
      <c r="AZ115" s="122"/>
      <c r="BA115" s="79">
        <f t="shared" si="19"/>
        <v>0</v>
      </c>
      <c r="BB115" s="129"/>
      <c r="BC115" s="169"/>
      <c r="BD115" s="63" t="str">
        <f t="shared" si="20"/>
        <v>正确</v>
      </c>
    </row>
    <row r="116" s="1" customFormat="1" ht="33" customHeight="1" spans="1:56">
      <c r="A116" s="88">
        <f t="shared" si="12"/>
        <v>112</v>
      </c>
      <c r="B116" s="167"/>
      <c r="C116" s="168"/>
      <c r="D116" s="148"/>
      <c r="E116" s="167"/>
      <c r="F116" s="90">
        <f t="shared" si="13"/>
        <v>31</v>
      </c>
      <c r="G116" s="17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75">
        <f t="shared" si="14"/>
        <v>0</v>
      </c>
      <c r="T116" s="171"/>
      <c r="U116" s="172"/>
      <c r="V116" s="173"/>
      <c r="W116" s="174"/>
      <c r="X116" s="174"/>
      <c r="Y116" s="174"/>
      <c r="Z116" s="174"/>
      <c r="AA116" s="174"/>
      <c r="AB116" s="163"/>
      <c r="AC116" s="79">
        <f t="shared" si="15"/>
        <v>0</v>
      </c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82">
        <f t="shared" si="16"/>
        <v>0</v>
      </c>
      <c r="AT116" s="79">
        <f t="shared" si="17"/>
        <v>0</v>
      </c>
      <c r="AU116" s="79">
        <f t="shared" si="18"/>
        <v>0</v>
      </c>
      <c r="AV116" s="179"/>
      <c r="AW116" s="180"/>
      <c r="AX116" s="122"/>
      <c r="AY116" s="122"/>
      <c r="AZ116" s="122"/>
      <c r="BA116" s="79">
        <f t="shared" si="19"/>
        <v>0</v>
      </c>
      <c r="BB116" s="129"/>
      <c r="BC116" s="169"/>
      <c r="BD116" s="63" t="str">
        <f t="shared" si="20"/>
        <v>正确</v>
      </c>
    </row>
    <row r="117" s="1" customFormat="1" ht="33" customHeight="1" spans="1:56">
      <c r="A117" s="88">
        <f t="shared" si="12"/>
        <v>113</v>
      </c>
      <c r="B117" s="167"/>
      <c r="C117" s="168"/>
      <c r="D117" s="148"/>
      <c r="E117" s="167"/>
      <c r="F117" s="90">
        <f t="shared" si="13"/>
        <v>31</v>
      </c>
      <c r="G117" s="17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75">
        <f t="shared" si="14"/>
        <v>0</v>
      </c>
      <c r="T117" s="171"/>
      <c r="U117" s="172"/>
      <c r="V117" s="173"/>
      <c r="W117" s="174"/>
      <c r="X117" s="174"/>
      <c r="Y117" s="174"/>
      <c r="Z117" s="174"/>
      <c r="AA117" s="174"/>
      <c r="AB117" s="163"/>
      <c r="AC117" s="79">
        <f t="shared" si="15"/>
        <v>0</v>
      </c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82">
        <f t="shared" si="16"/>
        <v>0</v>
      </c>
      <c r="AT117" s="79">
        <f t="shared" si="17"/>
        <v>0</v>
      </c>
      <c r="AU117" s="79">
        <f t="shared" si="18"/>
        <v>0</v>
      </c>
      <c r="AV117" s="179"/>
      <c r="AW117" s="180"/>
      <c r="AX117" s="122"/>
      <c r="AY117" s="122"/>
      <c r="AZ117" s="122"/>
      <c r="BA117" s="79">
        <f t="shared" si="19"/>
        <v>0</v>
      </c>
      <c r="BB117" s="129"/>
      <c r="BC117" s="169"/>
      <c r="BD117" s="63" t="str">
        <f t="shared" si="20"/>
        <v>正确</v>
      </c>
    </row>
    <row r="118" s="1" customFormat="1" ht="33" customHeight="1" spans="1:56">
      <c r="A118" s="88">
        <f t="shared" si="12"/>
        <v>114</v>
      </c>
      <c r="B118" s="167"/>
      <c r="C118" s="168"/>
      <c r="D118" s="148"/>
      <c r="E118" s="167"/>
      <c r="F118" s="90">
        <f t="shared" si="13"/>
        <v>31</v>
      </c>
      <c r="G118" s="17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75">
        <f t="shared" si="14"/>
        <v>0</v>
      </c>
      <c r="T118" s="171"/>
      <c r="U118" s="172"/>
      <c r="V118" s="173"/>
      <c r="W118" s="174"/>
      <c r="X118" s="174"/>
      <c r="Y118" s="174"/>
      <c r="Z118" s="174"/>
      <c r="AA118" s="174"/>
      <c r="AB118" s="163"/>
      <c r="AC118" s="79">
        <f t="shared" si="15"/>
        <v>0</v>
      </c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82">
        <f t="shared" si="16"/>
        <v>0</v>
      </c>
      <c r="AT118" s="79">
        <f t="shared" si="17"/>
        <v>0</v>
      </c>
      <c r="AU118" s="79">
        <f t="shared" si="18"/>
        <v>0</v>
      </c>
      <c r="AV118" s="179"/>
      <c r="AW118" s="180"/>
      <c r="AX118" s="122"/>
      <c r="AY118" s="122"/>
      <c r="AZ118" s="122"/>
      <c r="BA118" s="79">
        <f t="shared" si="19"/>
        <v>0</v>
      </c>
      <c r="BB118" s="129"/>
      <c r="BC118" s="169"/>
      <c r="BD118" s="63" t="str">
        <f t="shared" si="20"/>
        <v>正确</v>
      </c>
    </row>
    <row r="119" s="1" customFormat="1" ht="33" customHeight="1" spans="1:56">
      <c r="A119" s="88">
        <f t="shared" si="12"/>
        <v>115</v>
      </c>
      <c r="B119" s="167"/>
      <c r="C119" s="168"/>
      <c r="D119" s="148"/>
      <c r="E119" s="167"/>
      <c r="F119" s="90">
        <f t="shared" si="13"/>
        <v>31</v>
      </c>
      <c r="G119" s="17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75">
        <f t="shared" si="14"/>
        <v>0</v>
      </c>
      <c r="T119" s="171"/>
      <c r="U119" s="172"/>
      <c r="V119" s="173"/>
      <c r="W119" s="174"/>
      <c r="X119" s="174"/>
      <c r="Y119" s="174"/>
      <c r="Z119" s="174"/>
      <c r="AA119" s="174"/>
      <c r="AB119" s="163"/>
      <c r="AC119" s="79">
        <f t="shared" si="15"/>
        <v>0</v>
      </c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82">
        <f t="shared" si="16"/>
        <v>0</v>
      </c>
      <c r="AT119" s="79">
        <f t="shared" si="17"/>
        <v>0</v>
      </c>
      <c r="AU119" s="79">
        <f t="shared" si="18"/>
        <v>0</v>
      </c>
      <c r="AV119" s="179"/>
      <c r="AW119" s="180"/>
      <c r="AX119" s="122"/>
      <c r="AY119" s="122"/>
      <c r="AZ119" s="122"/>
      <c r="BA119" s="79">
        <f t="shared" si="19"/>
        <v>0</v>
      </c>
      <c r="BB119" s="129"/>
      <c r="BC119" s="169"/>
      <c r="BD119" s="63" t="str">
        <f t="shared" si="20"/>
        <v>正确</v>
      </c>
    </row>
    <row r="120" s="1" customFormat="1" ht="33" customHeight="1" spans="1:56">
      <c r="A120" s="88">
        <f t="shared" si="12"/>
        <v>116</v>
      </c>
      <c r="B120" s="167"/>
      <c r="C120" s="168"/>
      <c r="D120" s="148"/>
      <c r="E120" s="167"/>
      <c r="F120" s="90">
        <f t="shared" si="13"/>
        <v>31</v>
      </c>
      <c r="G120" s="17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75">
        <f t="shared" si="14"/>
        <v>0</v>
      </c>
      <c r="T120" s="171"/>
      <c r="U120" s="172"/>
      <c r="V120" s="173"/>
      <c r="W120" s="174"/>
      <c r="X120" s="174"/>
      <c r="Y120" s="174"/>
      <c r="Z120" s="174"/>
      <c r="AA120" s="174"/>
      <c r="AB120" s="163"/>
      <c r="AC120" s="79">
        <f t="shared" si="15"/>
        <v>0</v>
      </c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82">
        <f t="shared" si="16"/>
        <v>0</v>
      </c>
      <c r="AT120" s="79">
        <f t="shared" si="17"/>
        <v>0</v>
      </c>
      <c r="AU120" s="79">
        <f t="shared" si="18"/>
        <v>0</v>
      </c>
      <c r="AV120" s="179"/>
      <c r="AW120" s="180"/>
      <c r="AX120" s="122"/>
      <c r="AY120" s="122"/>
      <c r="AZ120" s="122"/>
      <c r="BA120" s="79">
        <f t="shared" si="19"/>
        <v>0</v>
      </c>
      <c r="BB120" s="129"/>
      <c r="BC120" s="169"/>
      <c r="BD120" s="63" t="str">
        <f t="shared" si="20"/>
        <v>正确</v>
      </c>
    </row>
    <row r="121" s="1" customFormat="1" ht="33" customHeight="1" spans="1:56">
      <c r="A121" s="88">
        <f t="shared" si="12"/>
        <v>117</v>
      </c>
      <c r="B121" s="167"/>
      <c r="C121" s="168"/>
      <c r="D121" s="148"/>
      <c r="E121" s="167"/>
      <c r="F121" s="90">
        <f t="shared" si="13"/>
        <v>31</v>
      </c>
      <c r="G121" s="17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75">
        <f t="shared" si="14"/>
        <v>0</v>
      </c>
      <c r="T121" s="171"/>
      <c r="U121" s="172"/>
      <c r="V121" s="173"/>
      <c r="W121" s="174"/>
      <c r="X121" s="174"/>
      <c r="Y121" s="174"/>
      <c r="Z121" s="174"/>
      <c r="AA121" s="174"/>
      <c r="AB121" s="163"/>
      <c r="AC121" s="79">
        <f t="shared" si="15"/>
        <v>0</v>
      </c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82">
        <f t="shared" si="16"/>
        <v>0</v>
      </c>
      <c r="AT121" s="79">
        <f t="shared" si="17"/>
        <v>0</v>
      </c>
      <c r="AU121" s="79">
        <f t="shared" si="18"/>
        <v>0</v>
      </c>
      <c r="AV121" s="179"/>
      <c r="AW121" s="180"/>
      <c r="AX121" s="122"/>
      <c r="AY121" s="122"/>
      <c r="AZ121" s="122"/>
      <c r="BA121" s="79">
        <f t="shared" si="19"/>
        <v>0</v>
      </c>
      <c r="BB121" s="129"/>
      <c r="BC121" s="169"/>
      <c r="BD121" s="63" t="str">
        <f t="shared" si="20"/>
        <v>正确</v>
      </c>
    </row>
    <row r="122" s="1" customFormat="1" ht="33" customHeight="1" spans="1:56">
      <c r="A122" s="88">
        <f t="shared" si="12"/>
        <v>118</v>
      </c>
      <c r="B122" s="167"/>
      <c r="C122" s="168"/>
      <c r="D122" s="148"/>
      <c r="E122" s="167"/>
      <c r="F122" s="90">
        <f t="shared" si="13"/>
        <v>31</v>
      </c>
      <c r="G122" s="17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75">
        <f t="shared" si="14"/>
        <v>0</v>
      </c>
      <c r="T122" s="171"/>
      <c r="U122" s="172"/>
      <c r="V122" s="173"/>
      <c r="W122" s="174"/>
      <c r="X122" s="174"/>
      <c r="Y122" s="174"/>
      <c r="Z122" s="174"/>
      <c r="AA122" s="174"/>
      <c r="AB122" s="163"/>
      <c r="AC122" s="79">
        <f t="shared" si="15"/>
        <v>0</v>
      </c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82">
        <f t="shared" si="16"/>
        <v>0</v>
      </c>
      <c r="AT122" s="79">
        <f t="shared" si="17"/>
        <v>0</v>
      </c>
      <c r="AU122" s="79">
        <f t="shared" si="18"/>
        <v>0</v>
      </c>
      <c r="AV122" s="179"/>
      <c r="AW122" s="180"/>
      <c r="AX122" s="122"/>
      <c r="AY122" s="122"/>
      <c r="AZ122" s="122"/>
      <c r="BA122" s="79">
        <f t="shared" si="19"/>
        <v>0</v>
      </c>
      <c r="BB122" s="129"/>
      <c r="BC122" s="169"/>
      <c r="BD122" s="63" t="str">
        <f t="shared" si="20"/>
        <v>正确</v>
      </c>
    </row>
    <row r="123" s="1" customFormat="1" ht="33" customHeight="1" spans="1:56">
      <c r="A123" s="88">
        <f t="shared" si="12"/>
        <v>119</v>
      </c>
      <c r="B123" s="167"/>
      <c r="C123" s="168"/>
      <c r="D123" s="148"/>
      <c r="E123" s="167"/>
      <c r="F123" s="90">
        <f t="shared" si="13"/>
        <v>31</v>
      </c>
      <c r="G123" s="17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75">
        <f t="shared" si="14"/>
        <v>0</v>
      </c>
      <c r="T123" s="171"/>
      <c r="U123" s="172"/>
      <c r="V123" s="173"/>
      <c r="W123" s="174"/>
      <c r="X123" s="174"/>
      <c r="Y123" s="174"/>
      <c r="Z123" s="174"/>
      <c r="AA123" s="174"/>
      <c r="AB123" s="163"/>
      <c r="AC123" s="79">
        <f t="shared" si="15"/>
        <v>0</v>
      </c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82">
        <f t="shared" si="16"/>
        <v>0</v>
      </c>
      <c r="AT123" s="79">
        <f t="shared" si="17"/>
        <v>0</v>
      </c>
      <c r="AU123" s="79">
        <f t="shared" si="18"/>
        <v>0</v>
      </c>
      <c r="AV123" s="179"/>
      <c r="AW123" s="180"/>
      <c r="AX123" s="122"/>
      <c r="AY123" s="122"/>
      <c r="AZ123" s="122"/>
      <c r="BA123" s="79">
        <f t="shared" si="19"/>
        <v>0</v>
      </c>
      <c r="BB123" s="129"/>
      <c r="BC123" s="169"/>
      <c r="BD123" s="63" t="str">
        <f t="shared" si="20"/>
        <v>正确</v>
      </c>
    </row>
    <row r="124" s="1" customFormat="1" ht="33" customHeight="1" spans="1:56">
      <c r="A124" s="88">
        <f t="shared" si="12"/>
        <v>120</v>
      </c>
      <c r="B124" s="167"/>
      <c r="C124" s="168"/>
      <c r="D124" s="148"/>
      <c r="E124" s="167"/>
      <c r="F124" s="90">
        <f t="shared" si="13"/>
        <v>31</v>
      </c>
      <c r="G124" s="17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75">
        <f t="shared" si="14"/>
        <v>0</v>
      </c>
      <c r="T124" s="171"/>
      <c r="U124" s="172"/>
      <c r="V124" s="173"/>
      <c r="W124" s="174"/>
      <c r="X124" s="174"/>
      <c r="Y124" s="174"/>
      <c r="Z124" s="174"/>
      <c r="AA124" s="174"/>
      <c r="AB124" s="163"/>
      <c r="AC124" s="79">
        <f t="shared" si="15"/>
        <v>0</v>
      </c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82">
        <f t="shared" si="16"/>
        <v>0</v>
      </c>
      <c r="AT124" s="79">
        <f t="shared" si="17"/>
        <v>0</v>
      </c>
      <c r="AU124" s="79">
        <f t="shared" si="18"/>
        <v>0</v>
      </c>
      <c r="AV124" s="179"/>
      <c r="AW124" s="180"/>
      <c r="AX124" s="122"/>
      <c r="AY124" s="122"/>
      <c r="AZ124" s="122"/>
      <c r="BA124" s="79">
        <f t="shared" si="19"/>
        <v>0</v>
      </c>
      <c r="BB124" s="129"/>
      <c r="BC124" s="169"/>
      <c r="BD124" s="63" t="str">
        <f t="shared" si="20"/>
        <v>正确</v>
      </c>
    </row>
    <row r="125" s="1" customFormat="1" ht="33" customHeight="1" spans="1:56">
      <c r="A125" s="88">
        <f t="shared" si="12"/>
        <v>121</v>
      </c>
      <c r="B125" s="167"/>
      <c r="C125" s="168"/>
      <c r="D125" s="148"/>
      <c r="E125" s="167"/>
      <c r="F125" s="90">
        <f t="shared" si="13"/>
        <v>31</v>
      </c>
      <c r="G125" s="17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75">
        <f t="shared" si="14"/>
        <v>0</v>
      </c>
      <c r="T125" s="171"/>
      <c r="U125" s="172"/>
      <c r="V125" s="173"/>
      <c r="W125" s="174"/>
      <c r="X125" s="174"/>
      <c r="Y125" s="174"/>
      <c r="Z125" s="174"/>
      <c r="AA125" s="174"/>
      <c r="AB125" s="163"/>
      <c r="AC125" s="79">
        <f t="shared" si="15"/>
        <v>0</v>
      </c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82">
        <f t="shared" si="16"/>
        <v>0</v>
      </c>
      <c r="AT125" s="79">
        <f t="shared" si="17"/>
        <v>0</v>
      </c>
      <c r="AU125" s="79">
        <f t="shared" si="18"/>
        <v>0</v>
      </c>
      <c r="AV125" s="179"/>
      <c r="AW125" s="180"/>
      <c r="AX125" s="122"/>
      <c r="AY125" s="122"/>
      <c r="AZ125" s="122"/>
      <c r="BA125" s="79">
        <f t="shared" si="19"/>
        <v>0</v>
      </c>
      <c r="BB125" s="129"/>
      <c r="BC125" s="169"/>
      <c r="BD125" s="63" t="str">
        <f t="shared" si="20"/>
        <v>正确</v>
      </c>
    </row>
    <row r="126" s="1" customFormat="1" ht="33" customHeight="1" spans="1:56">
      <c r="A126" s="88">
        <f t="shared" si="12"/>
        <v>122</v>
      </c>
      <c r="B126" s="167"/>
      <c r="C126" s="168"/>
      <c r="D126" s="148"/>
      <c r="E126" s="167"/>
      <c r="F126" s="90">
        <f t="shared" si="13"/>
        <v>31</v>
      </c>
      <c r="G126" s="17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75">
        <f t="shared" si="14"/>
        <v>0</v>
      </c>
      <c r="T126" s="171"/>
      <c r="U126" s="172"/>
      <c r="V126" s="173"/>
      <c r="W126" s="174"/>
      <c r="X126" s="174"/>
      <c r="Y126" s="174"/>
      <c r="Z126" s="174"/>
      <c r="AA126" s="174"/>
      <c r="AB126" s="163"/>
      <c r="AC126" s="79">
        <f t="shared" si="15"/>
        <v>0</v>
      </c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82">
        <f t="shared" si="16"/>
        <v>0</v>
      </c>
      <c r="AT126" s="79">
        <f t="shared" si="17"/>
        <v>0</v>
      </c>
      <c r="AU126" s="79">
        <f t="shared" si="18"/>
        <v>0</v>
      </c>
      <c r="AV126" s="179"/>
      <c r="AW126" s="180"/>
      <c r="AX126" s="122"/>
      <c r="AY126" s="122"/>
      <c r="AZ126" s="122"/>
      <c r="BA126" s="79">
        <f t="shared" si="19"/>
        <v>0</v>
      </c>
      <c r="BB126" s="129"/>
      <c r="BC126" s="169"/>
      <c r="BD126" s="63" t="str">
        <f t="shared" si="20"/>
        <v>正确</v>
      </c>
    </row>
    <row r="127" s="1" customFormat="1" ht="33" customHeight="1" spans="1:56">
      <c r="A127" s="88">
        <f t="shared" si="12"/>
        <v>123</v>
      </c>
      <c r="B127" s="167"/>
      <c r="C127" s="168"/>
      <c r="D127" s="148"/>
      <c r="E127" s="167"/>
      <c r="F127" s="90">
        <f t="shared" si="13"/>
        <v>31</v>
      </c>
      <c r="G127" s="17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75">
        <f t="shared" si="14"/>
        <v>0</v>
      </c>
      <c r="T127" s="171"/>
      <c r="U127" s="172"/>
      <c r="V127" s="173"/>
      <c r="W127" s="174"/>
      <c r="X127" s="174"/>
      <c r="Y127" s="174"/>
      <c r="Z127" s="174"/>
      <c r="AA127" s="174"/>
      <c r="AB127" s="163"/>
      <c r="AC127" s="79">
        <f t="shared" si="15"/>
        <v>0</v>
      </c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82">
        <f t="shared" si="16"/>
        <v>0</v>
      </c>
      <c r="AT127" s="79">
        <f t="shared" si="17"/>
        <v>0</v>
      </c>
      <c r="AU127" s="79">
        <f t="shared" si="18"/>
        <v>0</v>
      </c>
      <c r="AV127" s="179"/>
      <c r="AW127" s="180"/>
      <c r="AX127" s="122"/>
      <c r="AY127" s="122"/>
      <c r="AZ127" s="122"/>
      <c r="BA127" s="79">
        <f t="shared" si="19"/>
        <v>0</v>
      </c>
      <c r="BB127" s="129"/>
      <c r="BC127" s="169"/>
      <c r="BD127" s="63" t="str">
        <f t="shared" si="20"/>
        <v>正确</v>
      </c>
    </row>
    <row r="128" s="1" customFormat="1" ht="33" customHeight="1" spans="1:56">
      <c r="A128" s="88">
        <f t="shared" si="12"/>
        <v>124</v>
      </c>
      <c r="B128" s="167"/>
      <c r="C128" s="168"/>
      <c r="D128" s="148"/>
      <c r="E128" s="167"/>
      <c r="F128" s="90">
        <f t="shared" si="13"/>
        <v>31</v>
      </c>
      <c r="G128" s="17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75">
        <f t="shared" si="14"/>
        <v>0</v>
      </c>
      <c r="T128" s="171"/>
      <c r="U128" s="172"/>
      <c r="V128" s="173"/>
      <c r="W128" s="174"/>
      <c r="X128" s="174"/>
      <c r="Y128" s="174"/>
      <c r="Z128" s="174"/>
      <c r="AA128" s="174"/>
      <c r="AB128" s="163"/>
      <c r="AC128" s="79">
        <f t="shared" si="15"/>
        <v>0</v>
      </c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82">
        <f t="shared" si="16"/>
        <v>0</v>
      </c>
      <c r="AT128" s="79">
        <f t="shared" si="17"/>
        <v>0</v>
      </c>
      <c r="AU128" s="79">
        <f t="shared" si="18"/>
        <v>0</v>
      </c>
      <c r="AV128" s="179"/>
      <c r="AW128" s="180"/>
      <c r="AX128" s="122"/>
      <c r="AY128" s="122"/>
      <c r="AZ128" s="122"/>
      <c r="BA128" s="79">
        <f t="shared" si="19"/>
        <v>0</v>
      </c>
      <c r="BB128" s="129"/>
      <c r="BC128" s="169"/>
      <c r="BD128" s="63" t="str">
        <f t="shared" si="20"/>
        <v>正确</v>
      </c>
    </row>
    <row r="129" s="1" customFormat="1" ht="33" customHeight="1" spans="1:56">
      <c r="A129" s="88">
        <f t="shared" si="12"/>
        <v>125</v>
      </c>
      <c r="B129" s="167"/>
      <c r="C129" s="168"/>
      <c r="D129" s="148"/>
      <c r="E129" s="167"/>
      <c r="F129" s="90">
        <f t="shared" si="13"/>
        <v>31</v>
      </c>
      <c r="G129" s="17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75">
        <f t="shared" si="14"/>
        <v>0</v>
      </c>
      <c r="T129" s="171"/>
      <c r="U129" s="172"/>
      <c r="V129" s="173"/>
      <c r="W129" s="174"/>
      <c r="X129" s="174"/>
      <c r="Y129" s="174"/>
      <c r="Z129" s="174"/>
      <c r="AA129" s="174"/>
      <c r="AB129" s="163"/>
      <c r="AC129" s="79">
        <f t="shared" si="15"/>
        <v>0</v>
      </c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82">
        <f t="shared" si="16"/>
        <v>0</v>
      </c>
      <c r="AT129" s="79">
        <f t="shared" si="17"/>
        <v>0</v>
      </c>
      <c r="AU129" s="79">
        <f t="shared" si="18"/>
        <v>0</v>
      </c>
      <c r="AV129" s="179"/>
      <c r="AW129" s="180"/>
      <c r="AX129" s="122"/>
      <c r="AY129" s="122"/>
      <c r="AZ129" s="122"/>
      <c r="BA129" s="79">
        <f t="shared" si="19"/>
        <v>0</v>
      </c>
      <c r="BB129" s="129"/>
      <c r="BC129" s="169"/>
      <c r="BD129" s="63" t="str">
        <f t="shared" si="20"/>
        <v>正确</v>
      </c>
    </row>
    <row r="130" s="1" customFormat="1" ht="33" customHeight="1" spans="1:56">
      <c r="A130" s="88">
        <f t="shared" si="12"/>
        <v>126</v>
      </c>
      <c r="B130" s="167"/>
      <c r="C130" s="168"/>
      <c r="D130" s="148"/>
      <c r="E130" s="167"/>
      <c r="F130" s="90">
        <f t="shared" si="13"/>
        <v>31</v>
      </c>
      <c r="G130" s="17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75">
        <f t="shared" si="14"/>
        <v>0</v>
      </c>
      <c r="T130" s="171"/>
      <c r="U130" s="172"/>
      <c r="V130" s="173"/>
      <c r="W130" s="174"/>
      <c r="X130" s="174"/>
      <c r="Y130" s="174"/>
      <c r="Z130" s="174"/>
      <c r="AA130" s="174"/>
      <c r="AB130" s="163"/>
      <c r="AC130" s="79">
        <f t="shared" si="15"/>
        <v>0</v>
      </c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82">
        <f t="shared" si="16"/>
        <v>0</v>
      </c>
      <c r="AT130" s="79">
        <f t="shared" si="17"/>
        <v>0</v>
      </c>
      <c r="AU130" s="79">
        <f t="shared" si="18"/>
        <v>0</v>
      </c>
      <c r="AV130" s="179"/>
      <c r="AW130" s="180"/>
      <c r="AX130" s="122"/>
      <c r="AY130" s="122"/>
      <c r="AZ130" s="122"/>
      <c r="BA130" s="79">
        <f t="shared" si="19"/>
        <v>0</v>
      </c>
      <c r="BB130" s="129"/>
      <c r="BC130" s="169"/>
      <c r="BD130" s="63" t="str">
        <f t="shared" si="20"/>
        <v>正确</v>
      </c>
    </row>
    <row r="131" s="1" customFormat="1" ht="33" customHeight="1" spans="1:56">
      <c r="A131" s="88">
        <f t="shared" si="12"/>
        <v>127</v>
      </c>
      <c r="B131" s="167"/>
      <c r="C131" s="168"/>
      <c r="D131" s="148"/>
      <c r="E131" s="167"/>
      <c r="F131" s="90">
        <f t="shared" si="13"/>
        <v>31</v>
      </c>
      <c r="G131" s="17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75">
        <f t="shared" si="14"/>
        <v>0</v>
      </c>
      <c r="T131" s="171"/>
      <c r="U131" s="172"/>
      <c r="V131" s="173"/>
      <c r="W131" s="174"/>
      <c r="X131" s="174"/>
      <c r="Y131" s="174"/>
      <c r="Z131" s="174"/>
      <c r="AA131" s="174"/>
      <c r="AB131" s="163"/>
      <c r="AC131" s="79">
        <f t="shared" si="15"/>
        <v>0</v>
      </c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82">
        <f t="shared" si="16"/>
        <v>0</v>
      </c>
      <c r="AT131" s="79">
        <f t="shared" si="17"/>
        <v>0</v>
      </c>
      <c r="AU131" s="79">
        <f t="shared" si="18"/>
        <v>0</v>
      </c>
      <c r="AV131" s="179"/>
      <c r="AW131" s="180"/>
      <c r="AX131" s="122"/>
      <c r="AY131" s="122"/>
      <c r="AZ131" s="122"/>
      <c r="BA131" s="79">
        <f t="shared" si="19"/>
        <v>0</v>
      </c>
      <c r="BB131" s="129"/>
      <c r="BC131" s="169"/>
      <c r="BD131" s="63" t="str">
        <f t="shared" si="20"/>
        <v>正确</v>
      </c>
    </row>
    <row r="132" s="1" customFormat="1" ht="33" customHeight="1" spans="1:56">
      <c r="A132" s="88">
        <f t="shared" si="12"/>
        <v>128</v>
      </c>
      <c r="B132" s="167"/>
      <c r="C132" s="168"/>
      <c r="D132" s="148"/>
      <c r="E132" s="167"/>
      <c r="F132" s="90">
        <f t="shared" si="13"/>
        <v>31</v>
      </c>
      <c r="G132" s="17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75">
        <f t="shared" si="14"/>
        <v>0</v>
      </c>
      <c r="T132" s="171"/>
      <c r="U132" s="172"/>
      <c r="V132" s="173"/>
      <c r="W132" s="174"/>
      <c r="X132" s="174"/>
      <c r="Y132" s="174"/>
      <c r="Z132" s="174"/>
      <c r="AA132" s="174"/>
      <c r="AB132" s="163"/>
      <c r="AC132" s="79">
        <f t="shared" si="15"/>
        <v>0</v>
      </c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82">
        <f t="shared" si="16"/>
        <v>0</v>
      </c>
      <c r="AT132" s="79">
        <f t="shared" si="17"/>
        <v>0</v>
      </c>
      <c r="AU132" s="79">
        <f t="shared" si="18"/>
        <v>0</v>
      </c>
      <c r="AV132" s="179"/>
      <c r="AW132" s="180"/>
      <c r="AX132" s="122"/>
      <c r="AY132" s="122"/>
      <c r="AZ132" s="122"/>
      <c r="BA132" s="79">
        <f t="shared" si="19"/>
        <v>0</v>
      </c>
      <c r="BB132" s="129"/>
      <c r="BC132" s="169"/>
      <c r="BD132" s="63" t="str">
        <f t="shared" si="20"/>
        <v>正确</v>
      </c>
    </row>
    <row r="133" s="1" customFormat="1" ht="33" customHeight="1" spans="1:56">
      <c r="A133" s="88">
        <f t="shared" ref="A133:A164" si="21">ROW()-4</f>
        <v>129</v>
      </c>
      <c r="B133" s="167"/>
      <c r="C133" s="168"/>
      <c r="D133" s="148"/>
      <c r="E133" s="167"/>
      <c r="F133" s="90">
        <f t="shared" ref="F133:F164" si="22">IF($C$2-D133+1&lt;$E$2,$C$2-D133+1,$E$2)</f>
        <v>31</v>
      </c>
      <c r="G133" s="17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75">
        <f t="shared" ref="S133:S164" si="23">P133+Q133-R133</f>
        <v>0</v>
      </c>
      <c r="T133" s="171"/>
      <c r="U133" s="172"/>
      <c r="V133" s="173"/>
      <c r="W133" s="174"/>
      <c r="X133" s="174"/>
      <c r="Y133" s="174"/>
      <c r="Z133" s="174"/>
      <c r="AA133" s="174"/>
      <c r="AB133" s="163"/>
      <c r="AC133" s="79">
        <f t="shared" ref="AC133:AC164" si="24">IF(G133="是",30,0)</f>
        <v>0</v>
      </c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82">
        <f t="shared" ref="AS133:AS164" si="25">IFERROR(U133/$E$2*2*H133+I133*2,0)</f>
        <v>0</v>
      </c>
      <c r="AT133" s="79">
        <f t="shared" ref="AT133:AT164" si="26">IFERROR(U133/$E$2*(J133+K133*0.2+L133+M133*0.5),0)</f>
        <v>0</v>
      </c>
      <c r="AU133" s="79">
        <f t="shared" ref="AU133:AU164" si="27">ROUND(SUM(V133:AP133)-SUM(AQ133:AT133),2)</f>
        <v>0</v>
      </c>
      <c r="AV133" s="179"/>
      <c r="AW133" s="180"/>
      <c r="AX133" s="122"/>
      <c r="AY133" s="122"/>
      <c r="AZ133" s="122"/>
      <c r="BA133" s="79">
        <f t="shared" ref="BA133:BA164" si="28">ROUND(AU133-SUM(AV133:AZ133),2)</f>
        <v>0</v>
      </c>
      <c r="BB133" s="129"/>
      <c r="BC133" s="169"/>
      <c r="BD133" s="63" t="str">
        <f t="shared" ref="BD133:BD164" si="29">IF(U133-SUM(V133:AB133)=0,"正确","错误")</f>
        <v>正确</v>
      </c>
    </row>
    <row r="134" s="1" customFormat="1" ht="33" customHeight="1" spans="1:56">
      <c r="A134" s="88">
        <f t="shared" si="21"/>
        <v>130</v>
      </c>
      <c r="B134" s="167"/>
      <c r="C134" s="168"/>
      <c r="D134" s="148"/>
      <c r="E134" s="167"/>
      <c r="F134" s="90">
        <f t="shared" si="22"/>
        <v>31</v>
      </c>
      <c r="G134" s="17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75">
        <f t="shared" si="23"/>
        <v>0</v>
      </c>
      <c r="T134" s="171"/>
      <c r="U134" s="172"/>
      <c r="V134" s="173"/>
      <c r="W134" s="174"/>
      <c r="X134" s="174"/>
      <c r="Y134" s="174"/>
      <c r="Z134" s="174"/>
      <c r="AA134" s="174"/>
      <c r="AB134" s="163"/>
      <c r="AC134" s="79">
        <f t="shared" si="24"/>
        <v>0</v>
      </c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82">
        <f t="shared" si="25"/>
        <v>0</v>
      </c>
      <c r="AT134" s="79">
        <f t="shared" si="26"/>
        <v>0</v>
      </c>
      <c r="AU134" s="79">
        <f t="shared" si="27"/>
        <v>0</v>
      </c>
      <c r="AV134" s="179"/>
      <c r="AW134" s="180"/>
      <c r="AX134" s="122"/>
      <c r="AY134" s="122"/>
      <c r="AZ134" s="122"/>
      <c r="BA134" s="79">
        <f t="shared" si="28"/>
        <v>0</v>
      </c>
      <c r="BB134" s="129"/>
      <c r="BC134" s="169"/>
      <c r="BD134" s="63" t="str">
        <f t="shared" si="29"/>
        <v>正确</v>
      </c>
    </row>
    <row r="135" s="1" customFormat="1" ht="33" customHeight="1" spans="1:56">
      <c r="A135" s="88">
        <f t="shared" si="21"/>
        <v>131</v>
      </c>
      <c r="B135" s="167"/>
      <c r="C135" s="168"/>
      <c r="D135" s="148"/>
      <c r="E135" s="167"/>
      <c r="F135" s="90">
        <f t="shared" si="22"/>
        <v>31</v>
      </c>
      <c r="G135" s="17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75">
        <f t="shared" si="23"/>
        <v>0</v>
      </c>
      <c r="T135" s="171"/>
      <c r="U135" s="172"/>
      <c r="V135" s="173"/>
      <c r="W135" s="174"/>
      <c r="X135" s="174"/>
      <c r="Y135" s="174"/>
      <c r="Z135" s="174"/>
      <c r="AA135" s="174"/>
      <c r="AB135" s="163"/>
      <c r="AC135" s="79">
        <f t="shared" si="24"/>
        <v>0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82">
        <f t="shared" si="25"/>
        <v>0</v>
      </c>
      <c r="AT135" s="79">
        <f t="shared" si="26"/>
        <v>0</v>
      </c>
      <c r="AU135" s="79">
        <f t="shared" si="27"/>
        <v>0</v>
      </c>
      <c r="AV135" s="179"/>
      <c r="AW135" s="180"/>
      <c r="AX135" s="122"/>
      <c r="AY135" s="122"/>
      <c r="AZ135" s="122"/>
      <c r="BA135" s="79">
        <f t="shared" si="28"/>
        <v>0</v>
      </c>
      <c r="BB135" s="129"/>
      <c r="BC135" s="169"/>
      <c r="BD135" s="63" t="str">
        <f t="shared" si="29"/>
        <v>正确</v>
      </c>
    </row>
    <row r="136" s="1" customFormat="1" ht="33" customHeight="1" spans="1:56">
      <c r="A136" s="88">
        <f t="shared" si="21"/>
        <v>132</v>
      </c>
      <c r="B136" s="167"/>
      <c r="C136" s="168"/>
      <c r="D136" s="148"/>
      <c r="E136" s="167"/>
      <c r="F136" s="90">
        <f t="shared" si="22"/>
        <v>31</v>
      </c>
      <c r="G136" s="17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75">
        <f t="shared" si="23"/>
        <v>0</v>
      </c>
      <c r="T136" s="171"/>
      <c r="U136" s="172"/>
      <c r="V136" s="173"/>
      <c r="W136" s="174"/>
      <c r="X136" s="174"/>
      <c r="Y136" s="174"/>
      <c r="Z136" s="174"/>
      <c r="AA136" s="174"/>
      <c r="AB136" s="163"/>
      <c r="AC136" s="79">
        <f t="shared" si="24"/>
        <v>0</v>
      </c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82">
        <f t="shared" si="25"/>
        <v>0</v>
      </c>
      <c r="AT136" s="79">
        <f t="shared" si="26"/>
        <v>0</v>
      </c>
      <c r="AU136" s="79">
        <f t="shared" si="27"/>
        <v>0</v>
      </c>
      <c r="AV136" s="179"/>
      <c r="AW136" s="180"/>
      <c r="AX136" s="122"/>
      <c r="AY136" s="122"/>
      <c r="AZ136" s="122"/>
      <c r="BA136" s="79">
        <f t="shared" si="28"/>
        <v>0</v>
      </c>
      <c r="BB136" s="129"/>
      <c r="BC136" s="169"/>
      <c r="BD136" s="63" t="str">
        <f t="shared" si="29"/>
        <v>正确</v>
      </c>
    </row>
    <row r="137" s="1" customFormat="1" ht="33" customHeight="1" spans="1:56">
      <c r="A137" s="88">
        <f t="shared" si="21"/>
        <v>133</v>
      </c>
      <c r="B137" s="167"/>
      <c r="C137" s="168"/>
      <c r="D137" s="148"/>
      <c r="E137" s="167"/>
      <c r="F137" s="90">
        <f t="shared" si="22"/>
        <v>31</v>
      </c>
      <c r="G137" s="17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75">
        <f t="shared" si="23"/>
        <v>0</v>
      </c>
      <c r="T137" s="171"/>
      <c r="U137" s="172"/>
      <c r="V137" s="173"/>
      <c r="W137" s="174"/>
      <c r="X137" s="174"/>
      <c r="Y137" s="174"/>
      <c r="Z137" s="174"/>
      <c r="AA137" s="174"/>
      <c r="AB137" s="163"/>
      <c r="AC137" s="79">
        <f t="shared" si="24"/>
        <v>0</v>
      </c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82">
        <f t="shared" si="25"/>
        <v>0</v>
      </c>
      <c r="AT137" s="79">
        <f t="shared" si="26"/>
        <v>0</v>
      </c>
      <c r="AU137" s="79">
        <f t="shared" si="27"/>
        <v>0</v>
      </c>
      <c r="AV137" s="179"/>
      <c r="AW137" s="180"/>
      <c r="AX137" s="122"/>
      <c r="AY137" s="122"/>
      <c r="AZ137" s="122"/>
      <c r="BA137" s="79">
        <f t="shared" si="28"/>
        <v>0</v>
      </c>
      <c r="BB137" s="129"/>
      <c r="BC137" s="169"/>
      <c r="BD137" s="63" t="str">
        <f t="shared" si="29"/>
        <v>正确</v>
      </c>
    </row>
    <row r="138" s="1" customFormat="1" ht="33" customHeight="1" spans="1:56">
      <c r="A138" s="88">
        <f t="shared" si="21"/>
        <v>134</v>
      </c>
      <c r="B138" s="167"/>
      <c r="C138" s="168"/>
      <c r="D138" s="148"/>
      <c r="E138" s="167"/>
      <c r="F138" s="90">
        <f t="shared" si="22"/>
        <v>31</v>
      </c>
      <c r="G138" s="17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75">
        <f t="shared" si="23"/>
        <v>0</v>
      </c>
      <c r="T138" s="171"/>
      <c r="U138" s="172"/>
      <c r="V138" s="173"/>
      <c r="W138" s="174"/>
      <c r="X138" s="174"/>
      <c r="Y138" s="174"/>
      <c r="Z138" s="174"/>
      <c r="AA138" s="174"/>
      <c r="AB138" s="163"/>
      <c r="AC138" s="79">
        <f t="shared" si="24"/>
        <v>0</v>
      </c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82">
        <f t="shared" si="25"/>
        <v>0</v>
      </c>
      <c r="AT138" s="79">
        <f t="shared" si="26"/>
        <v>0</v>
      </c>
      <c r="AU138" s="79">
        <f t="shared" si="27"/>
        <v>0</v>
      </c>
      <c r="AV138" s="179"/>
      <c r="AW138" s="180"/>
      <c r="AX138" s="122"/>
      <c r="AY138" s="122"/>
      <c r="AZ138" s="122"/>
      <c r="BA138" s="79">
        <f t="shared" si="28"/>
        <v>0</v>
      </c>
      <c r="BB138" s="129"/>
      <c r="BC138" s="169"/>
      <c r="BD138" s="63" t="str">
        <f t="shared" si="29"/>
        <v>正确</v>
      </c>
    </row>
    <row r="139" s="1" customFormat="1" ht="33" customHeight="1" spans="1:56">
      <c r="A139" s="88">
        <f t="shared" si="21"/>
        <v>135</v>
      </c>
      <c r="B139" s="167"/>
      <c r="C139" s="168"/>
      <c r="D139" s="148"/>
      <c r="E139" s="167"/>
      <c r="F139" s="90">
        <f t="shared" si="22"/>
        <v>31</v>
      </c>
      <c r="G139" s="17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75">
        <f t="shared" si="23"/>
        <v>0</v>
      </c>
      <c r="T139" s="171"/>
      <c r="U139" s="172"/>
      <c r="V139" s="173"/>
      <c r="W139" s="174"/>
      <c r="X139" s="174"/>
      <c r="Y139" s="174"/>
      <c r="Z139" s="174"/>
      <c r="AA139" s="174"/>
      <c r="AB139" s="163"/>
      <c r="AC139" s="79">
        <f t="shared" si="24"/>
        <v>0</v>
      </c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82">
        <f t="shared" si="25"/>
        <v>0</v>
      </c>
      <c r="AT139" s="79">
        <f t="shared" si="26"/>
        <v>0</v>
      </c>
      <c r="AU139" s="79">
        <f t="shared" si="27"/>
        <v>0</v>
      </c>
      <c r="AV139" s="179"/>
      <c r="AW139" s="180"/>
      <c r="AX139" s="122"/>
      <c r="AY139" s="122"/>
      <c r="AZ139" s="122"/>
      <c r="BA139" s="79">
        <f t="shared" si="28"/>
        <v>0</v>
      </c>
      <c r="BB139" s="129"/>
      <c r="BC139" s="169"/>
      <c r="BD139" s="63" t="str">
        <f t="shared" si="29"/>
        <v>正确</v>
      </c>
    </row>
    <row r="140" s="1" customFormat="1" ht="33" customHeight="1" spans="1:56">
      <c r="A140" s="88">
        <f t="shared" si="21"/>
        <v>136</v>
      </c>
      <c r="B140" s="167"/>
      <c r="C140" s="168"/>
      <c r="D140" s="148"/>
      <c r="E140" s="167"/>
      <c r="F140" s="90">
        <f t="shared" si="22"/>
        <v>31</v>
      </c>
      <c r="G140" s="17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75">
        <f t="shared" si="23"/>
        <v>0</v>
      </c>
      <c r="T140" s="171"/>
      <c r="U140" s="172"/>
      <c r="V140" s="173"/>
      <c r="W140" s="174"/>
      <c r="X140" s="174"/>
      <c r="Y140" s="174"/>
      <c r="Z140" s="174"/>
      <c r="AA140" s="174"/>
      <c r="AB140" s="163"/>
      <c r="AC140" s="79">
        <f t="shared" si="24"/>
        <v>0</v>
      </c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82">
        <f t="shared" si="25"/>
        <v>0</v>
      </c>
      <c r="AT140" s="79">
        <f t="shared" si="26"/>
        <v>0</v>
      </c>
      <c r="AU140" s="79">
        <f t="shared" si="27"/>
        <v>0</v>
      </c>
      <c r="AV140" s="179"/>
      <c r="AW140" s="180"/>
      <c r="AX140" s="122"/>
      <c r="AY140" s="122"/>
      <c r="AZ140" s="122"/>
      <c r="BA140" s="79">
        <f t="shared" si="28"/>
        <v>0</v>
      </c>
      <c r="BB140" s="129"/>
      <c r="BC140" s="169"/>
      <c r="BD140" s="63" t="str">
        <f t="shared" si="29"/>
        <v>正确</v>
      </c>
    </row>
    <row r="141" s="1" customFormat="1" ht="33" customHeight="1" spans="1:56">
      <c r="A141" s="88">
        <f t="shared" si="21"/>
        <v>137</v>
      </c>
      <c r="B141" s="167"/>
      <c r="C141" s="168"/>
      <c r="D141" s="148"/>
      <c r="E141" s="167"/>
      <c r="F141" s="90">
        <f t="shared" si="22"/>
        <v>31</v>
      </c>
      <c r="G141" s="17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75">
        <f t="shared" si="23"/>
        <v>0</v>
      </c>
      <c r="T141" s="171"/>
      <c r="U141" s="172"/>
      <c r="V141" s="173"/>
      <c r="W141" s="174"/>
      <c r="X141" s="174"/>
      <c r="Y141" s="174"/>
      <c r="Z141" s="174"/>
      <c r="AA141" s="174"/>
      <c r="AB141" s="163"/>
      <c r="AC141" s="79">
        <f t="shared" si="24"/>
        <v>0</v>
      </c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82">
        <f t="shared" si="25"/>
        <v>0</v>
      </c>
      <c r="AT141" s="79">
        <f t="shared" si="26"/>
        <v>0</v>
      </c>
      <c r="AU141" s="79">
        <f t="shared" si="27"/>
        <v>0</v>
      </c>
      <c r="AV141" s="179"/>
      <c r="AW141" s="180"/>
      <c r="AX141" s="122"/>
      <c r="AY141" s="122"/>
      <c r="AZ141" s="122"/>
      <c r="BA141" s="79">
        <f t="shared" si="28"/>
        <v>0</v>
      </c>
      <c r="BB141" s="129"/>
      <c r="BC141" s="169"/>
      <c r="BD141" s="63" t="str">
        <f t="shared" si="29"/>
        <v>正确</v>
      </c>
    </row>
    <row r="142" s="1" customFormat="1" ht="33" customHeight="1" spans="1:56">
      <c r="A142" s="88">
        <f t="shared" si="21"/>
        <v>138</v>
      </c>
      <c r="B142" s="167"/>
      <c r="C142" s="168"/>
      <c r="D142" s="148"/>
      <c r="E142" s="167"/>
      <c r="F142" s="90">
        <f t="shared" si="22"/>
        <v>31</v>
      </c>
      <c r="G142" s="17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75">
        <f t="shared" si="23"/>
        <v>0</v>
      </c>
      <c r="T142" s="171"/>
      <c r="U142" s="172"/>
      <c r="V142" s="173"/>
      <c r="W142" s="174"/>
      <c r="X142" s="174"/>
      <c r="Y142" s="174"/>
      <c r="Z142" s="174"/>
      <c r="AA142" s="174"/>
      <c r="AB142" s="163"/>
      <c r="AC142" s="79">
        <f t="shared" si="24"/>
        <v>0</v>
      </c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82">
        <f t="shared" si="25"/>
        <v>0</v>
      </c>
      <c r="AT142" s="79">
        <f t="shared" si="26"/>
        <v>0</v>
      </c>
      <c r="AU142" s="79">
        <f t="shared" si="27"/>
        <v>0</v>
      </c>
      <c r="AV142" s="179"/>
      <c r="AW142" s="180"/>
      <c r="AX142" s="122"/>
      <c r="AY142" s="122"/>
      <c r="AZ142" s="122"/>
      <c r="BA142" s="79">
        <f t="shared" si="28"/>
        <v>0</v>
      </c>
      <c r="BB142" s="129"/>
      <c r="BC142" s="169"/>
      <c r="BD142" s="63" t="str">
        <f t="shared" si="29"/>
        <v>正确</v>
      </c>
    </row>
    <row r="143" s="1" customFormat="1" ht="33" customHeight="1" spans="1:56">
      <c r="A143" s="88">
        <f t="shared" si="21"/>
        <v>139</v>
      </c>
      <c r="B143" s="167"/>
      <c r="C143" s="168"/>
      <c r="D143" s="148"/>
      <c r="E143" s="167"/>
      <c r="F143" s="90">
        <f t="shared" si="22"/>
        <v>31</v>
      </c>
      <c r="G143" s="17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75">
        <f t="shared" si="23"/>
        <v>0</v>
      </c>
      <c r="T143" s="171"/>
      <c r="U143" s="172"/>
      <c r="V143" s="173"/>
      <c r="W143" s="174"/>
      <c r="X143" s="174"/>
      <c r="Y143" s="174"/>
      <c r="Z143" s="174"/>
      <c r="AA143" s="174"/>
      <c r="AB143" s="163"/>
      <c r="AC143" s="79">
        <f t="shared" si="24"/>
        <v>0</v>
      </c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82">
        <f t="shared" si="25"/>
        <v>0</v>
      </c>
      <c r="AT143" s="79">
        <f t="shared" si="26"/>
        <v>0</v>
      </c>
      <c r="AU143" s="79">
        <f t="shared" si="27"/>
        <v>0</v>
      </c>
      <c r="AV143" s="179"/>
      <c r="AW143" s="180"/>
      <c r="AX143" s="122"/>
      <c r="AY143" s="122"/>
      <c r="AZ143" s="122"/>
      <c r="BA143" s="79">
        <f t="shared" si="28"/>
        <v>0</v>
      </c>
      <c r="BB143" s="129"/>
      <c r="BC143" s="169"/>
      <c r="BD143" s="63" t="str">
        <f t="shared" si="29"/>
        <v>正确</v>
      </c>
    </row>
    <row r="144" s="1" customFormat="1" ht="33" customHeight="1" spans="1:56">
      <c r="A144" s="88">
        <f t="shared" si="21"/>
        <v>140</v>
      </c>
      <c r="B144" s="167"/>
      <c r="C144" s="168"/>
      <c r="D144" s="148"/>
      <c r="E144" s="167"/>
      <c r="F144" s="90">
        <f t="shared" si="22"/>
        <v>31</v>
      </c>
      <c r="G144" s="17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75">
        <f t="shared" si="23"/>
        <v>0</v>
      </c>
      <c r="T144" s="171"/>
      <c r="U144" s="172"/>
      <c r="V144" s="173"/>
      <c r="W144" s="174"/>
      <c r="X144" s="174"/>
      <c r="Y144" s="174"/>
      <c r="Z144" s="174"/>
      <c r="AA144" s="174"/>
      <c r="AB144" s="163"/>
      <c r="AC144" s="79">
        <f t="shared" si="24"/>
        <v>0</v>
      </c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5"/>
        <v>0</v>
      </c>
      <c r="AT144" s="79">
        <f t="shared" si="26"/>
        <v>0</v>
      </c>
      <c r="AU144" s="79">
        <f t="shared" si="27"/>
        <v>0</v>
      </c>
      <c r="AV144" s="179"/>
      <c r="AW144" s="180"/>
      <c r="AX144" s="122"/>
      <c r="AY144" s="122"/>
      <c r="AZ144" s="122"/>
      <c r="BA144" s="79">
        <f t="shared" si="28"/>
        <v>0</v>
      </c>
      <c r="BB144" s="129"/>
      <c r="BC144" s="169"/>
      <c r="BD144" s="63" t="str">
        <f t="shared" si="29"/>
        <v>正确</v>
      </c>
    </row>
    <row r="145" s="1" customFormat="1" ht="33" customHeight="1" spans="1:56">
      <c r="A145" s="88">
        <f t="shared" si="21"/>
        <v>141</v>
      </c>
      <c r="B145" s="167"/>
      <c r="C145" s="168"/>
      <c r="D145" s="148"/>
      <c r="E145" s="167"/>
      <c r="F145" s="90">
        <f t="shared" si="22"/>
        <v>31</v>
      </c>
      <c r="G145" s="17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75">
        <f t="shared" si="23"/>
        <v>0</v>
      </c>
      <c r="T145" s="171"/>
      <c r="U145" s="172"/>
      <c r="V145" s="173"/>
      <c r="W145" s="174"/>
      <c r="X145" s="174"/>
      <c r="Y145" s="174"/>
      <c r="Z145" s="174"/>
      <c r="AA145" s="174"/>
      <c r="AB145" s="163"/>
      <c r="AC145" s="79">
        <f t="shared" si="24"/>
        <v>0</v>
      </c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82">
        <f t="shared" si="25"/>
        <v>0</v>
      </c>
      <c r="AT145" s="79">
        <f t="shared" si="26"/>
        <v>0</v>
      </c>
      <c r="AU145" s="79">
        <f t="shared" si="27"/>
        <v>0</v>
      </c>
      <c r="AV145" s="179"/>
      <c r="AW145" s="180"/>
      <c r="AX145" s="122"/>
      <c r="AY145" s="122"/>
      <c r="AZ145" s="122"/>
      <c r="BA145" s="79">
        <f t="shared" si="28"/>
        <v>0</v>
      </c>
      <c r="BB145" s="129"/>
      <c r="BC145" s="169"/>
      <c r="BD145" s="63" t="str">
        <f t="shared" si="29"/>
        <v>正确</v>
      </c>
    </row>
    <row r="146" s="1" customFormat="1" ht="33" customHeight="1" spans="1:56">
      <c r="A146" s="88">
        <f t="shared" si="21"/>
        <v>142</v>
      </c>
      <c r="B146" s="167"/>
      <c r="C146" s="168"/>
      <c r="D146" s="148"/>
      <c r="E146" s="167"/>
      <c r="F146" s="90">
        <f t="shared" si="22"/>
        <v>31</v>
      </c>
      <c r="G146" s="17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75">
        <f t="shared" si="23"/>
        <v>0</v>
      </c>
      <c r="T146" s="171"/>
      <c r="U146" s="172"/>
      <c r="V146" s="173"/>
      <c r="W146" s="174"/>
      <c r="X146" s="174"/>
      <c r="Y146" s="174"/>
      <c r="Z146" s="174"/>
      <c r="AA146" s="174"/>
      <c r="AB146" s="163"/>
      <c r="AC146" s="79">
        <f t="shared" si="24"/>
        <v>0</v>
      </c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82">
        <f t="shared" si="25"/>
        <v>0</v>
      </c>
      <c r="AT146" s="79">
        <f t="shared" si="26"/>
        <v>0</v>
      </c>
      <c r="AU146" s="79">
        <f t="shared" si="27"/>
        <v>0</v>
      </c>
      <c r="AV146" s="179"/>
      <c r="AW146" s="180"/>
      <c r="AX146" s="122"/>
      <c r="AY146" s="122"/>
      <c r="AZ146" s="122"/>
      <c r="BA146" s="79">
        <f t="shared" si="28"/>
        <v>0</v>
      </c>
      <c r="BB146" s="129"/>
      <c r="BC146" s="169"/>
      <c r="BD146" s="63" t="str">
        <f t="shared" si="29"/>
        <v>正确</v>
      </c>
    </row>
    <row r="147" s="1" customFormat="1" ht="33" customHeight="1" spans="1:56">
      <c r="A147" s="88">
        <f t="shared" si="21"/>
        <v>143</v>
      </c>
      <c r="B147" s="167"/>
      <c r="C147" s="168"/>
      <c r="D147" s="148"/>
      <c r="E147" s="167"/>
      <c r="F147" s="90">
        <f t="shared" si="22"/>
        <v>31</v>
      </c>
      <c r="G147" s="17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75">
        <f t="shared" si="23"/>
        <v>0</v>
      </c>
      <c r="T147" s="171"/>
      <c r="U147" s="172"/>
      <c r="V147" s="173"/>
      <c r="W147" s="174"/>
      <c r="X147" s="174"/>
      <c r="Y147" s="174"/>
      <c r="Z147" s="174"/>
      <c r="AA147" s="174"/>
      <c r="AB147" s="163"/>
      <c r="AC147" s="79">
        <f t="shared" si="24"/>
        <v>0</v>
      </c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82">
        <f t="shared" si="25"/>
        <v>0</v>
      </c>
      <c r="AT147" s="79">
        <f t="shared" si="26"/>
        <v>0</v>
      </c>
      <c r="AU147" s="79">
        <f t="shared" si="27"/>
        <v>0</v>
      </c>
      <c r="AV147" s="179"/>
      <c r="AW147" s="180"/>
      <c r="AX147" s="122"/>
      <c r="AY147" s="122"/>
      <c r="AZ147" s="122"/>
      <c r="BA147" s="79">
        <f t="shared" si="28"/>
        <v>0</v>
      </c>
      <c r="BB147" s="129"/>
      <c r="BC147" s="169"/>
      <c r="BD147" s="63" t="str">
        <f t="shared" si="29"/>
        <v>正确</v>
      </c>
    </row>
    <row r="148" s="1" customFormat="1" ht="33" customHeight="1" spans="1:56">
      <c r="A148" s="88">
        <f t="shared" si="21"/>
        <v>144</v>
      </c>
      <c r="B148" s="167"/>
      <c r="C148" s="168"/>
      <c r="D148" s="148"/>
      <c r="E148" s="167"/>
      <c r="F148" s="90">
        <f t="shared" si="22"/>
        <v>31</v>
      </c>
      <c r="G148" s="17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75">
        <f t="shared" si="23"/>
        <v>0</v>
      </c>
      <c r="T148" s="171"/>
      <c r="U148" s="172"/>
      <c r="V148" s="173"/>
      <c r="W148" s="174"/>
      <c r="X148" s="174"/>
      <c r="Y148" s="174"/>
      <c r="Z148" s="174"/>
      <c r="AA148" s="174"/>
      <c r="AB148" s="163"/>
      <c r="AC148" s="79">
        <f t="shared" si="24"/>
        <v>0</v>
      </c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82">
        <f t="shared" si="25"/>
        <v>0</v>
      </c>
      <c r="AT148" s="79">
        <f t="shared" si="26"/>
        <v>0</v>
      </c>
      <c r="AU148" s="79">
        <f t="shared" si="27"/>
        <v>0</v>
      </c>
      <c r="AV148" s="179"/>
      <c r="AW148" s="180"/>
      <c r="AX148" s="122"/>
      <c r="AY148" s="122"/>
      <c r="AZ148" s="122"/>
      <c r="BA148" s="79">
        <f t="shared" si="28"/>
        <v>0</v>
      </c>
      <c r="BB148" s="129"/>
      <c r="BC148" s="169"/>
      <c r="BD148" s="63" t="str">
        <f t="shared" si="29"/>
        <v>正确</v>
      </c>
    </row>
    <row r="149" s="1" customFormat="1" ht="33" customHeight="1" spans="1:56">
      <c r="A149" s="88">
        <f t="shared" si="21"/>
        <v>145</v>
      </c>
      <c r="B149" s="167"/>
      <c r="C149" s="168"/>
      <c r="D149" s="148"/>
      <c r="E149" s="167"/>
      <c r="F149" s="90">
        <f t="shared" si="22"/>
        <v>31</v>
      </c>
      <c r="G149" s="17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75">
        <f t="shared" si="23"/>
        <v>0</v>
      </c>
      <c r="T149" s="171"/>
      <c r="U149" s="172"/>
      <c r="V149" s="173"/>
      <c r="W149" s="174"/>
      <c r="X149" s="174"/>
      <c r="Y149" s="174"/>
      <c r="Z149" s="174"/>
      <c r="AA149" s="174"/>
      <c r="AB149" s="163"/>
      <c r="AC149" s="79">
        <f t="shared" si="24"/>
        <v>0</v>
      </c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82">
        <f t="shared" si="25"/>
        <v>0</v>
      </c>
      <c r="AT149" s="79">
        <f t="shared" si="26"/>
        <v>0</v>
      </c>
      <c r="AU149" s="79">
        <f t="shared" si="27"/>
        <v>0</v>
      </c>
      <c r="AV149" s="179"/>
      <c r="AW149" s="180"/>
      <c r="AX149" s="122"/>
      <c r="AY149" s="122"/>
      <c r="AZ149" s="122"/>
      <c r="BA149" s="79">
        <f t="shared" si="28"/>
        <v>0</v>
      </c>
      <c r="BB149" s="129"/>
      <c r="BC149" s="169"/>
      <c r="BD149" s="63" t="str">
        <f t="shared" si="29"/>
        <v>正确</v>
      </c>
    </row>
    <row r="150" s="1" customFormat="1" ht="33" customHeight="1" spans="1:56">
      <c r="A150" s="88">
        <f t="shared" si="21"/>
        <v>146</v>
      </c>
      <c r="B150" s="167"/>
      <c r="C150" s="168"/>
      <c r="D150" s="148"/>
      <c r="E150" s="167"/>
      <c r="F150" s="90">
        <f t="shared" si="22"/>
        <v>31</v>
      </c>
      <c r="G150" s="17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75">
        <f t="shared" si="23"/>
        <v>0</v>
      </c>
      <c r="T150" s="171"/>
      <c r="U150" s="172"/>
      <c r="V150" s="173"/>
      <c r="W150" s="174"/>
      <c r="X150" s="174"/>
      <c r="Y150" s="174"/>
      <c r="Z150" s="174"/>
      <c r="AA150" s="174"/>
      <c r="AB150" s="163"/>
      <c r="AC150" s="79">
        <f t="shared" si="24"/>
        <v>0</v>
      </c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82">
        <f t="shared" si="25"/>
        <v>0</v>
      </c>
      <c r="AT150" s="79">
        <f t="shared" si="26"/>
        <v>0</v>
      </c>
      <c r="AU150" s="79">
        <f t="shared" si="27"/>
        <v>0</v>
      </c>
      <c r="AV150" s="179"/>
      <c r="AW150" s="180"/>
      <c r="AX150" s="122"/>
      <c r="AY150" s="122"/>
      <c r="AZ150" s="122"/>
      <c r="BA150" s="79">
        <f t="shared" si="28"/>
        <v>0</v>
      </c>
      <c r="BB150" s="129"/>
      <c r="BC150" s="169"/>
      <c r="BD150" s="63" t="str">
        <f t="shared" si="29"/>
        <v>正确</v>
      </c>
    </row>
    <row r="151" s="1" customFormat="1" ht="33" customHeight="1" spans="1:56">
      <c r="A151" s="88">
        <f t="shared" si="21"/>
        <v>147</v>
      </c>
      <c r="B151" s="167"/>
      <c r="C151" s="168"/>
      <c r="D151" s="148"/>
      <c r="E151" s="167"/>
      <c r="F151" s="90">
        <f t="shared" si="22"/>
        <v>31</v>
      </c>
      <c r="G151" s="17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75">
        <f t="shared" si="23"/>
        <v>0</v>
      </c>
      <c r="T151" s="171"/>
      <c r="U151" s="172"/>
      <c r="V151" s="173"/>
      <c r="W151" s="174"/>
      <c r="X151" s="174"/>
      <c r="Y151" s="174"/>
      <c r="Z151" s="174"/>
      <c r="AA151" s="174"/>
      <c r="AB151" s="163"/>
      <c r="AC151" s="79">
        <f t="shared" si="24"/>
        <v>0</v>
      </c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82">
        <f t="shared" si="25"/>
        <v>0</v>
      </c>
      <c r="AT151" s="79">
        <f t="shared" si="26"/>
        <v>0</v>
      </c>
      <c r="AU151" s="79">
        <f t="shared" si="27"/>
        <v>0</v>
      </c>
      <c r="AV151" s="179"/>
      <c r="AW151" s="180"/>
      <c r="AX151" s="122"/>
      <c r="AY151" s="122"/>
      <c r="AZ151" s="122"/>
      <c r="BA151" s="79">
        <f t="shared" si="28"/>
        <v>0</v>
      </c>
      <c r="BB151" s="129"/>
      <c r="BC151" s="169"/>
      <c r="BD151" s="63" t="str">
        <f t="shared" si="29"/>
        <v>正确</v>
      </c>
    </row>
    <row r="152" s="1" customFormat="1" ht="33" customHeight="1" spans="1:56">
      <c r="A152" s="88">
        <f t="shared" si="21"/>
        <v>148</v>
      </c>
      <c r="B152" s="167"/>
      <c r="C152" s="168"/>
      <c r="D152" s="148"/>
      <c r="E152" s="167"/>
      <c r="F152" s="90">
        <f t="shared" si="22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23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24"/>
        <v>0</v>
      </c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25"/>
        <v>0</v>
      </c>
      <c r="AT152" s="79">
        <f t="shared" si="26"/>
        <v>0</v>
      </c>
      <c r="AU152" s="79">
        <f t="shared" si="27"/>
        <v>0</v>
      </c>
      <c r="AV152" s="179"/>
      <c r="AW152" s="180"/>
      <c r="AX152" s="122"/>
      <c r="AY152" s="122"/>
      <c r="AZ152" s="122"/>
      <c r="BA152" s="79">
        <f t="shared" si="28"/>
        <v>0</v>
      </c>
      <c r="BB152" s="129"/>
      <c r="BC152" s="169"/>
      <c r="BD152" s="63" t="str">
        <f t="shared" si="29"/>
        <v>正确</v>
      </c>
    </row>
    <row r="153" s="1" customFormat="1" ht="33" customHeight="1" spans="1:56">
      <c r="A153" s="88">
        <f t="shared" si="21"/>
        <v>149</v>
      </c>
      <c r="B153" s="167"/>
      <c r="C153" s="168"/>
      <c r="D153" s="148"/>
      <c r="E153" s="167"/>
      <c r="F153" s="90">
        <f t="shared" si="22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23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24"/>
        <v>0</v>
      </c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25"/>
        <v>0</v>
      </c>
      <c r="AT153" s="79">
        <f t="shared" si="26"/>
        <v>0</v>
      </c>
      <c r="AU153" s="79">
        <f t="shared" si="27"/>
        <v>0</v>
      </c>
      <c r="AV153" s="179"/>
      <c r="AW153" s="180"/>
      <c r="AX153" s="122"/>
      <c r="AY153" s="122"/>
      <c r="AZ153" s="122"/>
      <c r="BA153" s="79">
        <f t="shared" si="28"/>
        <v>0</v>
      </c>
      <c r="BB153" s="129"/>
      <c r="BC153" s="169"/>
      <c r="BD153" s="63" t="str">
        <f t="shared" si="29"/>
        <v>正确</v>
      </c>
    </row>
    <row r="154" s="1" customFormat="1" ht="33" customHeight="1" spans="1:56">
      <c r="A154" s="88">
        <f t="shared" si="21"/>
        <v>150</v>
      </c>
      <c r="B154" s="167"/>
      <c r="C154" s="168"/>
      <c r="D154" s="148"/>
      <c r="E154" s="167"/>
      <c r="F154" s="90">
        <f t="shared" si="22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23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24"/>
        <v>0</v>
      </c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25"/>
        <v>0</v>
      </c>
      <c r="AT154" s="79">
        <f t="shared" si="26"/>
        <v>0</v>
      </c>
      <c r="AU154" s="79">
        <f t="shared" si="27"/>
        <v>0</v>
      </c>
      <c r="AV154" s="179"/>
      <c r="AW154" s="180"/>
      <c r="AX154" s="122"/>
      <c r="AY154" s="122"/>
      <c r="AZ154" s="122"/>
      <c r="BA154" s="79">
        <f t="shared" si="28"/>
        <v>0</v>
      </c>
      <c r="BB154" s="129"/>
      <c r="BC154" s="169"/>
      <c r="BD154" s="63" t="str">
        <f t="shared" si="29"/>
        <v>正确</v>
      </c>
    </row>
    <row r="155" s="1" customFormat="1" ht="33" customHeight="1" spans="1:56">
      <c r="A155" s="88">
        <f t="shared" si="21"/>
        <v>151</v>
      </c>
      <c r="B155" s="167"/>
      <c r="C155" s="168"/>
      <c r="D155" s="148"/>
      <c r="E155" s="167"/>
      <c r="F155" s="90">
        <f t="shared" si="22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23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24"/>
        <v>0</v>
      </c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25"/>
        <v>0</v>
      </c>
      <c r="AT155" s="79">
        <f t="shared" si="26"/>
        <v>0</v>
      </c>
      <c r="AU155" s="79">
        <f t="shared" si="27"/>
        <v>0</v>
      </c>
      <c r="AV155" s="179"/>
      <c r="AW155" s="180"/>
      <c r="AX155" s="122"/>
      <c r="AY155" s="122"/>
      <c r="AZ155" s="122"/>
      <c r="BA155" s="79">
        <f t="shared" si="28"/>
        <v>0</v>
      </c>
      <c r="BB155" s="129"/>
      <c r="BC155" s="169"/>
      <c r="BD155" s="63" t="str">
        <f t="shared" si="29"/>
        <v>正确</v>
      </c>
    </row>
    <row r="156" s="1" customFormat="1" ht="33" customHeight="1" spans="1:56">
      <c r="A156" s="88">
        <f t="shared" si="21"/>
        <v>152</v>
      </c>
      <c r="B156" s="167"/>
      <c r="C156" s="168"/>
      <c r="D156" s="148"/>
      <c r="E156" s="167"/>
      <c r="F156" s="90">
        <f t="shared" si="22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23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24"/>
        <v>0</v>
      </c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25"/>
        <v>0</v>
      </c>
      <c r="AT156" s="79">
        <f t="shared" si="26"/>
        <v>0</v>
      </c>
      <c r="AU156" s="79">
        <f t="shared" si="27"/>
        <v>0</v>
      </c>
      <c r="AV156" s="179"/>
      <c r="AW156" s="180"/>
      <c r="AX156" s="122"/>
      <c r="AY156" s="122"/>
      <c r="AZ156" s="122"/>
      <c r="BA156" s="79">
        <f t="shared" si="28"/>
        <v>0</v>
      </c>
      <c r="BB156" s="129"/>
      <c r="BC156" s="169"/>
      <c r="BD156" s="63" t="str">
        <f t="shared" si="29"/>
        <v>正确</v>
      </c>
    </row>
    <row r="157" s="1" customFormat="1" ht="33" customHeight="1" spans="1:56">
      <c r="A157" s="88">
        <f t="shared" si="21"/>
        <v>153</v>
      </c>
      <c r="B157" s="167"/>
      <c r="C157" s="168"/>
      <c r="D157" s="148"/>
      <c r="E157" s="167"/>
      <c r="F157" s="90">
        <f t="shared" si="22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23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24"/>
        <v>0</v>
      </c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25"/>
        <v>0</v>
      </c>
      <c r="AT157" s="79">
        <f t="shared" si="26"/>
        <v>0</v>
      </c>
      <c r="AU157" s="79">
        <f t="shared" si="27"/>
        <v>0</v>
      </c>
      <c r="AV157" s="179"/>
      <c r="AW157" s="180"/>
      <c r="AX157" s="122"/>
      <c r="AY157" s="122"/>
      <c r="AZ157" s="122"/>
      <c r="BA157" s="79">
        <f t="shared" si="28"/>
        <v>0</v>
      </c>
      <c r="BB157" s="129"/>
      <c r="BC157" s="169"/>
      <c r="BD157" s="63" t="str">
        <f t="shared" si="29"/>
        <v>正确</v>
      </c>
    </row>
    <row r="158" s="1" customFormat="1" ht="33" customHeight="1" spans="1:56">
      <c r="A158" s="88">
        <f t="shared" si="21"/>
        <v>154</v>
      </c>
      <c r="B158" s="167"/>
      <c r="C158" s="168"/>
      <c r="D158" s="148"/>
      <c r="E158" s="167"/>
      <c r="F158" s="90">
        <f t="shared" si="22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23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24"/>
        <v>0</v>
      </c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25"/>
        <v>0</v>
      </c>
      <c r="AT158" s="79">
        <f t="shared" si="26"/>
        <v>0</v>
      </c>
      <c r="AU158" s="79">
        <f t="shared" si="27"/>
        <v>0</v>
      </c>
      <c r="AV158" s="179"/>
      <c r="AW158" s="180"/>
      <c r="AX158" s="122"/>
      <c r="AY158" s="122"/>
      <c r="AZ158" s="122"/>
      <c r="BA158" s="79">
        <f t="shared" si="28"/>
        <v>0</v>
      </c>
      <c r="BB158" s="129"/>
      <c r="BC158" s="169"/>
      <c r="BD158" s="63" t="str">
        <f t="shared" si="29"/>
        <v>正确</v>
      </c>
    </row>
    <row r="159" s="1" customFormat="1" ht="33" customHeight="1" spans="1:56">
      <c r="A159" s="88">
        <f t="shared" si="21"/>
        <v>155</v>
      </c>
      <c r="B159" s="167"/>
      <c r="C159" s="168"/>
      <c r="D159" s="148"/>
      <c r="E159" s="167"/>
      <c r="F159" s="90">
        <f t="shared" si="22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23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24"/>
        <v>0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25"/>
        <v>0</v>
      </c>
      <c r="AT159" s="79">
        <f t="shared" si="26"/>
        <v>0</v>
      </c>
      <c r="AU159" s="79">
        <f t="shared" si="27"/>
        <v>0</v>
      </c>
      <c r="AV159" s="179"/>
      <c r="AW159" s="180"/>
      <c r="AX159" s="122"/>
      <c r="AY159" s="122"/>
      <c r="AZ159" s="122"/>
      <c r="BA159" s="79">
        <f t="shared" si="28"/>
        <v>0</v>
      </c>
      <c r="BB159" s="129"/>
      <c r="BC159" s="169"/>
      <c r="BD159" s="63" t="str">
        <f t="shared" si="29"/>
        <v>正确</v>
      </c>
    </row>
    <row r="160" s="1" customFormat="1" ht="33" customHeight="1" spans="1:56">
      <c r="A160" s="88">
        <f t="shared" si="21"/>
        <v>156</v>
      </c>
      <c r="B160" s="167"/>
      <c r="C160" s="168"/>
      <c r="D160" s="148"/>
      <c r="E160" s="167"/>
      <c r="F160" s="90">
        <f t="shared" si="22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23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24"/>
        <v>0</v>
      </c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25"/>
        <v>0</v>
      </c>
      <c r="AT160" s="79">
        <f t="shared" si="26"/>
        <v>0</v>
      </c>
      <c r="AU160" s="79">
        <f t="shared" si="27"/>
        <v>0</v>
      </c>
      <c r="AV160" s="179"/>
      <c r="AW160" s="180"/>
      <c r="AX160" s="122"/>
      <c r="AY160" s="122"/>
      <c r="AZ160" s="122"/>
      <c r="BA160" s="79">
        <f t="shared" si="28"/>
        <v>0</v>
      </c>
      <c r="BB160" s="129"/>
      <c r="BC160" s="169"/>
      <c r="BD160" s="63" t="str">
        <f t="shared" si="29"/>
        <v>正确</v>
      </c>
    </row>
    <row r="161" s="1" customFormat="1" ht="33" customHeight="1" spans="1:56">
      <c r="A161" s="88">
        <f t="shared" si="21"/>
        <v>157</v>
      </c>
      <c r="B161" s="167"/>
      <c r="C161" s="168"/>
      <c r="D161" s="148"/>
      <c r="E161" s="167"/>
      <c r="F161" s="90">
        <f t="shared" si="22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23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24"/>
        <v>0</v>
      </c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25"/>
        <v>0</v>
      </c>
      <c r="AT161" s="79">
        <f t="shared" si="26"/>
        <v>0</v>
      </c>
      <c r="AU161" s="79">
        <f t="shared" si="27"/>
        <v>0</v>
      </c>
      <c r="AV161" s="179"/>
      <c r="AW161" s="180"/>
      <c r="AX161" s="122"/>
      <c r="AY161" s="122"/>
      <c r="AZ161" s="122"/>
      <c r="BA161" s="79">
        <f t="shared" si="28"/>
        <v>0</v>
      </c>
      <c r="BB161" s="129"/>
      <c r="BC161" s="169"/>
      <c r="BD161" s="63" t="str">
        <f t="shared" si="29"/>
        <v>正确</v>
      </c>
    </row>
    <row r="162" s="1" customFormat="1" ht="33" customHeight="1" spans="1:56">
      <c r="A162" s="88">
        <f t="shared" si="21"/>
        <v>158</v>
      </c>
      <c r="B162" s="167"/>
      <c r="C162" s="168"/>
      <c r="D162" s="148"/>
      <c r="E162" s="167"/>
      <c r="F162" s="90">
        <f t="shared" si="22"/>
        <v>31</v>
      </c>
      <c r="G162" s="17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75">
        <f t="shared" si="23"/>
        <v>0</v>
      </c>
      <c r="T162" s="171"/>
      <c r="U162" s="172"/>
      <c r="V162" s="173"/>
      <c r="W162" s="174"/>
      <c r="X162" s="174"/>
      <c r="Y162" s="174"/>
      <c r="Z162" s="174"/>
      <c r="AA162" s="174"/>
      <c r="AB162" s="163"/>
      <c r="AC162" s="79">
        <f t="shared" si="24"/>
        <v>0</v>
      </c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82">
        <f t="shared" si="25"/>
        <v>0</v>
      </c>
      <c r="AT162" s="79">
        <f t="shared" si="26"/>
        <v>0</v>
      </c>
      <c r="AU162" s="79">
        <f t="shared" si="27"/>
        <v>0</v>
      </c>
      <c r="AV162" s="179"/>
      <c r="AW162" s="180"/>
      <c r="AX162" s="122"/>
      <c r="AY162" s="122"/>
      <c r="AZ162" s="122"/>
      <c r="BA162" s="79">
        <f t="shared" si="28"/>
        <v>0</v>
      </c>
      <c r="BB162" s="129"/>
      <c r="BC162" s="169"/>
      <c r="BD162" s="63" t="str">
        <f t="shared" si="29"/>
        <v>正确</v>
      </c>
    </row>
    <row r="163" s="1" customFormat="1" ht="33" customHeight="1" spans="1:56">
      <c r="A163" s="88">
        <f t="shared" si="21"/>
        <v>159</v>
      </c>
      <c r="B163" s="167"/>
      <c r="C163" s="168"/>
      <c r="D163" s="148"/>
      <c r="E163" s="167"/>
      <c r="F163" s="90">
        <f t="shared" si="22"/>
        <v>31</v>
      </c>
      <c r="G163" s="17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75">
        <f t="shared" si="23"/>
        <v>0</v>
      </c>
      <c r="T163" s="171"/>
      <c r="U163" s="172"/>
      <c r="V163" s="173"/>
      <c r="W163" s="174"/>
      <c r="X163" s="174"/>
      <c r="Y163" s="174"/>
      <c r="Z163" s="174"/>
      <c r="AA163" s="174"/>
      <c r="AB163" s="163"/>
      <c r="AC163" s="79">
        <f t="shared" si="24"/>
        <v>0</v>
      </c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82">
        <f t="shared" si="25"/>
        <v>0</v>
      </c>
      <c r="AT163" s="79">
        <f t="shared" si="26"/>
        <v>0</v>
      </c>
      <c r="AU163" s="79">
        <f t="shared" si="27"/>
        <v>0</v>
      </c>
      <c r="AV163" s="179"/>
      <c r="AW163" s="180"/>
      <c r="AX163" s="122"/>
      <c r="AY163" s="122"/>
      <c r="AZ163" s="122"/>
      <c r="BA163" s="79">
        <f t="shared" si="28"/>
        <v>0</v>
      </c>
      <c r="BB163" s="129"/>
      <c r="BC163" s="169"/>
      <c r="BD163" s="63" t="str">
        <f t="shared" si="29"/>
        <v>正确</v>
      </c>
    </row>
    <row r="164" s="1" customFormat="1" ht="33" customHeight="1" spans="1:56">
      <c r="A164" s="88">
        <f t="shared" si="21"/>
        <v>160</v>
      </c>
      <c r="B164" s="167"/>
      <c r="C164" s="168"/>
      <c r="D164" s="148"/>
      <c r="E164" s="167"/>
      <c r="F164" s="90">
        <f t="shared" si="22"/>
        <v>31</v>
      </c>
      <c r="G164" s="17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75">
        <f t="shared" si="23"/>
        <v>0</v>
      </c>
      <c r="T164" s="171"/>
      <c r="U164" s="172"/>
      <c r="V164" s="173"/>
      <c r="W164" s="174"/>
      <c r="X164" s="174"/>
      <c r="Y164" s="174"/>
      <c r="Z164" s="174"/>
      <c r="AA164" s="174"/>
      <c r="AB164" s="163"/>
      <c r="AC164" s="79">
        <f t="shared" si="24"/>
        <v>0</v>
      </c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82">
        <f t="shared" si="25"/>
        <v>0</v>
      </c>
      <c r="AT164" s="79">
        <f t="shared" si="26"/>
        <v>0</v>
      </c>
      <c r="AU164" s="79">
        <f t="shared" si="27"/>
        <v>0</v>
      </c>
      <c r="AV164" s="179"/>
      <c r="AW164" s="180"/>
      <c r="AX164" s="122"/>
      <c r="AY164" s="122"/>
      <c r="AZ164" s="122"/>
      <c r="BA164" s="79">
        <f t="shared" si="28"/>
        <v>0</v>
      </c>
      <c r="BB164" s="129"/>
      <c r="BC164" s="169"/>
      <c r="BD164" s="63" t="str">
        <f t="shared" si="29"/>
        <v>正确</v>
      </c>
    </row>
  </sheetData>
  <sheetProtection algorithmName="SHA-512" hashValue="q+tJDr2FsMxcZ94vngNJW82T2xAFo8Ww5mBn6eGYhThnttGuh05eubpUjixQy+u2Oh9fsqx4V2qGU1TTMeCmKQ==" saltValue="X5z1lyWkDRLZE7Tr2tPqJQ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6">
    <cfRule type="duplicateValues" dxfId="0" priority="18"/>
  </conditionalFormatting>
  <conditionalFormatting sqref="C23">
    <cfRule type="duplicateValues" dxfId="0" priority="15"/>
  </conditionalFormatting>
  <conditionalFormatting sqref="B35">
    <cfRule type="duplicateValues" dxfId="0" priority="16"/>
  </conditionalFormatting>
  <conditionalFormatting sqref="C39">
    <cfRule type="duplicateValues" dxfId="0" priority="14"/>
  </conditionalFormatting>
  <conditionalFormatting sqref="E48">
    <cfRule type="duplicateValues" dxfId="0" priority="11"/>
  </conditionalFormatting>
  <conditionalFormatting sqref="E49">
    <cfRule type="duplicateValues" dxfId="0" priority="10"/>
  </conditionalFormatting>
  <conditionalFormatting sqref="E50">
    <cfRule type="duplicateValues" dxfId="0" priority="9"/>
  </conditionalFormatting>
  <conditionalFormatting sqref="E51">
    <cfRule type="duplicateValues" dxfId="0" priority="8"/>
  </conditionalFormatting>
  <conditionalFormatting sqref="C52">
    <cfRule type="duplicateValues" dxfId="0" priority="13"/>
  </conditionalFormatting>
  <conditionalFormatting sqref="E52">
    <cfRule type="duplicateValues" dxfId="0" priority="7"/>
  </conditionalFormatting>
  <conditionalFormatting sqref="E54">
    <cfRule type="duplicateValues" dxfId="0" priority="4"/>
  </conditionalFormatting>
  <conditionalFormatting sqref="E55">
    <cfRule type="duplicateValues" dxfId="0" priority="3"/>
  </conditionalFormatting>
  <conditionalFormatting sqref="C61">
    <cfRule type="duplicateValues" dxfId="0" priority="1"/>
  </conditionalFormatting>
  <conditionalFormatting sqref="B5:B59">
    <cfRule type="duplicateValues" dxfId="0" priority="2"/>
  </conditionalFormatting>
  <conditionalFormatting sqref="B6:B34">
    <cfRule type="duplicateValues" dxfId="0" priority="17"/>
  </conditionalFormatting>
  <conditionalFormatting sqref="B7:B20">
    <cfRule type="duplicateValues" dxfId="0" priority="19"/>
  </conditionalFormatting>
  <conditionalFormatting sqref="B36:B52">
    <cfRule type="duplicateValues" dxfId="0" priority="21"/>
  </conditionalFormatting>
  <conditionalFormatting sqref="B53:B57">
    <cfRule type="duplicateValues" dxfId="0" priority="22"/>
  </conditionalFormatting>
  <conditionalFormatting sqref="B58:B59">
    <cfRule type="duplicateValues" dxfId="0" priority="23"/>
  </conditionalFormatting>
  <conditionalFormatting sqref="B60:B62">
    <cfRule type="duplicateValues" dxfId="0" priority="24"/>
  </conditionalFormatting>
  <conditionalFormatting sqref="B63:B164">
    <cfRule type="duplicateValues" dxfId="0" priority="26"/>
  </conditionalFormatting>
  <conditionalFormatting sqref="C55:C57">
    <cfRule type="duplicateValues" dxfId="0" priority="12"/>
  </conditionalFormatting>
  <conditionalFormatting sqref="C63:C164">
    <cfRule type="duplicateValues" dxfId="0" priority="25"/>
  </conditionalFormatting>
  <conditionalFormatting sqref="E57:E59">
    <cfRule type="duplicateValues" dxfId="0" priority="5"/>
  </conditionalFormatting>
  <conditionalFormatting sqref="C43 C50:C51">
    <cfRule type="duplicateValues" dxfId="0" priority="20"/>
  </conditionalFormatting>
  <conditionalFormatting sqref="E53 E56">
    <cfRule type="duplicateValues" dxfId="0" priority="6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60" zoomScaleNormal="60" workbookViewId="0">
      <pane xSplit="7" ySplit="4" topLeftCell="AO142" activePane="bottomRight" state="frozen"/>
      <selection/>
      <selection pane="topRight"/>
      <selection pane="bottomLeft"/>
      <selection pane="bottomRight" activeCell="BA147" sqref="BA147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2" customWidth="1"/>
    <col min="56" max="56" width="15.2916666666667" style="1" customWidth="1"/>
    <col min="57" max="61" width="12.7583333333333" style="13" customWidth="1"/>
    <col min="62" max="16381" width="12.7583333333333" style="13" hidden="1" customWidth="1"/>
    <col min="16382" max="16384" width="12.7583333333333" style="13"/>
  </cols>
  <sheetData>
    <row r="1" s="1" customFormat="1" ht="38" customHeight="1" spans="1:56">
      <c r="A1" s="14" t="s">
        <v>571</v>
      </c>
      <c r="B1" s="15"/>
      <c r="C1" s="15"/>
      <c r="D1" s="16"/>
      <c r="E1" s="15"/>
      <c r="F1" s="17"/>
      <c r="G1" s="17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/>
      <c r="U1" s="19"/>
      <c r="V1" s="15"/>
      <c r="W1" s="15"/>
      <c r="X1" s="15"/>
      <c r="Y1" s="15"/>
      <c r="Z1" s="15"/>
      <c r="AA1" s="15"/>
      <c r="AB1" s="15"/>
      <c r="AC1" s="20"/>
      <c r="AD1" s="15"/>
      <c r="AE1" s="15"/>
      <c r="AF1" s="15"/>
      <c r="AG1" s="15"/>
      <c r="AH1" s="15"/>
      <c r="AI1" s="21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22"/>
      <c r="AW1" s="22"/>
      <c r="AX1" s="22"/>
      <c r="AY1" s="22"/>
      <c r="AZ1" s="22"/>
      <c r="BA1" s="15"/>
      <c r="BB1" s="23"/>
      <c r="BC1" s="12"/>
      <c r="BD1" s="15"/>
    </row>
    <row r="2" s="2" customFormat="1" ht="33" customHeight="1" spans="1:56">
      <c r="A2" s="24" t="s">
        <v>1</v>
      </c>
      <c r="B2" s="25" t="s">
        <v>2</v>
      </c>
      <c r="C2" s="26">
        <v>46022</v>
      </c>
      <c r="D2" s="27" t="s">
        <v>3</v>
      </c>
      <c r="E2" s="28">
        <v>31</v>
      </c>
      <c r="F2" s="24" t="s">
        <v>1</v>
      </c>
      <c r="G2" s="29" t="s">
        <v>4</v>
      </c>
      <c r="H2" s="29" t="s">
        <v>4</v>
      </c>
      <c r="I2" s="29" t="s">
        <v>4</v>
      </c>
      <c r="J2" s="29" t="s">
        <v>4</v>
      </c>
      <c r="K2" s="29" t="s">
        <v>4</v>
      </c>
      <c r="L2" s="29" t="s">
        <v>4</v>
      </c>
      <c r="M2" s="29" t="s">
        <v>4</v>
      </c>
      <c r="N2" s="29" t="s">
        <v>4</v>
      </c>
      <c r="O2" s="29" t="s">
        <v>4</v>
      </c>
      <c r="P2" s="29" t="s">
        <v>4</v>
      </c>
      <c r="Q2" s="29" t="s">
        <v>4</v>
      </c>
      <c r="R2" s="29" t="s">
        <v>4</v>
      </c>
      <c r="S2" s="24" t="s">
        <v>1</v>
      </c>
      <c r="T2" s="29" t="s">
        <v>5</v>
      </c>
      <c r="U2" s="30" t="s">
        <v>6</v>
      </c>
      <c r="V2" s="29" t="s">
        <v>7</v>
      </c>
      <c r="W2" s="29" t="s">
        <v>7</v>
      </c>
      <c r="X2" s="29" t="s">
        <v>7</v>
      </c>
      <c r="Y2" s="29" t="s">
        <v>7</v>
      </c>
      <c r="Z2" s="29" t="s">
        <v>7</v>
      </c>
      <c r="AA2" s="29" t="s">
        <v>7</v>
      </c>
      <c r="AB2" s="29" t="s">
        <v>7</v>
      </c>
      <c r="AC2" s="24" t="s">
        <v>8</v>
      </c>
      <c r="AD2" s="29" t="s">
        <v>7</v>
      </c>
      <c r="AE2" s="29" t="s">
        <v>7</v>
      </c>
      <c r="AF2" s="29" t="s">
        <v>7</v>
      </c>
      <c r="AG2" s="29" t="s">
        <v>7</v>
      </c>
      <c r="AH2" s="29" t="s">
        <v>7</v>
      </c>
      <c r="AI2" s="31" t="s">
        <v>7</v>
      </c>
      <c r="AJ2" s="29" t="s">
        <v>7</v>
      </c>
      <c r="AK2" s="29" t="s">
        <v>7</v>
      </c>
      <c r="AL2" s="29" t="s">
        <v>7</v>
      </c>
      <c r="AM2" s="29" t="s">
        <v>7</v>
      </c>
      <c r="AN2" s="29" t="s">
        <v>7</v>
      </c>
      <c r="AO2" s="29" t="s">
        <v>7</v>
      </c>
      <c r="AP2" s="29" t="s">
        <v>7</v>
      </c>
      <c r="AQ2" s="29" t="s">
        <v>9</v>
      </c>
      <c r="AR2" s="29" t="s">
        <v>9</v>
      </c>
      <c r="AS2" s="24" t="s">
        <v>10</v>
      </c>
      <c r="AT2" s="24" t="s">
        <v>10</v>
      </c>
      <c r="AU2" s="24" t="s">
        <v>11</v>
      </c>
      <c r="AV2" s="29" t="s">
        <v>12</v>
      </c>
      <c r="AW2" s="29" t="s">
        <v>12</v>
      </c>
      <c r="AX2" s="29" t="s">
        <v>12</v>
      </c>
      <c r="AY2" s="29" t="s">
        <v>13</v>
      </c>
      <c r="AZ2" s="29" t="s">
        <v>13</v>
      </c>
      <c r="BA2" s="24" t="s">
        <v>14</v>
      </c>
      <c r="BB2" s="29"/>
      <c r="BC2" s="32"/>
      <c r="BD2" s="24" t="s">
        <v>15</v>
      </c>
    </row>
    <row r="3" s="3" customFormat="1" ht="62" customHeight="1" spans="1:56">
      <c r="A3" s="33" t="s">
        <v>16</v>
      </c>
      <c r="B3" s="34" t="s">
        <v>17</v>
      </c>
      <c r="C3" s="34" t="s">
        <v>18</v>
      </c>
      <c r="D3" s="35" t="s">
        <v>19</v>
      </c>
      <c r="E3" s="34" t="s">
        <v>20</v>
      </c>
      <c r="F3" s="36" t="s">
        <v>21</v>
      </c>
      <c r="G3" s="37" t="s">
        <v>22</v>
      </c>
      <c r="H3" s="38" t="s">
        <v>23</v>
      </c>
      <c r="I3" s="37" t="s">
        <v>24</v>
      </c>
      <c r="J3" s="39" t="s">
        <v>25</v>
      </c>
      <c r="K3" s="37" t="s">
        <v>26</v>
      </c>
      <c r="L3" s="37" t="s">
        <v>27</v>
      </c>
      <c r="M3" s="37" t="s">
        <v>28</v>
      </c>
      <c r="N3" s="37" t="s">
        <v>29</v>
      </c>
      <c r="O3" s="37" t="s">
        <v>30</v>
      </c>
      <c r="P3" s="37" t="s">
        <v>31</v>
      </c>
      <c r="Q3" s="37" t="s">
        <v>32</v>
      </c>
      <c r="R3" s="37" t="s">
        <v>33</v>
      </c>
      <c r="S3" s="40" t="s">
        <v>34</v>
      </c>
      <c r="T3" s="41"/>
      <c r="U3" s="42" t="s">
        <v>35</v>
      </c>
      <c r="V3" s="43" t="s">
        <v>36</v>
      </c>
      <c r="W3" s="43" t="s">
        <v>37</v>
      </c>
      <c r="X3" s="43" t="s">
        <v>38</v>
      </c>
      <c r="Y3" s="43" t="s">
        <v>39</v>
      </c>
      <c r="Z3" s="43" t="s">
        <v>40</v>
      </c>
      <c r="AA3" s="43" t="s">
        <v>41</v>
      </c>
      <c r="AB3" s="43" t="s">
        <v>42</v>
      </c>
      <c r="AC3" s="44" t="s">
        <v>43</v>
      </c>
      <c r="AD3" s="45" t="s">
        <v>44</v>
      </c>
      <c r="AE3" s="45" t="s">
        <v>45</v>
      </c>
      <c r="AF3" s="45" t="s">
        <v>46</v>
      </c>
      <c r="AG3" s="45" t="s">
        <v>47</v>
      </c>
      <c r="AH3" s="45" t="s">
        <v>48</v>
      </c>
      <c r="AI3" s="46" t="s">
        <v>49</v>
      </c>
      <c r="AJ3" s="45" t="s">
        <v>50</v>
      </c>
      <c r="AK3" s="47" t="s">
        <v>51</v>
      </c>
      <c r="AL3" s="47" t="s">
        <v>52</v>
      </c>
      <c r="AM3" s="47" t="s">
        <v>53</v>
      </c>
      <c r="AN3" s="47" t="s">
        <v>54</v>
      </c>
      <c r="AO3" s="47" t="s">
        <v>55</v>
      </c>
      <c r="AP3" s="47" t="s">
        <v>56</v>
      </c>
      <c r="AQ3" s="48" t="s">
        <v>57</v>
      </c>
      <c r="AR3" s="48" t="s">
        <v>58</v>
      </c>
      <c r="AS3" s="49" t="s">
        <v>59</v>
      </c>
      <c r="AT3" s="49" t="s">
        <v>60</v>
      </c>
      <c r="AU3" s="50" t="s">
        <v>61</v>
      </c>
      <c r="AV3" s="51" t="s">
        <v>62</v>
      </c>
      <c r="AW3" s="51" t="s">
        <v>63</v>
      </c>
      <c r="AX3" s="51" t="s">
        <v>64</v>
      </c>
      <c r="AY3" s="52" t="s">
        <v>65</v>
      </c>
      <c r="AZ3" s="52" t="s">
        <v>66</v>
      </c>
      <c r="BA3" s="50" t="s">
        <v>67</v>
      </c>
      <c r="BB3" s="53" t="s">
        <v>68</v>
      </c>
      <c r="BC3" s="53" t="s">
        <v>69</v>
      </c>
      <c r="BD3" s="50" t="s">
        <v>70</v>
      </c>
    </row>
    <row r="4" s="4" customFormat="1" ht="33" customHeight="1" spans="1:56">
      <c r="A4" s="54" t="s">
        <v>71</v>
      </c>
      <c r="B4" s="55"/>
      <c r="C4" s="55"/>
      <c r="D4" s="56"/>
      <c r="E4" s="55"/>
      <c r="F4" s="57"/>
      <c r="G4" s="58"/>
      <c r="H4" s="59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62"/>
      <c r="V4" s="63">
        <f t="shared" ref="V4:BA4" si="0">SUBTOTAL(9,V5:V164)</f>
        <v>156525.806451613</v>
      </c>
      <c r="W4" s="63">
        <f t="shared" si="0"/>
        <v>36800</v>
      </c>
      <c r="X4" s="63">
        <f t="shared" si="0"/>
        <v>31000</v>
      </c>
      <c r="Y4" s="63">
        <f t="shared" si="0"/>
        <v>27600</v>
      </c>
      <c r="Z4" s="63">
        <f t="shared" si="0"/>
        <v>22100</v>
      </c>
      <c r="AA4" s="63">
        <f t="shared" si="0"/>
        <v>15700</v>
      </c>
      <c r="AB4" s="63">
        <f t="shared" si="0"/>
        <v>15400</v>
      </c>
      <c r="AC4" s="63">
        <f t="shared" si="0"/>
        <v>0</v>
      </c>
      <c r="AD4" s="63">
        <f t="shared" si="0"/>
        <v>0</v>
      </c>
      <c r="AE4" s="63">
        <f t="shared" si="0"/>
        <v>0</v>
      </c>
      <c r="AF4" s="63">
        <f t="shared" si="0"/>
        <v>0</v>
      </c>
      <c r="AG4" s="63">
        <f t="shared" si="0"/>
        <v>0</v>
      </c>
      <c r="AH4" s="63">
        <f t="shared" si="0"/>
        <v>0</v>
      </c>
      <c r="AI4" s="64">
        <f t="shared" si="0"/>
        <v>27096.6666666667</v>
      </c>
      <c r="AJ4" s="63">
        <f t="shared" si="0"/>
        <v>0</v>
      </c>
      <c r="AK4" s="63">
        <f t="shared" si="0"/>
        <v>0</v>
      </c>
      <c r="AL4" s="63">
        <f t="shared" si="0"/>
        <v>0</v>
      </c>
      <c r="AM4" s="63">
        <f t="shared" si="0"/>
        <v>0</v>
      </c>
      <c r="AN4" s="63">
        <f t="shared" si="0"/>
        <v>1200</v>
      </c>
      <c r="AO4" s="63">
        <f t="shared" si="0"/>
        <v>0</v>
      </c>
      <c r="AP4" s="63">
        <f t="shared" si="0"/>
        <v>0</v>
      </c>
      <c r="AQ4" s="63">
        <f t="shared" si="0"/>
        <v>60</v>
      </c>
      <c r="AR4" s="63">
        <f t="shared" si="0"/>
        <v>0</v>
      </c>
      <c r="AS4" s="63">
        <f t="shared" si="0"/>
        <v>0</v>
      </c>
      <c r="AT4" s="63">
        <f t="shared" si="0"/>
        <v>7891.93548387097</v>
      </c>
      <c r="AU4" s="63">
        <f t="shared" si="0"/>
        <v>325470.53</v>
      </c>
      <c r="AV4" s="63">
        <f t="shared" si="0"/>
        <v>4904.28</v>
      </c>
      <c r="AW4" s="63">
        <f t="shared" si="0"/>
        <v>0</v>
      </c>
      <c r="AX4" s="63">
        <f t="shared" si="0"/>
        <v>0</v>
      </c>
      <c r="AY4" s="63">
        <f t="shared" si="0"/>
        <v>0</v>
      </c>
      <c r="AZ4" s="63">
        <f t="shared" si="0"/>
        <v>0</v>
      </c>
      <c r="BA4" s="63">
        <f t="shared" si="0"/>
        <v>320566.25</v>
      </c>
      <c r="BB4" s="63"/>
      <c r="BC4" s="65"/>
      <c r="BD4" s="63"/>
    </row>
    <row r="5" s="1" customFormat="1" ht="31" customHeight="1" spans="1:56">
      <c r="A5" s="66">
        <f t="shared" ref="A5:A68" si="1">ROW()-4</f>
        <v>1</v>
      </c>
      <c r="B5" s="67" t="s">
        <v>763</v>
      </c>
      <c r="C5" s="68" t="s">
        <v>141</v>
      </c>
      <c r="D5" s="69">
        <v>45593</v>
      </c>
      <c r="E5" s="70" t="s">
        <v>78</v>
      </c>
      <c r="F5" s="71">
        <f t="shared" ref="F5:F68" si="2">IF($C$2-D5+1&lt;$E$2,$C$2-D5+1,$E$2)</f>
        <v>31</v>
      </c>
      <c r="G5" s="72" t="s">
        <v>79</v>
      </c>
      <c r="H5" s="73"/>
      <c r="I5" s="73"/>
      <c r="J5" s="73"/>
      <c r="K5" s="73"/>
      <c r="L5" s="73"/>
      <c r="M5" s="73"/>
      <c r="N5" s="73"/>
      <c r="O5" s="74"/>
      <c r="P5" s="73"/>
      <c r="Q5" s="73"/>
      <c r="R5" s="73"/>
      <c r="S5" s="75">
        <f t="shared" ref="S5:S68" si="3">P5+Q5-R5</f>
        <v>0</v>
      </c>
      <c r="T5" s="76"/>
      <c r="U5" s="77">
        <v>2100</v>
      </c>
      <c r="V5" s="78">
        <v>1000</v>
      </c>
      <c r="W5" s="78">
        <v>300</v>
      </c>
      <c r="X5" s="78">
        <v>200</v>
      </c>
      <c r="Y5" s="78">
        <v>200</v>
      </c>
      <c r="Z5" s="78">
        <v>200</v>
      </c>
      <c r="AA5" s="78">
        <v>100</v>
      </c>
      <c r="AB5" s="78">
        <v>100</v>
      </c>
      <c r="AC5" s="79">
        <f t="shared" ref="AC5:AC68" si="4">IF(G5="是",30,0)</f>
        <v>0</v>
      </c>
      <c r="AD5" s="80"/>
      <c r="AE5" s="80"/>
      <c r="AF5" s="80"/>
      <c r="AG5" s="80"/>
      <c r="AH5" s="80"/>
      <c r="AI5" s="81"/>
      <c r="AJ5" s="80"/>
      <c r="AK5" s="80"/>
      <c r="AL5" s="80"/>
      <c r="AM5" s="80"/>
      <c r="AN5" s="80"/>
      <c r="AO5" s="80"/>
      <c r="AP5" s="80"/>
      <c r="AQ5" s="80"/>
      <c r="AR5" s="78"/>
      <c r="AS5" s="82">
        <f t="shared" ref="AS5:AS68" si="5">IFERROR(U5/$E$2*2*H5+I5*2,0)</f>
        <v>0</v>
      </c>
      <c r="AT5" s="79">
        <f t="shared" ref="AT5:AT68" si="6">IFERROR(U5/$E$2*(J5+K5*0.2+L5+M5*0.5),0)</f>
        <v>0</v>
      </c>
      <c r="AU5" s="79">
        <f t="shared" ref="AU5:AU68" si="7">ROUND(SUM(V5:AP5)-SUM(AQ5:AT5),2)</f>
        <v>2100</v>
      </c>
      <c r="AV5" s="83">
        <v>544.92</v>
      </c>
      <c r="AW5" s="84"/>
      <c r="AX5" s="84"/>
      <c r="AY5" s="85"/>
      <c r="AZ5" s="85"/>
      <c r="BA5" s="79">
        <f t="shared" ref="BA5:BA68" si="8">ROUND(AU5-SUM(AV5:AZ5),2)</f>
        <v>1555.08</v>
      </c>
      <c r="BB5" s="86"/>
      <c r="BC5" s="87"/>
      <c r="BD5" s="63" t="str">
        <f t="shared" ref="BD5:BD68" si="9">IF(U5-SUM(V5:AB5)=0,"正确","错误")</f>
        <v>正确</v>
      </c>
    </row>
    <row r="6" s="1" customFormat="1" ht="31" customHeight="1" spans="1:56">
      <c r="A6" s="88">
        <f t="shared" si="1"/>
        <v>2</v>
      </c>
      <c r="B6" s="67" t="s">
        <v>764</v>
      </c>
      <c r="C6" s="68" t="s">
        <v>594</v>
      </c>
      <c r="D6" s="89">
        <v>45594</v>
      </c>
      <c r="E6" s="70" t="s">
        <v>78</v>
      </c>
      <c r="F6" s="90">
        <f t="shared" si="2"/>
        <v>31</v>
      </c>
      <c r="G6" s="72" t="s">
        <v>79</v>
      </c>
      <c r="H6" s="73"/>
      <c r="I6" s="73"/>
      <c r="J6" s="91"/>
      <c r="K6" s="73"/>
      <c r="L6" s="73"/>
      <c r="M6" s="73"/>
      <c r="N6" s="73"/>
      <c r="O6" s="92"/>
      <c r="P6" s="73"/>
      <c r="Q6" s="73"/>
      <c r="R6" s="73"/>
      <c r="S6" s="75">
        <f t="shared" si="3"/>
        <v>0</v>
      </c>
      <c r="T6" s="76"/>
      <c r="U6" s="77">
        <v>1700</v>
      </c>
      <c r="V6" s="78">
        <v>1000</v>
      </c>
      <c r="W6" s="78">
        <v>200</v>
      </c>
      <c r="X6" s="78">
        <v>100</v>
      </c>
      <c r="Y6" s="78">
        <v>100</v>
      </c>
      <c r="Z6" s="78">
        <v>100</v>
      </c>
      <c r="AA6" s="78">
        <v>100</v>
      </c>
      <c r="AB6" s="78">
        <v>100</v>
      </c>
      <c r="AC6" s="79">
        <f t="shared" si="4"/>
        <v>0</v>
      </c>
      <c r="AD6" s="80"/>
      <c r="AE6" s="80"/>
      <c r="AF6" s="80"/>
      <c r="AG6" s="80"/>
      <c r="AH6" s="80"/>
      <c r="AI6" s="81"/>
      <c r="AJ6" s="80"/>
      <c r="AK6" s="80"/>
      <c r="AL6" s="80"/>
      <c r="AM6" s="80"/>
      <c r="AN6" s="80"/>
      <c r="AO6" s="80"/>
      <c r="AP6" s="80"/>
      <c r="AQ6" s="80"/>
      <c r="AR6" s="78"/>
      <c r="AS6" s="82">
        <f t="shared" si="5"/>
        <v>0</v>
      </c>
      <c r="AT6" s="79">
        <f t="shared" si="6"/>
        <v>0</v>
      </c>
      <c r="AU6" s="79">
        <f t="shared" si="7"/>
        <v>1700</v>
      </c>
      <c r="AV6" s="83">
        <v>544.92</v>
      </c>
      <c r="AW6" s="84"/>
      <c r="AX6" s="84"/>
      <c r="AY6" s="85"/>
      <c r="AZ6" s="85"/>
      <c r="BA6" s="79">
        <f t="shared" si="8"/>
        <v>1155.08</v>
      </c>
      <c r="BB6" s="86"/>
      <c r="BC6" s="87"/>
      <c r="BD6" s="63" t="str">
        <f t="shared" si="9"/>
        <v>正确</v>
      </c>
    </row>
    <row r="7" s="1" customFormat="1" ht="33" customHeight="1" spans="1:56">
      <c r="A7" s="88">
        <f t="shared" si="1"/>
        <v>3</v>
      </c>
      <c r="B7" s="67" t="s">
        <v>765</v>
      </c>
      <c r="C7" s="68" t="s">
        <v>141</v>
      </c>
      <c r="D7" s="69">
        <v>45597</v>
      </c>
      <c r="E7" s="70" t="s">
        <v>78</v>
      </c>
      <c r="F7" s="90">
        <f t="shared" si="2"/>
        <v>31</v>
      </c>
      <c r="G7" s="72" t="s">
        <v>79</v>
      </c>
      <c r="H7" s="73"/>
      <c r="I7" s="73"/>
      <c r="J7" s="73"/>
      <c r="K7" s="73"/>
      <c r="L7" s="73"/>
      <c r="M7" s="73"/>
      <c r="N7" s="73"/>
      <c r="O7" s="93"/>
      <c r="P7" s="73"/>
      <c r="Q7" s="73"/>
      <c r="R7" s="73"/>
      <c r="S7" s="75">
        <f t="shared" si="3"/>
        <v>0</v>
      </c>
      <c r="T7" s="76"/>
      <c r="U7" s="77">
        <v>2100</v>
      </c>
      <c r="V7" s="78">
        <v>1000</v>
      </c>
      <c r="W7" s="78">
        <v>300</v>
      </c>
      <c r="X7" s="78">
        <v>200</v>
      </c>
      <c r="Y7" s="78">
        <v>200</v>
      </c>
      <c r="Z7" s="78">
        <v>200</v>
      </c>
      <c r="AA7" s="78">
        <v>100</v>
      </c>
      <c r="AB7" s="78">
        <v>100</v>
      </c>
      <c r="AC7" s="79">
        <f t="shared" si="4"/>
        <v>0</v>
      </c>
      <c r="AD7" s="80"/>
      <c r="AE7" s="80"/>
      <c r="AF7" s="80"/>
      <c r="AG7" s="80"/>
      <c r="AH7" s="80"/>
      <c r="AI7" s="81"/>
      <c r="AJ7" s="80"/>
      <c r="AK7" s="80"/>
      <c r="AL7" s="80"/>
      <c r="AM7" s="80"/>
      <c r="AN7" s="80"/>
      <c r="AO7" s="80"/>
      <c r="AP7" s="80"/>
      <c r="AQ7" s="80"/>
      <c r="AR7" s="78"/>
      <c r="AS7" s="82">
        <f t="shared" si="5"/>
        <v>0</v>
      </c>
      <c r="AT7" s="79">
        <f t="shared" si="6"/>
        <v>0</v>
      </c>
      <c r="AU7" s="79">
        <f t="shared" si="7"/>
        <v>2100</v>
      </c>
      <c r="AV7" s="83">
        <v>544.92</v>
      </c>
      <c r="AW7" s="84"/>
      <c r="AX7" s="84"/>
      <c r="AY7" s="85"/>
      <c r="AZ7" s="85"/>
      <c r="BA7" s="79">
        <f t="shared" si="8"/>
        <v>1555.08</v>
      </c>
      <c r="BB7" s="86"/>
      <c r="BC7" s="87"/>
      <c r="BD7" s="63" t="str">
        <f t="shared" si="9"/>
        <v>正确</v>
      </c>
    </row>
    <row r="8" s="1" customFormat="1" ht="33" customHeight="1" spans="1:56">
      <c r="A8" s="88">
        <f t="shared" si="1"/>
        <v>4</v>
      </c>
      <c r="B8" s="67" t="s">
        <v>766</v>
      </c>
      <c r="C8" s="68" t="s">
        <v>141</v>
      </c>
      <c r="D8" s="69">
        <v>45596</v>
      </c>
      <c r="E8" s="70" t="s">
        <v>78</v>
      </c>
      <c r="F8" s="90">
        <f t="shared" si="2"/>
        <v>31</v>
      </c>
      <c r="G8" s="72" t="s">
        <v>79</v>
      </c>
      <c r="H8" s="73"/>
      <c r="I8" s="73"/>
      <c r="J8" s="73"/>
      <c r="K8" s="73"/>
      <c r="L8" s="73"/>
      <c r="M8" s="73"/>
      <c r="N8" s="73"/>
      <c r="O8" s="93"/>
      <c r="P8" s="73"/>
      <c r="Q8" s="73"/>
      <c r="R8" s="73"/>
      <c r="S8" s="75">
        <f t="shared" si="3"/>
        <v>0</v>
      </c>
      <c r="T8" s="76"/>
      <c r="U8" s="77">
        <v>2100</v>
      </c>
      <c r="V8" s="78">
        <v>1000</v>
      </c>
      <c r="W8" s="78">
        <v>300</v>
      </c>
      <c r="X8" s="78">
        <v>200</v>
      </c>
      <c r="Y8" s="78">
        <v>200</v>
      </c>
      <c r="Z8" s="78">
        <v>200</v>
      </c>
      <c r="AA8" s="78">
        <v>100</v>
      </c>
      <c r="AB8" s="78">
        <v>100</v>
      </c>
      <c r="AC8" s="79">
        <f t="shared" si="4"/>
        <v>0</v>
      </c>
      <c r="AD8" s="80"/>
      <c r="AE8" s="80"/>
      <c r="AF8" s="80"/>
      <c r="AG8" s="80"/>
      <c r="AH8" s="80"/>
      <c r="AI8" s="81"/>
      <c r="AJ8" s="80"/>
      <c r="AK8" s="80"/>
      <c r="AL8" s="80"/>
      <c r="AM8" s="80"/>
      <c r="AN8" s="80"/>
      <c r="AO8" s="80"/>
      <c r="AP8" s="80"/>
      <c r="AQ8" s="80"/>
      <c r="AR8" s="78"/>
      <c r="AS8" s="82">
        <f t="shared" si="5"/>
        <v>0</v>
      </c>
      <c r="AT8" s="79">
        <f t="shared" si="6"/>
        <v>0</v>
      </c>
      <c r="AU8" s="79">
        <f t="shared" si="7"/>
        <v>2100</v>
      </c>
      <c r="AV8" s="83">
        <v>544.92</v>
      </c>
      <c r="AW8" s="84"/>
      <c r="AX8" s="84"/>
      <c r="AY8" s="85"/>
      <c r="AZ8" s="85"/>
      <c r="BA8" s="79">
        <f t="shared" si="8"/>
        <v>1555.08</v>
      </c>
      <c r="BB8" s="86"/>
      <c r="BC8" s="87"/>
      <c r="BD8" s="63" t="str">
        <f t="shared" si="9"/>
        <v>正确</v>
      </c>
    </row>
    <row r="9" s="1" customFormat="1" ht="33" customHeight="1" spans="1:56">
      <c r="A9" s="88">
        <f t="shared" si="1"/>
        <v>5</v>
      </c>
      <c r="B9" s="94" t="s">
        <v>767</v>
      </c>
      <c r="C9" s="68" t="s">
        <v>141</v>
      </c>
      <c r="D9" s="89">
        <v>45597</v>
      </c>
      <c r="E9" s="95" t="s">
        <v>111</v>
      </c>
      <c r="F9" s="90">
        <f t="shared" si="2"/>
        <v>31</v>
      </c>
      <c r="G9" s="72" t="s">
        <v>79</v>
      </c>
      <c r="H9" s="73"/>
      <c r="I9" s="73"/>
      <c r="J9" s="73">
        <v>30</v>
      </c>
      <c r="K9" s="96"/>
      <c r="L9" s="73"/>
      <c r="M9" s="73"/>
      <c r="N9" s="73"/>
      <c r="O9" s="93"/>
      <c r="P9" s="73"/>
      <c r="Q9" s="73"/>
      <c r="R9" s="73"/>
      <c r="S9" s="75">
        <f t="shared" si="3"/>
        <v>0</v>
      </c>
      <c r="T9" s="97" t="s">
        <v>768</v>
      </c>
      <c r="U9" s="77">
        <v>2100</v>
      </c>
      <c r="V9" s="78">
        <v>1000</v>
      </c>
      <c r="W9" s="78">
        <v>300</v>
      </c>
      <c r="X9" s="78">
        <v>200</v>
      </c>
      <c r="Y9" s="78">
        <v>200</v>
      </c>
      <c r="Z9" s="78">
        <v>200</v>
      </c>
      <c r="AA9" s="78">
        <v>100</v>
      </c>
      <c r="AB9" s="78">
        <v>100</v>
      </c>
      <c r="AC9" s="79">
        <f t="shared" si="4"/>
        <v>0</v>
      </c>
      <c r="AD9" s="80"/>
      <c r="AE9" s="80"/>
      <c r="AF9" s="80"/>
      <c r="AG9" s="80"/>
      <c r="AH9" s="80"/>
      <c r="AI9" s="81"/>
      <c r="AJ9" s="80"/>
      <c r="AK9" s="80"/>
      <c r="AL9" s="80"/>
      <c r="AM9" s="80"/>
      <c r="AN9" s="80"/>
      <c r="AO9" s="80"/>
      <c r="AP9" s="80"/>
      <c r="AQ9" s="80"/>
      <c r="AR9" s="78"/>
      <c r="AS9" s="82">
        <f t="shared" si="5"/>
        <v>0</v>
      </c>
      <c r="AT9" s="79">
        <f t="shared" si="6"/>
        <v>2032.25806451613</v>
      </c>
      <c r="AU9" s="79">
        <f t="shared" si="7"/>
        <v>67.74</v>
      </c>
      <c r="AV9" s="83"/>
      <c r="AW9" s="84"/>
      <c r="AX9" s="84"/>
      <c r="AY9" s="85"/>
      <c r="AZ9" s="85"/>
      <c r="BA9" s="79">
        <f t="shared" si="8"/>
        <v>67.74</v>
      </c>
      <c r="BB9" s="86"/>
      <c r="BC9" s="98"/>
      <c r="BD9" s="63" t="str">
        <f t="shared" si="9"/>
        <v>正确</v>
      </c>
    </row>
    <row r="10" s="1" customFormat="1" ht="33" customHeight="1" spans="1:56">
      <c r="A10" s="88">
        <f t="shared" si="1"/>
        <v>6</v>
      </c>
      <c r="B10" s="67" t="s">
        <v>769</v>
      </c>
      <c r="C10" s="68" t="s">
        <v>141</v>
      </c>
      <c r="D10" s="69">
        <v>45624</v>
      </c>
      <c r="E10" s="70" t="s">
        <v>78</v>
      </c>
      <c r="F10" s="90">
        <f t="shared" si="2"/>
        <v>31</v>
      </c>
      <c r="G10" s="72" t="s">
        <v>79</v>
      </c>
      <c r="H10" s="73"/>
      <c r="I10" s="73"/>
      <c r="J10" s="73"/>
      <c r="K10" s="73"/>
      <c r="L10" s="73"/>
      <c r="M10" s="73"/>
      <c r="N10" s="73"/>
      <c r="O10" s="74"/>
      <c r="P10" s="73"/>
      <c r="Q10" s="73"/>
      <c r="R10" s="73"/>
      <c r="S10" s="75">
        <f t="shared" si="3"/>
        <v>0</v>
      </c>
      <c r="T10" s="76"/>
      <c r="U10" s="77">
        <v>2100</v>
      </c>
      <c r="V10" s="78">
        <v>1000</v>
      </c>
      <c r="W10" s="78">
        <v>300</v>
      </c>
      <c r="X10" s="78">
        <v>200</v>
      </c>
      <c r="Y10" s="78">
        <v>200</v>
      </c>
      <c r="Z10" s="78">
        <v>200</v>
      </c>
      <c r="AA10" s="78">
        <v>100</v>
      </c>
      <c r="AB10" s="78">
        <v>100</v>
      </c>
      <c r="AC10" s="79">
        <f t="shared" si="4"/>
        <v>0</v>
      </c>
      <c r="AD10" s="80"/>
      <c r="AE10" s="80"/>
      <c r="AF10" s="80"/>
      <c r="AG10" s="80"/>
      <c r="AH10" s="80"/>
      <c r="AI10" s="81"/>
      <c r="AJ10" s="80"/>
      <c r="AK10" s="80"/>
      <c r="AL10" s="80"/>
      <c r="AM10" s="80"/>
      <c r="AN10" s="80"/>
      <c r="AO10" s="80"/>
      <c r="AP10" s="80"/>
      <c r="AQ10" s="80"/>
      <c r="AR10" s="78"/>
      <c r="AS10" s="82">
        <f t="shared" si="5"/>
        <v>0</v>
      </c>
      <c r="AT10" s="79">
        <f t="shared" si="6"/>
        <v>0</v>
      </c>
      <c r="AU10" s="79">
        <f t="shared" si="7"/>
        <v>2100</v>
      </c>
      <c r="AV10" s="83">
        <v>544.92</v>
      </c>
      <c r="AW10" s="84"/>
      <c r="AX10" s="84"/>
      <c r="AY10" s="85"/>
      <c r="AZ10" s="85"/>
      <c r="BA10" s="79">
        <f t="shared" si="8"/>
        <v>1555.08</v>
      </c>
      <c r="BB10" s="86"/>
      <c r="BC10" s="87"/>
      <c r="BD10" s="63" t="str">
        <f t="shared" si="9"/>
        <v>正确</v>
      </c>
    </row>
    <row r="11" s="1" customFormat="1" ht="33" customHeight="1" spans="1:56">
      <c r="A11" s="88">
        <f t="shared" si="1"/>
        <v>7</v>
      </c>
      <c r="B11" s="67" t="s">
        <v>770</v>
      </c>
      <c r="C11" s="68" t="s">
        <v>141</v>
      </c>
      <c r="D11" s="69">
        <v>45644</v>
      </c>
      <c r="E11" s="70" t="s">
        <v>78</v>
      </c>
      <c r="F11" s="90">
        <f t="shared" si="2"/>
        <v>31</v>
      </c>
      <c r="G11" s="72" t="s">
        <v>79</v>
      </c>
      <c r="H11" s="73"/>
      <c r="I11" s="73"/>
      <c r="J11" s="73"/>
      <c r="K11" s="73"/>
      <c r="L11" s="73"/>
      <c r="M11" s="73"/>
      <c r="N11" s="73"/>
      <c r="O11" s="74"/>
      <c r="P11" s="73"/>
      <c r="Q11" s="73"/>
      <c r="R11" s="73"/>
      <c r="S11" s="75">
        <f t="shared" si="3"/>
        <v>0</v>
      </c>
      <c r="T11" s="76"/>
      <c r="U11" s="77">
        <v>2100</v>
      </c>
      <c r="V11" s="78">
        <v>1000</v>
      </c>
      <c r="W11" s="78">
        <v>300</v>
      </c>
      <c r="X11" s="78">
        <v>200</v>
      </c>
      <c r="Y11" s="78">
        <v>200</v>
      </c>
      <c r="Z11" s="78">
        <v>200</v>
      </c>
      <c r="AA11" s="78">
        <v>100</v>
      </c>
      <c r="AB11" s="78">
        <v>100</v>
      </c>
      <c r="AC11" s="79">
        <f t="shared" si="4"/>
        <v>0</v>
      </c>
      <c r="AD11" s="80"/>
      <c r="AE11" s="80"/>
      <c r="AF11" s="80"/>
      <c r="AG11" s="80"/>
      <c r="AH11" s="80"/>
      <c r="AI11" s="81"/>
      <c r="AJ11" s="80"/>
      <c r="AK11" s="80"/>
      <c r="AL11" s="80"/>
      <c r="AM11" s="80"/>
      <c r="AN11" s="80"/>
      <c r="AO11" s="80"/>
      <c r="AP11" s="80"/>
      <c r="AQ11" s="80"/>
      <c r="AR11" s="78"/>
      <c r="AS11" s="82">
        <f t="shared" si="5"/>
        <v>0</v>
      </c>
      <c r="AT11" s="79">
        <f t="shared" si="6"/>
        <v>0</v>
      </c>
      <c r="AU11" s="79">
        <f t="shared" si="7"/>
        <v>2100</v>
      </c>
      <c r="AV11" s="83">
        <v>544.92</v>
      </c>
      <c r="AW11" s="84"/>
      <c r="AX11" s="84"/>
      <c r="AY11" s="85"/>
      <c r="AZ11" s="85"/>
      <c r="BA11" s="79">
        <f t="shared" si="8"/>
        <v>1555.08</v>
      </c>
      <c r="BB11" s="86"/>
      <c r="BC11" s="87"/>
      <c r="BD11" s="63" t="str">
        <f t="shared" si="9"/>
        <v>正确</v>
      </c>
    </row>
    <row r="12" s="1" customFormat="1" ht="51" customHeight="1" spans="1:56">
      <c r="A12" s="88">
        <f t="shared" si="1"/>
        <v>8</v>
      </c>
      <c r="B12" s="67" t="s">
        <v>771</v>
      </c>
      <c r="C12" s="68" t="s">
        <v>141</v>
      </c>
      <c r="D12" s="69">
        <v>45674</v>
      </c>
      <c r="E12" s="70" t="s">
        <v>78</v>
      </c>
      <c r="F12" s="90">
        <f t="shared" si="2"/>
        <v>31</v>
      </c>
      <c r="G12" s="72" t="s">
        <v>79</v>
      </c>
      <c r="H12" s="73"/>
      <c r="I12" s="73"/>
      <c r="J12" s="73"/>
      <c r="K12" s="73"/>
      <c r="L12" s="73">
        <v>1</v>
      </c>
      <c r="M12" s="73"/>
      <c r="N12" s="73"/>
      <c r="O12" s="74"/>
      <c r="P12" s="73"/>
      <c r="Q12" s="73"/>
      <c r="R12" s="73"/>
      <c r="S12" s="75">
        <f t="shared" si="3"/>
        <v>0</v>
      </c>
      <c r="T12" s="97" t="s">
        <v>772</v>
      </c>
      <c r="U12" s="77">
        <v>2100</v>
      </c>
      <c r="V12" s="78">
        <v>1000</v>
      </c>
      <c r="W12" s="78">
        <v>300</v>
      </c>
      <c r="X12" s="78">
        <v>200</v>
      </c>
      <c r="Y12" s="78">
        <v>200</v>
      </c>
      <c r="Z12" s="78">
        <v>200</v>
      </c>
      <c r="AA12" s="78">
        <v>100</v>
      </c>
      <c r="AB12" s="78">
        <v>100</v>
      </c>
      <c r="AC12" s="79">
        <f t="shared" si="4"/>
        <v>0</v>
      </c>
      <c r="AD12" s="86"/>
      <c r="AE12" s="80"/>
      <c r="AF12" s="80"/>
      <c r="AG12" s="80"/>
      <c r="AH12" s="80"/>
      <c r="AI12" s="81">
        <f>60*10</f>
        <v>600</v>
      </c>
      <c r="AJ12" s="80"/>
      <c r="AK12" s="80"/>
      <c r="AL12" s="80"/>
      <c r="AM12" s="80"/>
      <c r="AN12" s="80"/>
      <c r="AO12" s="80"/>
      <c r="AP12" s="80"/>
      <c r="AQ12" s="80"/>
      <c r="AR12" s="78"/>
      <c r="AS12" s="82">
        <f t="shared" si="5"/>
        <v>0</v>
      </c>
      <c r="AT12" s="79">
        <f t="shared" si="6"/>
        <v>67.741935483871</v>
      </c>
      <c r="AU12" s="79">
        <f t="shared" si="7"/>
        <v>2632.26</v>
      </c>
      <c r="AV12" s="83">
        <v>544.92</v>
      </c>
      <c r="AW12" s="84"/>
      <c r="AX12" s="84"/>
      <c r="AY12" s="85"/>
      <c r="AZ12" s="85"/>
      <c r="BA12" s="79">
        <f t="shared" si="8"/>
        <v>2087.34</v>
      </c>
      <c r="BB12" s="86"/>
      <c r="BC12" s="99" t="s">
        <v>773</v>
      </c>
      <c r="BD12" s="63" t="str">
        <f t="shared" si="9"/>
        <v>正确</v>
      </c>
    </row>
    <row r="13" s="1" customFormat="1" ht="47" customHeight="1" spans="1:56">
      <c r="A13" s="88">
        <f t="shared" si="1"/>
        <v>9</v>
      </c>
      <c r="B13" s="67" t="s">
        <v>774</v>
      </c>
      <c r="C13" s="68" t="s">
        <v>141</v>
      </c>
      <c r="D13" s="69">
        <v>45671</v>
      </c>
      <c r="E13" s="70" t="s">
        <v>78</v>
      </c>
      <c r="F13" s="90">
        <f t="shared" si="2"/>
        <v>31</v>
      </c>
      <c r="G13" s="72" t="s">
        <v>79</v>
      </c>
      <c r="H13" s="73"/>
      <c r="I13" s="73"/>
      <c r="J13" s="73"/>
      <c r="K13" s="73"/>
      <c r="L13" s="73"/>
      <c r="M13" s="73"/>
      <c r="N13" s="73"/>
      <c r="O13" s="74"/>
      <c r="P13" s="73"/>
      <c r="Q13" s="73"/>
      <c r="R13" s="73"/>
      <c r="S13" s="75">
        <f t="shared" si="3"/>
        <v>0</v>
      </c>
      <c r="T13" s="76"/>
      <c r="U13" s="77">
        <v>2100</v>
      </c>
      <c r="V13" s="78">
        <v>1000</v>
      </c>
      <c r="W13" s="78">
        <v>300</v>
      </c>
      <c r="X13" s="78">
        <v>200</v>
      </c>
      <c r="Y13" s="78">
        <v>200</v>
      </c>
      <c r="Z13" s="78">
        <v>200</v>
      </c>
      <c r="AA13" s="78">
        <v>100</v>
      </c>
      <c r="AB13" s="78">
        <v>100</v>
      </c>
      <c r="AC13" s="79">
        <f t="shared" si="4"/>
        <v>0</v>
      </c>
      <c r="AD13" s="100"/>
      <c r="AE13" s="80"/>
      <c r="AF13" s="80"/>
      <c r="AG13" s="80"/>
      <c r="AH13" s="80"/>
      <c r="AI13" s="101">
        <f>80*11+50</f>
        <v>930</v>
      </c>
      <c r="AJ13" s="80"/>
      <c r="AK13" s="80"/>
      <c r="AL13" s="80"/>
      <c r="AM13" s="80"/>
      <c r="AN13" s="80"/>
      <c r="AO13" s="80"/>
      <c r="AP13" s="80"/>
      <c r="AQ13" s="80"/>
      <c r="AR13" s="78"/>
      <c r="AS13" s="82">
        <f t="shared" si="5"/>
        <v>0</v>
      </c>
      <c r="AT13" s="79">
        <f t="shared" si="6"/>
        <v>0</v>
      </c>
      <c r="AU13" s="79">
        <f t="shared" si="7"/>
        <v>3030</v>
      </c>
      <c r="AV13" s="83">
        <v>544.92</v>
      </c>
      <c r="AW13" s="84"/>
      <c r="AX13" s="84"/>
      <c r="AY13" s="85"/>
      <c r="AZ13" s="85"/>
      <c r="BA13" s="79">
        <f t="shared" si="8"/>
        <v>2485.08</v>
      </c>
      <c r="BB13" s="86"/>
      <c r="BC13" s="99" t="s">
        <v>775</v>
      </c>
      <c r="BD13" s="63" t="str">
        <f t="shared" si="9"/>
        <v>正确</v>
      </c>
    </row>
    <row r="14" s="1" customFormat="1" ht="81" customHeight="1" spans="1:56">
      <c r="A14" s="88">
        <f t="shared" si="1"/>
        <v>10</v>
      </c>
      <c r="B14" s="102" t="s">
        <v>776</v>
      </c>
      <c r="C14" s="68" t="s">
        <v>141</v>
      </c>
      <c r="D14" s="89">
        <v>45658</v>
      </c>
      <c r="E14" s="103" t="s">
        <v>78</v>
      </c>
      <c r="F14" s="90">
        <f t="shared" si="2"/>
        <v>31</v>
      </c>
      <c r="G14" s="72" t="s">
        <v>79</v>
      </c>
      <c r="H14" s="104"/>
      <c r="I14" s="104"/>
      <c r="J14" s="104"/>
      <c r="K14" s="104"/>
      <c r="L14" s="104"/>
      <c r="M14" s="104"/>
      <c r="N14" s="104"/>
      <c r="O14" s="74"/>
      <c r="P14" s="104">
        <v>8</v>
      </c>
      <c r="Q14" s="104"/>
      <c r="R14" s="104">
        <v>6</v>
      </c>
      <c r="S14" s="75">
        <f t="shared" si="3"/>
        <v>2</v>
      </c>
      <c r="T14" s="105" t="s">
        <v>777</v>
      </c>
      <c r="U14" s="77">
        <v>2100</v>
      </c>
      <c r="V14" s="78">
        <v>1000</v>
      </c>
      <c r="W14" s="78">
        <v>300</v>
      </c>
      <c r="X14" s="78">
        <v>200</v>
      </c>
      <c r="Y14" s="78">
        <v>200</v>
      </c>
      <c r="Z14" s="78">
        <v>200</v>
      </c>
      <c r="AA14" s="78">
        <v>100</v>
      </c>
      <c r="AB14" s="78">
        <v>100</v>
      </c>
      <c r="AC14" s="79">
        <f t="shared" si="4"/>
        <v>0</v>
      </c>
      <c r="AD14" s="106"/>
      <c r="AE14" s="107"/>
      <c r="AF14" s="107"/>
      <c r="AG14" s="107"/>
      <c r="AH14" s="107"/>
      <c r="AI14" s="108">
        <f>1700/31*8+200+200+150</f>
        <v>988.709677419355</v>
      </c>
      <c r="AJ14" s="107"/>
      <c r="AK14" s="107"/>
      <c r="AL14" s="107"/>
      <c r="AM14" s="107"/>
      <c r="AN14" s="106"/>
      <c r="AO14" s="107"/>
      <c r="AP14" s="107"/>
      <c r="AQ14" s="109"/>
      <c r="AR14" s="78"/>
      <c r="AS14" s="82">
        <f t="shared" si="5"/>
        <v>0</v>
      </c>
      <c r="AT14" s="79">
        <f t="shared" si="6"/>
        <v>0</v>
      </c>
      <c r="AU14" s="79">
        <f t="shared" si="7"/>
        <v>3088.71</v>
      </c>
      <c r="AV14" s="83">
        <v>544.92</v>
      </c>
      <c r="AW14" s="84"/>
      <c r="AX14" s="84"/>
      <c r="AY14" s="85"/>
      <c r="AZ14" s="85"/>
      <c r="BA14" s="79">
        <f t="shared" si="8"/>
        <v>2543.79</v>
      </c>
      <c r="BB14" s="109"/>
      <c r="BC14" s="87" t="s">
        <v>778</v>
      </c>
      <c r="BD14" s="63" t="str">
        <f t="shared" si="9"/>
        <v>正确</v>
      </c>
    </row>
    <row r="15" s="1" customFormat="1" ht="33" customHeight="1" spans="1:56">
      <c r="A15" s="88">
        <f t="shared" si="1"/>
        <v>11</v>
      </c>
      <c r="B15" s="110" t="s">
        <v>779</v>
      </c>
      <c r="C15" s="68" t="s">
        <v>141</v>
      </c>
      <c r="D15" s="69">
        <v>45627</v>
      </c>
      <c r="E15" s="68" t="s">
        <v>78</v>
      </c>
      <c r="F15" s="90">
        <f t="shared" si="2"/>
        <v>31</v>
      </c>
      <c r="G15" s="72" t="s">
        <v>79</v>
      </c>
      <c r="H15" s="73"/>
      <c r="I15" s="73"/>
      <c r="J15" s="73"/>
      <c r="K15" s="73"/>
      <c r="L15" s="73"/>
      <c r="M15" s="73"/>
      <c r="N15" s="73"/>
      <c r="O15" s="111"/>
      <c r="P15" s="73"/>
      <c r="Q15" s="73"/>
      <c r="R15" s="73"/>
      <c r="S15" s="75">
        <f t="shared" si="3"/>
        <v>0</v>
      </c>
      <c r="T15" s="112"/>
      <c r="U15" s="77">
        <v>2300</v>
      </c>
      <c r="V15" s="78">
        <v>1200</v>
      </c>
      <c r="W15" s="78">
        <v>300</v>
      </c>
      <c r="X15" s="78">
        <v>200</v>
      </c>
      <c r="Y15" s="78">
        <v>200</v>
      </c>
      <c r="Z15" s="78">
        <v>200</v>
      </c>
      <c r="AA15" s="78">
        <v>100</v>
      </c>
      <c r="AB15" s="78">
        <v>100</v>
      </c>
      <c r="AC15" s="79">
        <f t="shared" si="4"/>
        <v>0</v>
      </c>
      <c r="AD15" s="80"/>
      <c r="AE15" s="80"/>
      <c r="AF15" s="80"/>
      <c r="AG15" s="80"/>
      <c r="AH15" s="80"/>
      <c r="AI15" s="81"/>
      <c r="AJ15" s="80"/>
      <c r="AK15" s="80"/>
      <c r="AL15" s="80"/>
      <c r="AM15" s="80"/>
      <c r="AN15" s="80"/>
      <c r="AO15" s="80"/>
      <c r="AP15" s="80"/>
      <c r="AQ15" s="80"/>
      <c r="AR15" s="78"/>
      <c r="AS15" s="82">
        <f t="shared" si="5"/>
        <v>0</v>
      </c>
      <c r="AT15" s="79">
        <f t="shared" si="6"/>
        <v>0</v>
      </c>
      <c r="AU15" s="79">
        <f t="shared" si="7"/>
        <v>2300</v>
      </c>
      <c r="AV15" s="83"/>
      <c r="AW15" s="84"/>
      <c r="AX15" s="84"/>
      <c r="AY15" s="85"/>
      <c r="AZ15" s="85"/>
      <c r="BA15" s="79">
        <f t="shared" si="8"/>
        <v>2300</v>
      </c>
      <c r="BB15" s="86"/>
      <c r="BC15" s="87"/>
      <c r="BD15" s="63" t="str">
        <f t="shared" si="9"/>
        <v>正确</v>
      </c>
    </row>
    <row r="16" s="1" customFormat="1" ht="66" customHeight="1" spans="1:56">
      <c r="A16" s="88">
        <f t="shared" si="1"/>
        <v>12</v>
      </c>
      <c r="B16" s="68" t="s">
        <v>780</v>
      </c>
      <c r="C16" s="68" t="s">
        <v>141</v>
      </c>
      <c r="D16" s="89">
        <v>45702</v>
      </c>
      <c r="E16" s="113" t="s">
        <v>78</v>
      </c>
      <c r="F16" s="90">
        <f t="shared" si="2"/>
        <v>31</v>
      </c>
      <c r="G16" s="72" t="s">
        <v>79</v>
      </c>
      <c r="H16" s="104"/>
      <c r="I16" s="104"/>
      <c r="J16" s="104"/>
      <c r="K16" s="104"/>
      <c r="L16" s="104"/>
      <c r="M16" s="104"/>
      <c r="N16" s="104"/>
      <c r="O16" s="74"/>
      <c r="P16" s="104"/>
      <c r="Q16" s="104"/>
      <c r="R16" s="104"/>
      <c r="S16" s="75">
        <f t="shared" si="3"/>
        <v>0</v>
      </c>
      <c r="T16" s="76"/>
      <c r="U16" s="114">
        <v>2900</v>
      </c>
      <c r="V16" s="78">
        <v>1200</v>
      </c>
      <c r="W16" s="78">
        <v>500</v>
      </c>
      <c r="X16" s="78">
        <v>400</v>
      </c>
      <c r="Y16" s="78">
        <v>400</v>
      </c>
      <c r="Z16" s="78">
        <v>200</v>
      </c>
      <c r="AA16" s="78">
        <v>100</v>
      </c>
      <c r="AB16" s="78">
        <v>100</v>
      </c>
      <c r="AC16" s="79">
        <f t="shared" si="4"/>
        <v>0</v>
      </c>
      <c r="AD16" s="106"/>
      <c r="AE16" s="107"/>
      <c r="AF16" s="107"/>
      <c r="AG16" s="107"/>
      <c r="AH16" s="107"/>
      <c r="AI16" s="108">
        <f>80*14+50</f>
        <v>1170</v>
      </c>
      <c r="AJ16" s="107"/>
      <c r="AK16" s="107"/>
      <c r="AL16" s="107"/>
      <c r="AM16" s="107"/>
      <c r="AN16" s="107"/>
      <c r="AO16" s="107"/>
      <c r="AP16" s="107"/>
      <c r="AQ16" s="107"/>
      <c r="AR16" s="78"/>
      <c r="AS16" s="82">
        <f t="shared" si="5"/>
        <v>0</v>
      </c>
      <c r="AT16" s="79">
        <f t="shared" si="6"/>
        <v>0</v>
      </c>
      <c r="AU16" s="79">
        <f t="shared" si="7"/>
        <v>4070</v>
      </c>
      <c r="AV16" s="83"/>
      <c r="AW16" s="84"/>
      <c r="AX16" s="84"/>
      <c r="AY16" s="85"/>
      <c r="AZ16" s="85"/>
      <c r="BA16" s="79">
        <f t="shared" si="8"/>
        <v>4070</v>
      </c>
      <c r="BB16" s="86"/>
      <c r="BC16" s="87" t="s">
        <v>781</v>
      </c>
      <c r="BD16" s="63" t="str">
        <f t="shared" si="9"/>
        <v>正确</v>
      </c>
    </row>
    <row r="17" s="1" customFormat="1" ht="64" customHeight="1" spans="1:56">
      <c r="A17" s="88">
        <f t="shared" si="1"/>
        <v>13</v>
      </c>
      <c r="B17" s="115" t="s">
        <v>782</v>
      </c>
      <c r="C17" s="68" t="s">
        <v>141</v>
      </c>
      <c r="D17" s="89">
        <v>45703</v>
      </c>
      <c r="E17" s="113" t="s">
        <v>78</v>
      </c>
      <c r="F17" s="90">
        <f t="shared" si="2"/>
        <v>31</v>
      </c>
      <c r="G17" s="72" t="s">
        <v>79</v>
      </c>
      <c r="H17" s="104"/>
      <c r="I17" s="104"/>
      <c r="J17" s="104"/>
      <c r="K17" s="104"/>
      <c r="L17" s="104"/>
      <c r="M17" s="104"/>
      <c r="N17" s="104"/>
      <c r="O17" s="74"/>
      <c r="P17" s="104"/>
      <c r="Q17" s="104"/>
      <c r="R17" s="104"/>
      <c r="S17" s="75">
        <f t="shared" si="3"/>
        <v>0</v>
      </c>
      <c r="T17" s="76"/>
      <c r="U17" s="77">
        <v>2400</v>
      </c>
      <c r="V17" s="78">
        <v>1200</v>
      </c>
      <c r="W17" s="78">
        <v>300</v>
      </c>
      <c r="X17" s="78">
        <v>300</v>
      </c>
      <c r="Y17" s="78">
        <v>200</v>
      </c>
      <c r="Z17" s="78">
        <v>200</v>
      </c>
      <c r="AA17" s="78">
        <v>100</v>
      </c>
      <c r="AB17" s="78">
        <v>100</v>
      </c>
      <c r="AC17" s="79">
        <f t="shared" si="4"/>
        <v>0</v>
      </c>
      <c r="AD17" s="106"/>
      <c r="AE17" s="107"/>
      <c r="AF17" s="107"/>
      <c r="AG17" s="107"/>
      <c r="AH17" s="107"/>
      <c r="AI17" s="108">
        <f>80*4+150+50*9</f>
        <v>920</v>
      </c>
      <c r="AJ17" s="107"/>
      <c r="AK17" s="107"/>
      <c r="AL17" s="107"/>
      <c r="AM17" s="107"/>
      <c r="AN17" s="107"/>
      <c r="AO17" s="107"/>
      <c r="AP17" s="107"/>
      <c r="AQ17" s="107"/>
      <c r="AR17" s="78"/>
      <c r="AS17" s="82">
        <f t="shared" si="5"/>
        <v>0</v>
      </c>
      <c r="AT17" s="79">
        <f t="shared" si="6"/>
        <v>0</v>
      </c>
      <c r="AU17" s="79">
        <f t="shared" si="7"/>
        <v>3320</v>
      </c>
      <c r="AV17" s="83"/>
      <c r="AW17" s="84"/>
      <c r="AX17" s="84"/>
      <c r="AY17" s="85"/>
      <c r="AZ17" s="85"/>
      <c r="BA17" s="79">
        <f t="shared" si="8"/>
        <v>3320</v>
      </c>
      <c r="BB17" s="109"/>
      <c r="BC17" s="87" t="s">
        <v>783</v>
      </c>
      <c r="BD17" s="63" t="str">
        <f t="shared" si="9"/>
        <v>正确</v>
      </c>
    </row>
    <row r="18" s="1" customFormat="1" ht="33" customHeight="1" spans="1:56">
      <c r="A18" s="88">
        <f t="shared" si="1"/>
        <v>14</v>
      </c>
      <c r="B18" s="110" t="s">
        <v>784</v>
      </c>
      <c r="C18" s="68" t="s">
        <v>785</v>
      </c>
      <c r="D18" s="69">
        <v>45596</v>
      </c>
      <c r="E18" s="68" t="s">
        <v>78</v>
      </c>
      <c r="F18" s="90">
        <f t="shared" si="2"/>
        <v>31</v>
      </c>
      <c r="G18" s="72" t="s">
        <v>79</v>
      </c>
      <c r="H18" s="73"/>
      <c r="I18" s="73"/>
      <c r="J18" s="73"/>
      <c r="K18" s="73"/>
      <c r="L18" s="73"/>
      <c r="M18" s="73"/>
      <c r="N18" s="73"/>
      <c r="O18" s="111"/>
      <c r="P18" s="73"/>
      <c r="Q18" s="73"/>
      <c r="R18" s="73"/>
      <c r="S18" s="75">
        <f t="shared" si="3"/>
        <v>0</v>
      </c>
      <c r="T18" s="76"/>
      <c r="U18" s="77">
        <v>1700</v>
      </c>
      <c r="V18" s="78">
        <v>1000</v>
      </c>
      <c r="W18" s="78">
        <v>200</v>
      </c>
      <c r="X18" s="78">
        <v>100</v>
      </c>
      <c r="Y18" s="78">
        <v>100</v>
      </c>
      <c r="Z18" s="78">
        <v>100</v>
      </c>
      <c r="AA18" s="78">
        <v>100</v>
      </c>
      <c r="AB18" s="78">
        <v>100</v>
      </c>
      <c r="AC18" s="79">
        <f t="shared" si="4"/>
        <v>0</v>
      </c>
      <c r="AD18" s="80"/>
      <c r="AE18" s="80"/>
      <c r="AF18" s="80"/>
      <c r="AG18" s="80"/>
      <c r="AH18" s="80"/>
      <c r="AI18" s="81"/>
      <c r="AJ18" s="80"/>
      <c r="AK18" s="80"/>
      <c r="AL18" s="80"/>
      <c r="AM18" s="80"/>
      <c r="AN18" s="80"/>
      <c r="AO18" s="80"/>
      <c r="AP18" s="80"/>
      <c r="AQ18" s="80"/>
      <c r="AR18" s="78"/>
      <c r="AS18" s="82">
        <f t="shared" si="5"/>
        <v>0</v>
      </c>
      <c r="AT18" s="79">
        <f t="shared" si="6"/>
        <v>0</v>
      </c>
      <c r="AU18" s="79">
        <f t="shared" si="7"/>
        <v>1700</v>
      </c>
      <c r="AV18" s="83"/>
      <c r="AW18" s="84"/>
      <c r="AX18" s="84"/>
      <c r="AY18" s="85"/>
      <c r="AZ18" s="85"/>
      <c r="BA18" s="79">
        <f t="shared" si="8"/>
        <v>1700</v>
      </c>
      <c r="BB18" s="109"/>
      <c r="BC18" s="87"/>
      <c r="BD18" s="63" t="str">
        <f t="shared" si="9"/>
        <v>正确</v>
      </c>
    </row>
    <row r="19" s="1" customFormat="1" ht="33" customHeight="1" spans="1:56">
      <c r="A19" s="88">
        <f t="shared" si="1"/>
        <v>15</v>
      </c>
      <c r="B19" s="110" t="s">
        <v>786</v>
      </c>
      <c r="C19" s="68" t="s">
        <v>785</v>
      </c>
      <c r="D19" s="69">
        <v>45596</v>
      </c>
      <c r="E19" s="68" t="s">
        <v>78</v>
      </c>
      <c r="F19" s="90">
        <f t="shared" si="2"/>
        <v>31</v>
      </c>
      <c r="G19" s="72" t="s">
        <v>79</v>
      </c>
      <c r="H19" s="73"/>
      <c r="I19" s="73"/>
      <c r="J19" s="73"/>
      <c r="K19" s="73"/>
      <c r="L19" s="73"/>
      <c r="M19" s="73"/>
      <c r="N19" s="73"/>
      <c r="O19" s="111"/>
      <c r="P19" s="73"/>
      <c r="Q19" s="73"/>
      <c r="R19" s="73"/>
      <c r="S19" s="75">
        <f t="shared" si="3"/>
        <v>0</v>
      </c>
      <c r="T19" s="76"/>
      <c r="U19" s="77">
        <v>1700</v>
      </c>
      <c r="V19" s="78">
        <v>1000</v>
      </c>
      <c r="W19" s="78">
        <v>200</v>
      </c>
      <c r="X19" s="78">
        <v>100</v>
      </c>
      <c r="Y19" s="78">
        <v>100</v>
      </c>
      <c r="Z19" s="78">
        <v>100</v>
      </c>
      <c r="AA19" s="78">
        <v>100</v>
      </c>
      <c r="AB19" s="78">
        <v>100</v>
      </c>
      <c r="AC19" s="79">
        <f t="shared" si="4"/>
        <v>0</v>
      </c>
      <c r="AD19" s="80"/>
      <c r="AE19" s="80"/>
      <c r="AF19" s="80"/>
      <c r="AG19" s="80"/>
      <c r="AH19" s="80"/>
      <c r="AI19" s="81"/>
      <c r="AJ19" s="80"/>
      <c r="AK19" s="80"/>
      <c r="AL19" s="80"/>
      <c r="AM19" s="80"/>
      <c r="AN19" s="80"/>
      <c r="AO19" s="80"/>
      <c r="AP19" s="80"/>
      <c r="AQ19" s="80"/>
      <c r="AR19" s="78"/>
      <c r="AS19" s="82">
        <f t="shared" si="5"/>
        <v>0</v>
      </c>
      <c r="AT19" s="79">
        <f t="shared" si="6"/>
        <v>0</v>
      </c>
      <c r="AU19" s="79">
        <f t="shared" si="7"/>
        <v>1700</v>
      </c>
      <c r="AV19" s="83"/>
      <c r="AW19" s="84"/>
      <c r="AX19" s="84"/>
      <c r="AY19" s="85"/>
      <c r="AZ19" s="85"/>
      <c r="BA19" s="79">
        <f t="shared" si="8"/>
        <v>1700</v>
      </c>
      <c r="BB19" s="86"/>
      <c r="BC19" s="87"/>
      <c r="BD19" s="63" t="str">
        <f t="shared" si="9"/>
        <v>正确</v>
      </c>
    </row>
    <row r="20" s="1" customFormat="1" ht="33" customHeight="1" spans="1:56">
      <c r="A20" s="88">
        <f t="shared" si="1"/>
        <v>16</v>
      </c>
      <c r="B20" s="110" t="s">
        <v>787</v>
      </c>
      <c r="C20" s="68" t="s">
        <v>141</v>
      </c>
      <c r="D20" s="69">
        <v>45597</v>
      </c>
      <c r="E20" s="68" t="s">
        <v>78</v>
      </c>
      <c r="F20" s="90">
        <f t="shared" si="2"/>
        <v>31</v>
      </c>
      <c r="G20" s="72" t="s">
        <v>79</v>
      </c>
      <c r="H20" s="73"/>
      <c r="I20" s="73"/>
      <c r="J20" s="73"/>
      <c r="K20" s="73"/>
      <c r="L20" s="73"/>
      <c r="M20" s="73"/>
      <c r="N20" s="73"/>
      <c r="O20" s="74"/>
      <c r="P20" s="73"/>
      <c r="Q20" s="73"/>
      <c r="R20" s="73"/>
      <c r="S20" s="75">
        <f t="shared" si="3"/>
        <v>0</v>
      </c>
      <c r="T20" s="76"/>
      <c r="U20" s="77">
        <v>2300</v>
      </c>
      <c r="V20" s="78">
        <v>1200</v>
      </c>
      <c r="W20" s="78">
        <v>300</v>
      </c>
      <c r="X20" s="78">
        <v>200</v>
      </c>
      <c r="Y20" s="78">
        <v>200</v>
      </c>
      <c r="Z20" s="78">
        <v>200</v>
      </c>
      <c r="AA20" s="78">
        <v>100</v>
      </c>
      <c r="AB20" s="78">
        <v>100</v>
      </c>
      <c r="AC20" s="79">
        <f t="shared" si="4"/>
        <v>0</v>
      </c>
      <c r="AD20" s="80"/>
      <c r="AE20" s="80"/>
      <c r="AF20" s="80"/>
      <c r="AG20" s="80"/>
      <c r="AH20" s="80"/>
      <c r="AI20" s="81"/>
      <c r="AJ20" s="80"/>
      <c r="AK20" s="80"/>
      <c r="AL20" s="80"/>
      <c r="AM20" s="80"/>
      <c r="AN20" s="80"/>
      <c r="AO20" s="80"/>
      <c r="AP20" s="80"/>
      <c r="AQ20" s="80"/>
      <c r="AR20" s="78"/>
      <c r="AS20" s="82">
        <f t="shared" si="5"/>
        <v>0</v>
      </c>
      <c r="AT20" s="79">
        <f t="shared" si="6"/>
        <v>0</v>
      </c>
      <c r="AU20" s="79">
        <f t="shared" si="7"/>
        <v>2300</v>
      </c>
      <c r="AV20" s="83"/>
      <c r="AW20" s="84"/>
      <c r="AX20" s="84"/>
      <c r="AY20" s="85"/>
      <c r="AZ20" s="85"/>
      <c r="BA20" s="79">
        <f t="shared" si="8"/>
        <v>2300</v>
      </c>
      <c r="BB20" s="86"/>
      <c r="BC20" s="87"/>
      <c r="BD20" s="63" t="str">
        <f t="shared" si="9"/>
        <v>正确</v>
      </c>
    </row>
    <row r="21" s="1" customFormat="1" ht="33" customHeight="1" spans="1:56">
      <c r="A21" s="88">
        <f t="shared" si="1"/>
        <v>17</v>
      </c>
      <c r="B21" s="110" t="s">
        <v>788</v>
      </c>
      <c r="C21" s="68" t="s">
        <v>141</v>
      </c>
      <c r="D21" s="69">
        <v>45597</v>
      </c>
      <c r="E21" s="68" t="s">
        <v>78</v>
      </c>
      <c r="F21" s="90">
        <f t="shared" si="2"/>
        <v>31</v>
      </c>
      <c r="G21" s="72" t="s">
        <v>79</v>
      </c>
      <c r="H21" s="73"/>
      <c r="I21" s="73"/>
      <c r="J21" s="73"/>
      <c r="K21" s="73"/>
      <c r="L21" s="73"/>
      <c r="M21" s="73"/>
      <c r="N21" s="73"/>
      <c r="O21" s="74"/>
      <c r="P21" s="73"/>
      <c r="Q21" s="73"/>
      <c r="R21" s="73"/>
      <c r="S21" s="75">
        <f t="shared" si="3"/>
        <v>0</v>
      </c>
      <c r="T21" s="76"/>
      <c r="U21" s="77">
        <v>2300</v>
      </c>
      <c r="V21" s="78">
        <v>1200</v>
      </c>
      <c r="W21" s="78">
        <v>300</v>
      </c>
      <c r="X21" s="78">
        <v>200</v>
      </c>
      <c r="Y21" s="78">
        <v>200</v>
      </c>
      <c r="Z21" s="78">
        <v>200</v>
      </c>
      <c r="AA21" s="78">
        <v>100</v>
      </c>
      <c r="AB21" s="78">
        <v>100</v>
      </c>
      <c r="AC21" s="79">
        <f t="shared" si="4"/>
        <v>0</v>
      </c>
      <c r="AD21" s="80"/>
      <c r="AE21" s="80"/>
      <c r="AF21" s="80"/>
      <c r="AG21" s="80"/>
      <c r="AH21" s="80"/>
      <c r="AI21" s="81"/>
      <c r="AJ21" s="80"/>
      <c r="AK21" s="80"/>
      <c r="AL21" s="80"/>
      <c r="AM21" s="80"/>
      <c r="AN21" s="80"/>
      <c r="AO21" s="80"/>
      <c r="AP21" s="80"/>
      <c r="AQ21" s="80"/>
      <c r="AR21" s="78"/>
      <c r="AS21" s="82">
        <f t="shared" si="5"/>
        <v>0</v>
      </c>
      <c r="AT21" s="79">
        <f t="shared" si="6"/>
        <v>0</v>
      </c>
      <c r="AU21" s="79">
        <f t="shared" si="7"/>
        <v>2300</v>
      </c>
      <c r="AV21" s="83"/>
      <c r="AW21" s="84"/>
      <c r="AX21" s="84"/>
      <c r="AY21" s="85"/>
      <c r="AZ21" s="85"/>
      <c r="BA21" s="79">
        <f t="shared" si="8"/>
        <v>2300</v>
      </c>
      <c r="BB21" s="86"/>
      <c r="BC21" s="87"/>
      <c r="BD21" s="63" t="str">
        <f t="shared" si="9"/>
        <v>正确</v>
      </c>
    </row>
    <row r="22" s="1" customFormat="1" ht="33" customHeight="1" spans="1:56">
      <c r="A22" s="88">
        <f t="shared" si="1"/>
        <v>18</v>
      </c>
      <c r="B22" s="110" t="s">
        <v>789</v>
      </c>
      <c r="C22" s="68" t="s">
        <v>141</v>
      </c>
      <c r="D22" s="69">
        <v>45601</v>
      </c>
      <c r="E22" s="68" t="s">
        <v>78</v>
      </c>
      <c r="F22" s="90">
        <f t="shared" si="2"/>
        <v>31</v>
      </c>
      <c r="G22" s="72" t="s">
        <v>79</v>
      </c>
      <c r="H22" s="73"/>
      <c r="I22" s="73"/>
      <c r="J22" s="73"/>
      <c r="K22" s="73"/>
      <c r="L22" s="73"/>
      <c r="M22" s="73"/>
      <c r="N22" s="73"/>
      <c r="O22" s="74"/>
      <c r="P22" s="73"/>
      <c r="Q22" s="73"/>
      <c r="R22" s="73"/>
      <c r="S22" s="75">
        <f t="shared" si="3"/>
        <v>0</v>
      </c>
      <c r="T22" s="76"/>
      <c r="U22" s="77">
        <v>2300</v>
      </c>
      <c r="V22" s="78">
        <v>1200</v>
      </c>
      <c r="W22" s="78">
        <v>300</v>
      </c>
      <c r="X22" s="78">
        <v>200</v>
      </c>
      <c r="Y22" s="78">
        <v>200</v>
      </c>
      <c r="Z22" s="78">
        <v>200</v>
      </c>
      <c r="AA22" s="78">
        <v>100</v>
      </c>
      <c r="AB22" s="78">
        <v>100</v>
      </c>
      <c r="AC22" s="79">
        <f t="shared" si="4"/>
        <v>0</v>
      </c>
      <c r="AD22" s="80"/>
      <c r="AE22" s="80"/>
      <c r="AF22" s="80"/>
      <c r="AG22" s="80"/>
      <c r="AH22" s="80"/>
      <c r="AI22" s="81"/>
      <c r="AJ22" s="80"/>
      <c r="AK22" s="80"/>
      <c r="AL22" s="80"/>
      <c r="AM22" s="80"/>
      <c r="AN22" s="80"/>
      <c r="AO22" s="80"/>
      <c r="AP22" s="80"/>
      <c r="AQ22" s="80"/>
      <c r="AR22" s="78"/>
      <c r="AS22" s="82">
        <f t="shared" si="5"/>
        <v>0</v>
      </c>
      <c r="AT22" s="79">
        <f t="shared" si="6"/>
        <v>0</v>
      </c>
      <c r="AU22" s="79">
        <f t="shared" si="7"/>
        <v>2300</v>
      </c>
      <c r="AV22" s="83"/>
      <c r="AW22" s="84"/>
      <c r="AX22" s="84"/>
      <c r="AY22" s="85"/>
      <c r="AZ22" s="85"/>
      <c r="BA22" s="79">
        <f t="shared" si="8"/>
        <v>2300</v>
      </c>
      <c r="BB22" s="86"/>
      <c r="BC22" s="87"/>
      <c r="BD22" s="63" t="str">
        <f t="shared" si="9"/>
        <v>正确</v>
      </c>
    </row>
    <row r="23" s="1" customFormat="1" ht="33" customHeight="1" spans="1:56">
      <c r="A23" s="88">
        <f t="shared" si="1"/>
        <v>19</v>
      </c>
      <c r="B23" s="110" t="s">
        <v>790</v>
      </c>
      <c r="C23" s="68" t="s">
        <v>141</v>
      </c>
      <c r="D23" s="69">
        <v>45597</v>
      </c>
      <c r="E23" s="68" t="s">
        <v>78</v>
      </c>
      <c r="F23" s="90">
        <f t="shared" si="2"/>
        <v>31</v>
      </c>
      <c r="G23" s="72" t="s">
        <v>79</v>
      </c>
      <c r="H23" s="73"/>
      <c r="I23" s="73"/>
      <c r="J23" s="73"/>
      <c r="K23" s="73"/>
      <c r="L23" s="73"/>
      <c r="M23" s="73"/>
      <c r="N23" s="73"/>
      <c r="O23" s="74"/>
      <c r="P23" s="73"/>
      <c r="Q23" s="73"/>
      <c r="R23" s="73"/>
      <c r="S23" s="75">
        <f t="shared" si="3"/>
        <v>0</v>
      </c>
      <c r="T23" s="76"/>
      <c r="U23" s="77">
        <v>2300</v>
      </c>
      <c r="V23" s="78">
        <v>1200</v>
      </c>
      <c r="W23" s="78">
        <v>300</v>
      </c>
      <c r="X23" s="78">
        <v>200</v>
      </c>
      <c r="Y23" s="78">
        <v>200</v>
      </c>
      <c r="Z23" s="78">
        <v>200</v>
      </c>
      <c r="AA23" s="78">
        <v>100</v>
      </c>
      <c r="AB23" s="78">
        <v>100</v>
      </c>
      <c r="AC23" s="79">
        <f t="shared" si="4"/>
        <v>0</v>
      </c>
      <c r="AD23" s="80"/>
      <c r="AE23" s="80"/>
      <c r="AF23" s="80"/>
      <c r="AG23" s="80"/>
      <c r="AH23" s="80"/>
      <c r="AI23" s="81"/>
      <c r="AJ23" s="80"/>
      <c r="AK23" s="80"/>
      <c r="AL23" s="80"/>
      <c r="AM23" s="80"/>
      <c r="AN23" s="116">
        <v>100</v>
      </c>
      <c r="AO23" s="80"/>
      <c r="AP23" s="80"/>
      <c r="AQ23" s="80"/>
      <c r="AR23" s="78"/>
      <c r="AS23" s="82">
        <f t="shared" si="5"/>
        <v>0</v>
      </c>
      <c r="AT23" s="79">
        <f t="shared" si="6"/>
        <v>0</v>
      </c>
      <c r="AU23" s="79">
        <f t="shared" si="7"/>
        <v>2400</v>
      </c>
      <c r="AV23" s="83"/>
      <c r="AW23" s="84"/>
      <c r="AX23" s="84"/>
      <c r="AY23" s="85"/>
      <c r="AZ23" s="85"/>
      <c r="BA23" s="79">
        <f t="shared" si="8"/>
        <v>2400</v>
      </c>
      <c r="BB23" s="86"/>
      <c r="BC23" s="99" t="s">
        <v>588</v>
      </c>
      <c r="BD23" s="63" t="str">
        <f t="shared" si="9"/>
        <v>正确</v>
      </c>
    </row>
    <row r="24" s="1" customFormat="1" ht="33" customHeight="1" spans="1:56">
      <c r="A24" s="88">
        <f t="shared" si="1"/>
        <v>20</v>
      </c>
      <c r="B24" s="110" t="s">
        <v>791</v>
      </c>
      <c r="C24" s="68" t="s">
        <v>792</v>
      </c>
      <c r="D24" s="69">
        <v>45596</v>
      </c>
      <c r="E24" s="68" t="s">
        <v>78</v>
      </c>
      <c r="F24" s="90">
        <f t="shared" si="2"/>
        <v>31</v>
      </c>
      <c r="G24" s="72" t="s">
        <v>79</v>
      </c>
      <c r="H24" s="73"/>
      <c r="I24" s="73"/>
      <c r="J24" s="73"/>
      <c r="K24" s="73"/>
      <c r="L24" s="73"/>
      <c r="M24" s="73"/>
      <c r="N24" s="73"/>
      <c r="O24" s="111"/>
      <c r="P24" s="73"/>
      <c r="Q24" s="73"/>
      <c r="R24" s="73"/>
      <c r="S24" s="75">
        <f t="shared" si="3"/>
        <v>0</v>
      </c>
      <c r="T24" s="76"/>
      <c r="U24" s="77">
        <v>2600</v>
      </c>
      <c r="V24" s="78">
        <v>1200</v>
      </c>
      <c r="W24" s="78">
        <v>300</v>
      </c>
      <c r="X24" s="78">
        <v>300</v>
      </c>
      <c r="Y24" s="78">
        <v>300</v>
      </c>
      <c r="Z24" s="78">
        <v>300</v>
      </c>
      <c r="AA24" s="78">
        <v>100</v>
      </c>
      <c r="AB24" s="78">
        <v>100</v>
      </c>
      <c r="AC24" s="79">
        <f t="shared" si="4"/>
        <v>0</v>
      </c>
      <c r="AD24" s="80"/>
      <c r="AE24" s="80"/>
      <c r="AF24" s="80"/>
      <c r="AG24" s="80"/>
      <c r="AH24" s="80"/>
      <c r="AI24" s="81"/>
      <c r="AJ24" s="80"/>
      <c r="AK24" s="80"/>
      <c r="AL24" s="80"/>
      <c r="AM24" s="80"/>
      <c r="AN24" s="86"/>
      <c r="AO24" s="80"/>
      <c r="AP24" s="80"/>
      <c r="AQ24" s="80"/>
      <c r="AR24" s="78"/>
      <c r="AS24" s="82">
        <f t="shared" si="5"/>
        <v>0</v>
      </c>
      <c r="AT24" s="79">
        <f t="shared" si="6"/>
        <v>0</v>
      </c>
      <c r="AU24" s="79">
        <f t="shared" si="7"/>
        <v>2600</v>
      </c>
      <c r="AV24" s="83"/>
      <c r="AW24" s="84"/>
      <c r="AX24" s="84"/>
      <c r="AY24" s="85"/>
      <c r="AZ24" s="85"/>
      <c r="BA24" s="79">
        <f t="shared" si="8"/>
        <v>2600</v>
      </c>
      <c r="BB24" s="86"/>
      <c r="BC24" s="87"/>
      <c r="BD24" s="63" t="str">
        <f t="shared" si="9"/>
        <v>正确</v>
      </c>
    </row>
    <row r="25" s="1" customFormat="1" ht="33" customHeight="1" spans="1:56">
      <c r="A25" s="88">
        <f t="shared" si="1"/>
        <v>21</v>
      </c>
      <c r="B25" s="110" t="s">
        <v>793</v>
      </c>
      <c r="C25" s="68" t="s">
        <v>792</v>
      </c>
      <c r="D25" s="69">
        <v>45594</v>
      </c>
      <c r="E25" s="68" t="s">
        <v>78</v>
      </c>
      <c r="F25" s="90">
        <f t="shared" si="2"/>
        <v>31</v>
      </c>
      <c r="G25" s="72" t="s">
        <v>79</v>
      </c>
      <c r="H25" s="73"/>
      <c r="I25" s="73"/>
      <c r="J25" s="73"/>
      <c r="K25" s="73"/>
      <c r="L25" s="73"/>
      <c r="M25" s="73"/>
      <c r="N25" s="73"/>
      <c r="O25" s="111"/>
      <c r="P25" s="73"/>
      <c r="Q25" s="73"/>
      <c r="R25" s="73"/>
      <c r="S25" s="75">
        <f t="shared" si="3"/>
        <v>0</v>
      </c>
      <c r="T25" s="76"/>
      <c r="U25" s="77">
        <v>2600</v>
      </c>
      <c r="V25" s="78">
        <v>1200</v>
      </c>
      <c r="W25" s="78">
        <v>300</v>
      </c>
      <c r="X25" s="78">
        <v>300</v>
      </c>
      <c r="Y25" s="78">
        <v>300</v>
      </c>
      <c r="Z25" s="78">
        <v>300</v>
      </c>
      <c r="AA25" s="78">
        <v>100</v>
      </c>
      <c r="AB25" s="78">
        <v>100</v>
      </c>
      <c r="AC25" s="79">
        <f t="shared" si="4"/>
        <v>0</v>
      </c>
      <c r="AD25" s="80"/>
      <c r="AE25" s="80"/>
      <c r="AF25" s="80"/>
      <c r="AG25" s="80"/>
      <c r="AH25" s="80"/>
      <c r="AI25" s="81"/>
      <c r="AJ25" s="80"/>
      <c r="AK25" s="80"/>
      <c r="AL25" s="80"/>
      <c r="AM25" s="80"/>
      <c r="AN25" s="80"/>
      <c r="AO25" s="80"/>
      <c r="AP25" s="80"/>
      <c r="AQ25" s="80"/>
      <c r="AR25" s="78"/>
      <c r="AS25" s="82">
        <f t="shared" si="5"/>
        <v>0</v>
      </c>
      <c r="AT25" s="79">
        <f t="shared" si="6"/>
        <v>0</v>
      </c>
      <c r="AU25" s="79">
        <f t="shared" si="7"/>
        <v>2600</v>
      </c>
      <c r="AV25" s="83"/>
      <c r="AW25" s="84"/>
      <c r="AX25" s="84"/>
      <c r="AY25" s="85"/>
      <c r="AZ25" s="85"/>
      <c r="BA25" s="79">
        <f t="shared" si="8"/>
        <v>2600</v>
      </c>
      <c r="BB25" s="86"/>
      <c r="BC25" s="87"/>
      <c r="BD25" s="63" t="str">
        <f t="shared" si="9"/>
        <v>正确</v>
      </c>
    </row>
    <row r="26" s="1" customFormat="1" ht="33" customHeight="1" spans="1:56">
      <c r="A26" s="88">
        <f t="shared" si="1"/>
        <v>22</v>
      </c>
      <c r="B26" s="110" t="s">
        <v>794</v>
      </c>
      <c r="C26" s="68" t="s">
        <v>594</v>
      </c>
      <c r="D26" s="69">
        <v>45593</v>
      </c>
      <c r="E26" s="68" t="s">
        <v>78</v>
      </c>
      <c r="F26" s="90">
        <f t="shared" si="2"/>
        <v>31</v>
      </c>
      <c r="G26" s="72" t="s">
        <v>79</v>
      </c>
      <c r="H26" s="73"/>
      <c r="I26" s="73"/>
      <c r="J26" s="73"/>
      <c r="K26" s="73"/>
      <c r="L26" s="73"/>
      <c r="M26" s="73"/>
      <c r="N26" s="73"/>
      <c r="O26" s="111"/>
      <c r="P26" s="73"/>
      <c r="Q26" s="73"/>
      <c r="R26" s="73"/>
      <c r="S26" s="75">
        <f t="shared" si="3"/>
        <v>0</v>
      </c>
      <c r="T26" s="76"/>
      <c r="U26" s="77">
        <v>1900</v>
      </c>
      <c r="V26" s="78">
        <v>1000</v>
      </c>
      <c r="W26" s="78">
        <v>200</v>
      </c>
      <c r="X26" s="78">
        <v>200</v>
      </c>
      <c r="Y26" s="78">
        <v>200</v>
      </c>
      <c r="Z26" s="78">
        <v>100</v>
      </c>
      <c r="AA26" s="78">
        <v>100</v>
      </c>
      <c r="AB26" s="78">
        <v>100</v>
      </c>
      <c r="AC26" s="79">
        <f t="shared" si="4"/>
        <v>0</v>
      </c>
      <c r="AD26" s="80"/>
      <c r="AE26" s="80"/>
      <c r="AF26" s="80"/>
      <c r="AG26" s="80"/>
      <c r="AH26" s="80"/>
      <c r="AI26" s="81"/>
      <c r="AJ26" s="80"/>
      <c r="AK26" s="80"/>
      <c r="AL26" s="80"/>
      <c r="AM26" s="80"/>
      <c r="AN26" s="80"/>
      <c r="AO26" s="80"/>
      <c r="AP26" s="80"/>
      <c r="AQ26" s="80"/>
      <c r="AR26" s="78"/>
      <c r="AS26" s="82">
        <f t="shared" si="5"/>
        <v>0</v>
      </c>
      <c r="AT26" s="79">
        <f t="shared" si="6"/>
        <v>0</v>
      </c>
      <c r="AU26" s="79">
        <f t="shared" si="7"/>
        <v>1900</v>
      </c>
      <c r="AV26" s="83"/>
      <c r="AW26" s="84"/>
      <c r="AX26" s="84"/>
      <c r="AY26" s="85"/>
      <c r="AZ26" s="85"/>
      <c r="BA26" s="79">
        <f t="shared" si="8"/>
        <v>1900</v>
      </c>
      <c r="BB26" s="86"/>
      <c r="BC26" s="87"/>
      <c r="BD26" s="63" t="str">
        <f t="shared" si="9"/>
        <v>正确</v>
      </c>
    </row>
    <row r="27" s="1" customFormat="1" ht="33" customHeight="1" spans="1:56">
      <c r="A27" s="88">
        <f t="shared" si="1"/>
        <v>23</v>
      </c>
      <c r="B27" s="110" t="s">
        <v>795</v>
      </c>
      <c r="C27" s="68" t="s">
        <v>594</v>
      </c>
      <c r="D27" s="69">
        <v>45593</v>
      </c>
      <c r="E27" s="68" t="s">
        <v>78</v>
      </c>
      <c r="F27" s="90">
        <f t="shared" si="2"/>
        <v>31</v>
      </c>
      <c r="G27" s="72" t="s">
        <v>79</v>
      </c>
      <c r="H27" s="73"/>
      <c r="I27" s="73"/>
      <c r="J27" s="73"/>
      <c r="K27" s="73"/>
      <c r="L27" s="73"/>
      <c r="M27" s="73"/>
      <c r="N27" s="73"/>
      <c r="O27" s="111"/>
      <c r="P27" s="73"/>
      <c r="Q27" s="73"/>
      <c r="R27" s="73"/>
      <c r="S27" s="75">
        <f t="shared" si="3"/>
        <v>0</v>
      </c>
      <c r="T27" s="76"/>
      <c r="U27" s="77">
        <v>1900</v>
      </c>
      <c r="V27" s="78">
        <v>1000</v>
      </c>
      <c r="W27" s="78">
        <v>200</v>
      </c>
      <c r="X27" s="78">
        <v>200</v>
      </c>
      <c r="Y27" s="78">
        <v>200</v>
      </c>
      <c r="Z27" s="78">
        <v>100</v>
      </c>
      <c r="AA27" s="78">
        <v>100</v>
      </c>
      <c r="AB27" s="78">
        <v>100</v>
      </c>
      <c r="AC27" s="79">
        <f t="shared" si="4"/>
        <v>0</v>
      </c>
      <c r="AD27" s="80"/>
      <c r="AE27" s="80"/>
      <c r="AF27" s="80"/>
      <c r="AG27" s="80"/>
      <c r="AH27" s="80"/>
      <c r="AI27" s="81"/>
      <c r="AJ27" s="80"/>
      <c r="AK27" s="80"/>
      <c r="AL27" s="80"/>
      <c r="AM27" s="80"/>
      <c r="AN27" s="80"/>
      <c r="AO27" s="80"/>
      <c r="AP27" s="80"/>
      <c r="AQ27" s="80"/>
      <c r="AR27" s="78"/>
      <c r="AS27" s="82">
        <f t="shared" si="5"/>
        <v>0</v>
      </c>
      <c r="AT27" s="79">
        <f t="shared" si="6"/>
        <v>0</v>
      </c>
      <c r="AU27" s="79">
        <f t="shared" si="7"/>
        <v>1900</v>
      </c>
      <c r="AV27" s="83"/>
      <c r="AW27" s="84"/>
      <c r="AX27" s="84"/>
      <c r="AY27" s="85"/>
      <c r="AZ27" s="85"/>
      <c r="BA27" s="79">
        <f t="shared" si="8"/>
        <v>1900</v>
      </c>
      <c r="BB27" s="86"/>
      <c r="BC27" s="87"/>
      <c r="BD27" s="63" t="str">
        <f t="shared" si="9"/>
        <v>正确</v>
      </c>
    </row>
    <row r="28" s="1" customFormat="1" ht="33" customHeight="1" spans="1:56">
      <c r="A28" s="88">
        <f t="shared" si="1"/>
        <v>24</v>
      </c>
      <c r="B28" s="110" t="s">
        <v>796</v>
      </c>
      <c r="C28" s="68" t="s">
        <v>594</v>
      </c>
      <c r="D28" s="69">
        <v>45593</v>
      </c>
      <c r="E28" s="68" t="s">
        <v>78</v>
      </c>
      <c r="F28" s="90">
        <f t="shared" si="2"/>
        <v>31</v>
      </c>
      <c r="G28" s="72" t="s">
        <v>79</v>
      </c>
      <c r="H28" s="73"/>
      <c r="I28" s="73"/>
      <c r="J28" s="73"/>
      <c r="K28" s="73"/>
      <c r="L28" s="73"/>
      <c r="M28" s="73"/>
      <c r="N28" s="73"/>
      <c r="O28" s="111"/>
      <c r="P28" s="73"/>
      <c r="Q28" s="73"/>
      <c r="R28" s="73"/>
      <c r="S28" s="75">
        <f t="shared" si="3"/>
        <v>0</v>
      </c>
      <c r="T28" s="76"/>
      <c r="U28" s="77">
        <v>1700</v>
      </c>
      <c r="V28" s="78">
        <v>1000</v>
      </c>
      <c r="W28" s="78">
        <v>200</v>
      </c>
      <c r="X28" s="78">
        <v>100</v>
      </c>
      <c r="Y28" s="78">
        <v>100</v>
      </c>
      <c r="Z28" s="78">
        <v>100</v>
      </c>
      <c r="AA28" s="78">
        <v>100</v>
      </c>
      <c r="AB28" s="78">
        <v>100</v>
      </c>
      <c r="AC28" s="79">
        <f t="shared" si="4"/>
        <v>0</v>
      </c>
      <c r="AD28" s="80"/>
      <c r="AE28" s="80"/>
      <c r="AF28" s="80"/>
      <c r="AG28" s="80"/>
      <c r="AH28" s="80"/>
      <c r="AI28" s="81"/>
      <c r="AJ28" s="80"/>
      <c r="AK28" s="80"/>
      <c r="AL28" s="80"/>
      <c r="AM28" s="80"/>
      <c r="AN28" s="80"/>
      <c r="AO28" s="80"/>
      <c r="AP28" s="80"/>
      <c r="AQ28" s="80"/>
      <c r="AR28" s="78"/>
      <c r="AS28" s="82">
        <f t="shared" si="5"/>
        <v>0</v>
      </c>
      <c r="AT28" s="79">
        <f t="shared" si="6"/>
        <v>0</v>
      </c>
      <c r="AU28" s="79">
        <f t="shared" si="7"/>
        <v>1700</v>
      </c>
      <c r="AV28" s="83"/>
      <c r="AW28" s="84"/>
      <c r="AX28" s="84"/>
      <c r="AY28" s="85"/>
      <c r="AZ28" s="85"/>
      <c r="BA28" s="79">
        <f t="shared" si="8"/>
        <v>1700</v>
      </c>
      <c r="BB28" s="86"/>
      <c r="BC28" s="87"/>
      <c r="BD28" s="63" t="str">
        <f t="shared" si="9"/>
        <v>正确</v>
      </c>
    </row>
    <row r="29" s="1" customFormat="1" ht="33" customHeight="1" spans="1:56">
      <c r="A29" s="88">
        <f t="shared" si="1"/>
        <v>25</v>
      </c>
      <c r="B29" s="110" t="s">
        <v>797</v>
      </c>
      <c r="C29" s="68" t="s">
        <v>792</v>
      </c>
      <c r="D29" s="69">
        <v>45597</v>
      </c>
      <c r="E29" s="68" t="s">
        <v>78</v>
      </c>
      <c r="F29" s="90">
        <f t="shared" si="2"/>
        <v>31</v>
      </c>
      <c r="G29" s="72" t="s">
        <v>79</v>
      </c>
      <c r="H29" s="73"/>
      <c r="I29" s="73"/>
      <c r="J29" s="73"/>
      <c r="K29" s="73"/>
      <c r="L29" s="73"/>
      <c r="M29" s="73"/>
      <c r="N29" s="73"/>
      <c r="O29" s="111"/>
      <c r="P29" s="73"/>
      <c r="Q29" s="73"/>
      <c r="R29" s="73"/>
      <c r="S29" s="75">
        <f t="shared" si="3"/>
        <v>0</v>
      </c>
      <c r="T29" s="76"/>
      <c r="U29" s="77">
        <v>2000</v>
      </c>
      <c r="V29" s="78">
        <v>1100</v>
      </c>
      <c r="W29" s="78">
        <v>200</v>
      </c>
      <c r="X29" s="78">
        <v>200</v>
      </c>
      <c r="Y29" s="78">
        <v>100</v>
      </c>
      <c r="Z29" s="78">
        <v>200</v>
      </c>
      <c r="AA29" s="78">
        <v>100</v>
      </c>
      <c r="AB29" s="78">
        <v>100</v>
      </c>
      <c r="AC29" s="79">
        <f t="shared" si="4"/>
        <v>0</v>
      </c>
      <c r="AD29" s="80"/>
      <c r="AE29" s="80"/>
      <c r="AF29" s="80"/>
      <c r="AG29" s="80"/>
      <c r="AH29" s="80"/>
      <c r="AI29" s="81"/>
      <c r="AJ29" s="80"/>
      <c r="AK29" s="80"/>
      <c r="AL29" s="80"/>
      <c r="AM29" s="80"/>
      <c r="AN29" s="80"/>
      <c r="AO29" s="80"/>
      <c r="AP29" s="80"/>
      <c r="AQ29" s="80"/>
      <c r="AR29" s="78"/>
      <c r="AS29" s="82">
        <f t="shared" si="5"/>
        <v>0</v>
      </c>
      <c r="AT29" s="79">
        <f t="shared" si="6"/>
        <v>0</v>
      </c>
      <c r="AU29" s="79">
        <f t="shared" si="7"/>
        <v>2000</v>
      </c>
      <c r="AV29" s="83"/>
      <c r="AW29" s="84"/>
      <c r="AX29" s="84"/>
      <c r="AY29" s="85"/>
      <c r="AZ29" s="85"/>
      <c r="BA29" s="79">
        <f t="shared" si="8"/>
        <v>2000</v>
      </c>
      <c r="BB29" s="86"/>
      <c r="BC29" s="87"/>
      <c r="BD29" s="63" t="str">
        <f t="shared" si="9"/>
        <v>正确</v>
      </c>
    </row>
    <row r="30" s="1" customFormat="1" ht="33" customHeight="1" spans="1:56">
      <c r="A30" s="88">
        <f t="shared" si="1"/>
        <v>26</v>
      </c>
      <c r="B30" s="110" t="s">
        <v>798</v>
      </c>
      <c r="C30" s="68" t="s">
        <v>792</v>
      </c>
      <c r="D30" s="69">
        <v>45593</v>
      </c>
      <c r="E30" s="68" t="s">
        <v>78</v>
      </c>
      <c r="F30" s="90">
        <f t="shared" si="2"/>
        <v>31</v>
      </c>
      <c r="G30" s="72" t="s">
        <v>79</v>
      </c>
      <c r="H30" s="73"/>
      <c r="I30" s="73"/>
      <c r="J30" s="73"/>
      <c r="K30" s="73"/>
      <c r="L30" s="73"/>
      <c r="M30" s="73"/>
      <c r="N30" s="73"/>
      <c r="O30" s="111"/>
      <c r="P30" s="73"/>
      <c r="Q30" s="73"/>
      <c r="R30" s="73"/>
      <c r="S30" s="75">
        <f t="shared" si="3"/>
        <v>0</v>
      </c>
      <c r="T30" s="76"/>
      <c r="U30" s="77">
        <v>2000</v>
      </c>
      <c r="V30" s="78">
        <v>1100</v>
      </c>
      <c r="W30" s="78">
        <v>200</v>
      </c>
      <c r="X30" s="78">
        <v>200</v>
      </c>
      <c r="Y30" s="78">
        <v>100</v>
      </c>
      <c r="Z30" s="78">
        <v>200</v>
      </c>
      <c r="AA30" s="78">
        <v>100</v>
      </c>
      <c r="AB30" s="78">
        <v>100</v>
      </c>
      <c r="AC30" s="79">
        <f t="shared" si="4"/>
        <v>0</v>
      </c>
      <c r="AD30" s="80"/>
      <c r="AE30" s="80"/>
      <c r="AF30" s="80"/>
      <c r="AG30" s="80"/>
      <c r="AH30" s="80"/>
      <c r="AI30" s="81"/>
      <c r="AJ30" s="80"/>
      <c r="AK30" s="80"/>
      <c r="AL30" s="80"/>
      <c r="AM30" s="80"/>
      <c r="AN30" s="80"/>
      <c r="AO30" s="80"/>
      <c r="AP30" s="80"/>
      <c r="AQ30" s="80"/>
      <c r="AR30" s="78"/>
      <c r="AS30" s="82">
        <f t="shared" si="5"/>
        <v>0</v>
      </c>
      <c r="AT30" s="79">
        <f t="shared" si="6"/>
        <v>0</v>
      </c>
      <c r="AU30" s="79">
        <f t="shared" si="7"/>
        <v>2000</v>
      </c>
      <c r="AV30" s="83"/>
      <c r="AW30" s="84"/>
      <c r="AX30" s="84"/>
      <c r="AY30" s="85"/>
      <c r="AZ30" s="85"/>
      <c r="BA30" s="79">
        <f t="shared" si="8"/>
        <v>2000</v>
      </c>
      <c r="BB30" s="86"/>
      <c r="BC30" s="87"/>
      <c r="BD30" s="63" t="str">
        <f t="shared" si="9"/>
        <v>正确</v>
      </c>
    </row>
    <row r="31" s="1" customFormat="1" ht="33" customHeight="1" spans="1:56">
      <c r="A31" s="88">
        <f t="shared" si="1"/>
        <v>27</v>
      </c>
      <c r="B31" s="110" t="s">
        <v>799</v>
      </c>
      <c r="C31" s="68" t="s">
        <v>792</v>
      </c>
      <c r="D31" s="69">
        <v>45593</v>
      </c>
      <c r="E31" s="68" t="s">
        <v>78</v>
      </c>
      <c r="F31" s="90">
        <f t="shared" si="2"/>
        <v>31</v>
      </c>
      <c r="G31" s="72" t="s">
        <v>79</v>
      </c>
      <c r="H31" s="73"/>
      <c r="I31" s="73"/>
      <c r="J31" s="73"/>
      <c r="K31" s="73"/>
      <c r="L31" s="73"/>
      <c r="M31" s="73"/>
      <c r="N31" s="73"/>
      <c r="O31" s="111"/>
      <c r="P31" s="73"/>
      <c r="Q31" s="73"/>
      <c r="R31" s="73"/>
      <c r="S31" s="75">
        <f t="shared" si="3"/>
        <v>0</v>
      </c>
      <c r="T31" s="76"/>
      <c r="U31" s="77">
        <v>2000</v>
      </c>
      <c r="V31" s="78">
        <v>1100</v>
      </c>
      <c r="W31" s="78">
        <v>200</v>
      </c>
      <c r="X31" s="78">
        <v>200</v>
      </c>
      <c r="Y31" s="78">
        <v>100</v>
      </c>
      <c r="Z31" s="78">
        <v>200</v>
      </c>
      <c r="AA31" s="78">
        <v>100</v>
      </c>
      <c r="AB31" s="78">
        <v>100</v>
      </c>
      <c r="AC31" s="79">
        <f t="shared" si="4"/>
        <v>0</v>
      </c>
      <c r="AD31" s="80"/>
      <c r="AE31" s="80"/>
      <c r="AF31" s="80"/>
      <c r="AG31" s="80"/>
      <c r="AH31" s="80"/>
      <c r="AI31" s="81"/>
      <c r="AJ31" s="80"/>
      <c r="AK31" s="80"/>
      <c r="AL31" s="80"/>
      <c r="AM31" s="80"/>
      <c r="AN31" s="80"/>
      <c r="AO31" s="80"/>
      <c r="AP31" s="80"/>
      <c r="AQ31" s="80"/>
      <c r="AR31" s="78"/>
      <c r="AS31" s="82">
        <f t="shared" si="5"/>
        <v>0</v>
      </c>
      <c r="AT31" s="79">
        <f t="shared" si="6"/>
        <v>0</v>
      </c>
      <c r="AU31" s="79">
        <f t="shared" si="7"/>
        <v>2000</v>
      </c>
      <c r="AV31" s="83"/>
      <c r="AW31" s="84"/>
      <c r="AX31" s="84"/>
      <c r="AY31" s="85"/>
      <c r="AZ31" s="85"/>
      <c r="BA31" s="79">
        <f t="shared" si="8"/>
        <v>2000</v>
      </c>
      <c r="BB31" s="86"/>
      <c r="BC31" s="87"/>
      <c r="BD31" s="63" t="str">
        <f t="shared" si="9"/>
        <v>正确</v>
      </c>
    </row>
    <row r="32" s="1" customFormat="1" ht="33" customHeight="1" spans="1:56">
      <c r="A32" s="88">
        <f t="shared" si="1"/>
        <v>28</v>
      </c>
      <c r="B32" s="110" t="s">
        <v>800</v>
      </c>
      <c r="C32" s="68" t="s">
        <v>594</v>
      </c>
      <c r="D32" s="69">
        <v>45611</v>
      </c>
      <c r="E32" s="68" t="s">
        <v>78</v>
      </c>
      <c r="F32" s="90">
        <f t="shared" si="2"/>
        <v>31</v>
      </c>
      <c r="G32" s="72" t="s">
        <v>79</v>
      </c>
      <c r="H32" s="73"/>
      <c r="I32" s="73"/>
      <c r="J32" s="73"/>
      <c r="K32" s="73"/>
      <c r="L32" s="73"/>
      <c r="M32" s="73"/>
      <c r="N32" s="73"/>
      <c r="O32" s="111"/>
      <c r="P32" s="73"/>
      <c r="Q32" s="73"/>
      <c r="R32" s="73"/>
      <c r="S32" s="75">
        <f t="shared" si="3"/>
        <v>0</v>
      </c>
      <c r="T32" s="76"/>
      <c r="U32" s="77">
        <v>1700</v>
      </c>
      <c r="V32" s="78">
        <v>1000</v>
      </c>
      <c r="W32" s="78">
        <v>200</v>
      </c>
      <c r="X32" s="78">
        <v>100</v>
      </c>
      <c r="Y32" s="78">
        <v>100</v>
      </c>
      <c r="Z32" s="78">
        <v>100</v>
      </c>
      <c r="AA32" s="78">
        <v>100</v>
      </c>
      <c r="AB32" s="78">
        <v>100</v>
      </c>
      <c r="AC32" s="79">
        <f t="shared" si="4"/>
        <v>0</v>
      </c>
      <c r="AD32" s="80"/>
      <c r="AE32" s="80"/>
      <c r="AF32" s="80"/>
      <c r="AG32" s="80"/>
      <c r="AH32" s="80"/>
      <c r="AI32" s="81"/>
      <c r="AJ32" s="80"/>
      <c r="AK32" s="80"/>
      <c r="AL32" s="80"/>
      <c r="AM32" s="80"/>
      <c r="AN32" s="80"/>
      <c r="AO32" s="80"/>
      <c r="AP32" s="80"/>
      <c r="AQ32" s="80"/>
      <c r="AR32" s="78"/>
      <c r="AS32" s="82">
        <f t="shared" si="5"/>
        <v>0</v>
      </c>
      <c r="AT32" s="79">
        <f t="shared" si="6"/>
        <v>0</v>
      </c>
      <c r="AU32" s="79">
        <f t="shared" si="7"/>
        <v>1700</v>
      </c>
      <c r="AV32" s="83"/>
      <c r="AW32" s="84"/>
      <c r="AX32" s="84"/>
      <c r="AY32" s="85"/>
      <c r="AZ32" s="85"/>
      <c r="BA32" s="79">
        <f t="shared" si="8"/>
        <v>1700</v>
      </c>
      <c r="BB32" s="86"/>
      <c r="BC32" s="87"/>
      <c r="BD32" s="63" t="str">
        <f t="shared" si="9"/>
        <v>正确</v>
      </c>
    </row>
    <row r="33" s="1" customFormat="1" ht="48" customHeight="1" spans="1:56">
      <c r="A33" s="88">
        <f t="shared" si="1"/>
        <v>29</v>
      </c>
      <c r="B33" s="94" t="s">
        <v>801</v>
      </c>
      <c r="C33" s="68" t="s">
        <v>141</v>
      </c>
      <c r="D33" s="69">
        <v>45596</v>
      </c>
      <c r="E33" s="95" t="s">
        <v>111</v>
      </c>
      <c r="F33" s="90">
        <f t="shared" si="2"/>
        <v>31</v>
      </c>
      <c r="G33" s="72" t="s">
        <v>79</v>
      </c>
      <c r="H33" s="73"/>
      <c r="I33" s="73"/>
      <c r="J33" s="73">
        <v>30</v>
      </c>
      <c r="K33" s="73"/>
      <c r="L33" s="73"/>
      <c r="M33" s="73"/>
      <c r="N33" s="73"/>
      <c r="O33" s="74"/>
      <c r="P33" s="73"/>
      <c r="Q33" s="73"/>
      <c r="R33" s="73"/>
      <c r="S33" s="75">
        <f t="shared" si="3"/>
        <v>0</v>
      </c>
      <c r="T33" s="97" t="s">
        <v>768</v>
      </c>
      <c r="U33" s="77">
        <v>2400</v>
      </c>
      <c r="V33" s="78">
        <v>800</v>
      </c>
      <c r="W33" s="78">
        <v>300</v>
      </c>
      <c r="X33" s="78">
        <v>300</v>
      </c>
      <c r="Y33" s="78">
        <v>300</v>
      </c>
      <c r="Z33" s="78">
        <v>300</v>
      </c>
      <c r="AA33" s="78">
        <v>200</v>
      </c>
      <c r="AB33" s="78">
        <v>200</v>
      </c>
      <c r="AC33" s="79">
        <f t="shared" si="4"/>
        <v>0</v>
      </c>
      <c r="AD33" s="80"/>
      <c r="AE33" s="80"/>
      <c r="AF33" s="80"/>
      <c r="AG33" s="80"/>
      <c r="AH33" s="80"/>
      <c r="AI33" s="81">
        <f>400/31*1</f>
        <v>12.9032258064516</v>
      </c>
      <c r="AJ33" s="80"/>
      <c r="AK33" s="80"/>
      <c r="AL33" s="80"/>
      <c r="AM33" s="80"/>
      <c r="AN33" s="80"/>
      <c r="AO33" s="80"/>
      <c r="AP33" s="80"/>
      <c r="AQ33" s="80"/>
      <c r="AR33" s="78"/>
      <c r="AS33" s="82">
        <f t="shared" si="5"/>
        <v>0</v>
      </c>
      <c r="AT33" s="79">
        <f t="shared" si="6"/>
        <v>2322.58064516129</v>
      </c>
      <c r="AU33" s="79">
        <f t="shared" si="7"/>
        <v>90.32</v>
      </c>
      <c r="AV33" s="83"/>
      <c r="AW33" s="84"/>
      <c r="AX33" s="84"/>
      <c r="AY33" s="85"/>
      <c r="AZ33" s="85"/>
      <c r="BA33" s="79">
        <f t="shared" si="8"/>
        <v>90.32</v>
      </c>
      <c r="BB33" s="86"/>
      <c r="BC33" s="87" t="s">
        <v>802</v>
      </c>
      <c r="BD33" s="63" t="str">
        <f t="shared" si="9"/>
        <v>正确</v>
      </c>
    </row>
    <row r="34" s="1" customFormat="1" ht="33" customHeight="1" spans="1:56">
      <c r="A34" s="88">
        <f t="shared" si="1"/>
        <v>30</v>
      </c>
      <c r="B34" s="110" t="s">
        <v>803</v>
      </c>
      <c r="C34" s="68" t="s">
        <v>141</v>
      </c>
      <c r="D34" s="69">
        <v>45602</v>
      </c>
      <c r="E34" s="68" t="s">
        <v>78</v>
      </c>
      <c r="F34" s="90">
        <f t="shared" si="2"/>
        <v>31</v>
      </c>
      <c r="G34" s="72" t="s">
        <v>79</v>
      </c>
      <c r="H34" s="73"/>
      <c r="I34" s="73"/>
      <c r="J34" s="73"/>
      <c r="K34" s="73"/>
      <c r="L34" s="73"/>
      <c r="M34" s="73"/>
      <c r="N34" s="73"/>
      <c r="O34" s="74"/>
      <c r="P34" s="73"/>
      <c r="Q34" s="73"/>
      <c r="R34" s="73"/>
      <c r="S34" s="75">
        <f t="shared" si="3"/>
        <v>0</v>
      </c>
      <c r="T34" s="76"/>
      <c r="U34" s="77">
        <v>2400</v>
      </c>
      <c r="V34" s="78">
        <v>1200</v>
      </c>
      <c r="W34" s="78">
        <v>300</v>
      </c>
      <c r="X34" s="78">
        <v>300</v>
      </c>
      <c r="Y34" s="78">
        <v>200</v>
      </c>
      <c r="Z34" s="78">
        <v>200</v>
      </c>
      <c r="AA34" s="78">
        <v>100</v>
      </c>
      <c r="AB34" s="78">
        <v>100</v>
      </c>
      <c r="AC34" s="79">
        <f t="shared" si="4"/>
        <v>0</v>
      </c>
      <c r="AD34" s="80"/>
      <c r="AE34" s="80"/>
      <c r="AF34" s="80"/>
      <c r="AG34" s="80"/>
      <c r="AH34" s="80"/>
      <c r="AI34" s="81"/>
      <c r="AJ34" s="80"/>
      <c r="AK34" s="80"/>
      <c r="AL34" s="80"/>
      <c r="AM34" s="80"/>
      <c r="AN34" s="80"/>
      <c r="AO34" s="80"/>
      <c r="AP34" s="80"/>
      <c r="AQ34" s="80"/>
      <c r="AR34" s="78"/>
      <c r="AS34" s="82">
        <f t="shared" si="5"/>
        <v>0</v>
      </c>
      <c r="AT34" s="79">
        <f t="shared" si="6"/>
        <v>0</v>
      </c>
      <c r="AU34" s="79">
        <f t="shared" si="7"/>
        <v>2400</v>
      </c>
      <c r="AV34" s="83"/>
      <c r="AW34" s="84"/>
      <c r="AX34" s="84"/>
      <c r="AY34" s="85"/>
      <c r="AZ34" s="85"/>
      <c r="BA34" s="79">
        <f t="shared" si="8"/>
        <v>2400</v>
      </c>
      <c r="BB34" s="86"/>
      <c r="BC34" s="87"/>
      <c r="BD34" s="63" t="str">
        <f t="shared" si="9"/>
        <v>正确</v>
      </c>
    </row>
    <row r="35" s="1" customFormat="1" ht="33" customHeight="1" spans="1:56">
      <c r="A35" s="88">
        <f t="shared" si="1"/>
        <v>31</v>
      </c>
      <c r="B35" s="110" t="s">
        <v>804</v>
      </c>
      <c r="C35" s="68" t="s">
        <v>141</v>
      </c>
      <c r="D35" s="69">
        <v>45603</v>
      </c>
      <c r="E35" s="68" t="s">
        <v>78</v>
      </c>
      <c r="F35" s="90">
        <f t="shared" si="2"/>
        <v>31</v>
      </c>
      <c r="G35" s="72" t="s">
        <v>79</v>
      </c>
      <c r="H35" s="73"/>
      <c r="I35" s="73"/>
      <c r="J35" s="73"/>
      <c r="K35" s="73"/>
      <c r="L35" s="73"/>
      <c r="M35" s="73"/>
      <c r="N35" s="73"/>
      <c r="O35" s="74"/>
      <c r="P35" s="73"/>
      <c r="Q35" s="73"/>
      <c r="R35" s="73"/>
      <c r="S35" s="75">
        <f t="shared" si="3"/>
        <v>0</v>
      </c>
      <c r="T35" s="76"/>
      <c r="U35" s="77">
        <v>2400</v>
      </c>
      <c r="V35" s="78">
        <v>1200</v>
      </c>
      <c r="W35" s="78">
        <v>300</v>
      </c>
      <c r="X35" s="78">
        <v>300</v>
      </c>
      <c r="Y35" s="78">
        <v>200</v>
      </c>
      <c r="Z35" s="78">
        <v>200</v>
      </c>
      <c r="AA35" s="78">
        <v>100</v>
      </c>
      <c r="AB35" s="78">
        <v>100</v>
      </c>
      <c r="AC35" s="79">
        <f t="shared" si="4"/>
        <v>0</v>
      </c>
      <c r="AD35" s="80"/>
      <c r="AE35" s="80"/>
      <c r="AF35" s="80"/>
      <c r="AG35" s="80"/>
      <c r="AH35" s="80"/>
      <c r="AI35" s="81"/>
      <c r="AJ35" s="80"/>
      <c r="AK35" s="80"/>
      <c r="AL35" s="80"/>
      <c r="AM35" s="80"/>
      <c r="AN35" s="80"/>
      <c r="AO35" s="80"/>
      <c r="AP35" s="80"/>
      <c r="AQ35" s="80"/>
      <c r="AR35" s="78"/>
      <c r="AS35" s="82">
        <f t="shared" si="5"/>
        <v>0</v>
      </c>
      <c r="AT35" s="79">
        <f t="shared" si="6"/>
        <v>0</v>
      </c>
      <c r="AU35" s="79">
        <f t="shared" si="7"/>
        <v>2400</v>
      </c>
      <c r="AV35" s="83"/>
      <c r="AW35" s="84"/>
      <c r="AX35" s="84"/>
      <c r="AY35" s="85"/>
      <c r="AZ35" s="85"/>
      <c r="BA35" s="79">
        <f t="shared" si="8"/>
        <v>2400</v>
      </c>
      <c r="BB35" s="86"/>
      <c r="BC35" s="87"/>
      <c r="BD35" s="63" t="str">
        <f t="shared" si="9"/>
        <v>正确</v>
      </c>
    </row>
    <row r="36" s="1" customFormat="1" ht="33" customHeight="1" spans="1:56">
      <c r="A36" s="88">
        <f t="shared" si="1"/>
        <v>32</v>
      </c>
      <c r="B36" s="110" t="s">
        <v>805</v>
      </c>
      <c r="C36" s="68" t="s">
        <v>141</v>
      </c>
      <c r="D36" s="69">
        <v>45605</v>
      </c>
      <c r="E36" s="68" t="s">
        <v>78</v>
      </c>
      <c r="F36" s="90">
        <f t="shared" si="2"/>
        <v>31</v>
      </c>
      <c r="G36" s="72" t="s">
        <v>79</v>
      </c>
      <c r="H36" s="73"/>
      <c r="I36" s="73"/>
      <c r="J36" s="73"/>
      <c r="K36" s="73"/>
      <c r="L36" s="73"/>
      <c r="M36" s="73"/>
      <c r="N36" s="73"/>
      <c r="O36" s="74"/>
      <c r="P36" s="73"/>
      <c r="Q36" s="73"/>
      <c r="R36" s="73"/>
      <c r="S36" s="75">
        <f t="shared" si="3"/>
        <v>0</v>
      </c>
      <c r="T36" s="76"/>
      <c r="U36" s="77">
        <v>2400</v>
      </c>
      <c r="V36" s="78">
        <v>1200</v>
      </c>
      <c r="W36" s="78">
        <v>300</v>
      </c>
      <c r="X36" s="78">
        <v>300</v>
      </c>
      <c r="Y36" s="78">
        <v>200</v>
      </c>
      <c r="Z36" s="78">
        <v>200</v>
      </c>
      <c r="AA36" s="78">
        <v>100</v>
      </c>
      <c r="AB36" s="78">
        <v>100</v>
      </c>
      <c r="AC36" s="79">
        <f t="shared" si="4"/>
        <v>0</v>
      </c>
      <c r="AD36" s="80"/>
      <c r="AE36" s="80"/>
      <c r="AF36" s="80"/>
      <c r="AG36" s="80"/>
      <c r="AH36" s="80"/>
      <c r="AI36" s="81"/>
      <c r="AJ36" s="80"/>
      <c r="AK36" s="80"/>
      <c r="AL36" s="80"/>
      <c r="AM36" s="80"/>
      <c r="AN36" s="80"/>
      <c r="AO36" s="80"/>
      <c r="AP36" s="80"/>
      <c r="AQ36" s="80"/>
      <c r="AR36" s="78"/>
      <c r="AS36" s="82">
        <f t="shared" si="5"/>
        <v>0</v>
      </c>
      <c r="AT36" s="79">
        <f t="shared" si="6"/>
        <v>0</v>
      </c>
      <c r="AU36" s="79">
        <f t="shared" si="7"/>
        <v>2400</v>
      </c>
      <c r="AV36" s="83"/>
      <c r="AW36" s="84"/>
      <c r="AX36" s="84"/>
      <c r="AY36" s="85"/>
      <c r="AZ36" s="85"/>
      <c r="BA36" s="79">
        <f t="shared" si="8"/>
        <v>2400</v>
      </c>
      <c r="BB36" s="86"/>
      <c r="BC36" s="87"/>
      <c r="BD36" s="63" t="str">
        <f t="shared" si="9"/>
        <v>正确</v>
      </c>
    </row>
    <row r="37" s="1" customFormat="1" ht="33" customHeight="1" spans="1:56">
      <c r="A37" s="88">
        <f t="shared" si="1"/>
        <v>33</v>
      </c>
      <c r="B37" s="110" t="s">
        <v>806</v>
      </c>
      <c r="C37" s="68" t="s">
        <v>141</v>
      </c>
      <c r="D37" s="69">
        <v>45608</v>
      </c>
      <c r="E37" s="68" t="s">
        <v>78</v>
      </c>
      <c r="F37" s="90">
        <f t="shared" si="2"/>
        <v>31</v>
      </c>
      <c r="G37" s="72" t="s">
        <v>79</v>
      </c>
      <c r="H37" s="73"/>
      <c r="I37" s="73"/>
      <c r="J37" s="73"/>
      <c r="K37" s="73"/>
      <c r="L37" s="73"/>
      <c r="M37" s="73"/>
      <c r="N37" s="73"/>
      <c r="O37" s="74"/>
      <c r="P37" s="73"/>
      <c r="Q37" s="73"/>
      <c r="R37" s="73"/>
      <c r="S37" s="75">
        <f t="shared" si="3"/>
        <v>0</v>
      </c>
      <c r="T37" s="76"/>
      <c r="U37" s="77">
        <v>2400</v>
      </c>
      <c r="V37" s="78">
        <v>1200</v>
      </c>
      <c r="W37" s="78">
        <v>300</v>
      </c>
      <c r="X37" s="78">
        <v>300</v>
      </c>
      <c r="Y37" s="78">
        <v>200</v>
      </c>
      <c r="Z37" s="78">
        <v>200</v>
      </c>
      <c r="AA37" s="78">
        <v>100</v>
      </c>
      <c r="AB37" s="78">
        <v>100</v>
      </c>
      <c r="AC37" s="79">
        <f t="shared" si="4"/>
        <v>0</v>
      </c>
      <c r="AD37" s="80"/>
      <c r="AE37" s="80"/>
      <c r="AF37" s="80"/>
      <c r="AG37" s="80"/>
      <c r="AH37" s="80"/>
      <c r="AI37" s="81"/>
      <c r="AJ37" s="80"/>
      <c r="AK37" s="80"/>
      <c r="AL37" s="80"/>
      <c r="AM37" s="80"/>
      <c r="AN37" s="80"/>
      <c r="AO37" s="80"/>
      <c r="AP37" s="80"/>
      <c r="AQ37" s="80"/>
      <c r="AR37" s="78"/>
      <c r="AS37" s="82">
        <f t="shared" si="5"/>
        <v>0</v>
      </c>
      <c r="AT37" s="79">
        <f t="shared" si="6"/>
        <v>0</v>
      </c>
      <c r="AU37" s="79">
        <f t="shared" si="7"/>
        <v>2400</v>
      </c>
      <c r="AV37" s="83"/>
      <c r="AW37" s="84"/>
      <c r="AX37" s="84"/>
      <c r="AY37" s="85"/>
      <c r="AZ37" s="85"/>
      <c r="BA37" s="79">
        <f t="shared" si="8"/>
        <v>2400</v>
      </c>
      <c r="BB37" s="86"/>
      <c r="BC37" s="87"/>
      <c r="BD37" s="63" t="str">
        <f t="shared" si="9"/>
        <v>正确</v>
      </c>
    </row>
    <row r="38" s="1" customFormat="1" ht="33" customHeight="1" spans="1:56">
      <c r="A38" s="88">
        <f t="shared" si="1"/>
        <v>34</v>
      </c>
      <c r="B38" s="110" t="s">
        <v>807</v>
      </c>
      <c r="C38" s="68" t="s">
        <v>141</v>
      </c>
      <c r="D38" s="69">
        <v>45609</v>
      </c>
      <c r="E38" s="68" t="s">
        <v>78</v>
      </c>
      <c r="F38" s="90">
        <f t="shared" si="2"/>
        <v>31</v>
      </c>
      <c r="G38" s="72" t="s">
        <v>79</v>
      </c>
      <c r="H38" s="73"/>
      <c r="I38" s="73"/>
      <c r="J38" s="73"/>
      <c r="K38" s="73"/>
      <c r="L38" s="73"/>
      <c r="M38" s="73"/>
      <c r="N38" s="73"/>
      <c r="O38" s="74"/>
      <c r="P38" s="73"/>
      <c r="Q38" s="73"/>
      <c r="R38" s="73"/>
      <c r="S38" s="75">
        <f t="shared" si="3"/>
        <v>0</v>
      </c>
      <c r="T38" s="76"/>
      <c r="U38" s="77">
        <v>2400</v>
      </c>
      <c r="V38" s="78">
        <v>1200</v>
      </c>
      <c r="W38" s="78">
        <v>300</v>
      </c>
      <c r="X38" s="78">
        <v>300</v>
      </c>
      <c r="Y38" s="78">
        <v>200</v>
      </c>
      <c r="Z38" s="78">
        <v>200</v>
      </c>
      <c r="AA38" s="78">
        <v>100</v>
      </c>
      <c r="AB38" s="78">
        <v>100</v>
      </c>
      <c r="AC38" s="79">
        <f t="shared" si="4"/>
        <v>0</v>
      </c>
      <c r="AD38" s="80"/>
      <c r="AE38" s="80"/>
      <c r="AF38" s="80"/>
      <c r="AG38" s="80"/>
      <c r="AH38" s="80"/>
      <c r="AI38" s="81"/>
      <c r="AJ38" s="80"/>
      <c r="AK38" s="80"/>
      <c r="AL38" s="80"/>
      <c r="AM38" s="80"/>
      <c r="AN38" s="80"/>
      <c r="AO38" s="80"/>
      <c r="AP38" s="80"/>
      <c r="AQ38" s="80"/>
      <c r="AR38" s="78"/>
      <c r="AS38" s="82">
        <f t="shared" si="5"/>
        <v>0</v>
      </c>
      <c r="AT38" s="79">
        <f t="shared" si="6"/>
        <v>0</v>
      </c>
      <c r="AU38" s="79">
        <f t="shared" si="7"/>
        <v>2400</v>
      </c>
      <c r="AV38" s="83"/>
      <c r="AW38" s="84"/>
      <c r="AX38" s="84"/>
      <c r="AY38" s="85"/>
      <c r="AZ38" s="85"/>
      <c r="BA38" s="79">
        <f t="shared" si="8"/>
        <v>2400</v>
      </c>
      <c r="BB38" s="86"/>
      <c r="BC38" s="87"/>
      <c r="BD38" s="63" t="str">
        <f t="shared" si="9"/>
        <v>正确</v>
      </c>
    </row>
    <row r="39" s="1" customFormat="1" ht="33" customHeight="1" spans="1:56">
      <c r="A39" s="88">
        <f t="shared" si="1"/>
        <v>35</v>
      </c>
      <c r="B39" s="110" t="s">
        <v>808</v>
      </c>
      <c r="C39" s="68" t="s">
        <v>141</v>
      </c>
      <c r="D39" s="69">
        <v>45622</v>
      </c>
      <c r="E39" s="68" t="s">
        <v>78</v>
      </c>
      <c r="F39" s="90">
        <f t="shared" si="2"/>
        <v>31</v>
      </c>
      <c r="G39" s="72" t="s">
        <v>79</v>
      </c>
      <c r="H39" s="73"/>
      <c r="I39" s="73"/>
      <c r="J39" s="73"/>
      <c r="K39" s="73"/>
      <c r="L39" s="73"/>
      <c r="M39" s="73"/>
      <c r="N39" s="73"/>
      <c r="O39" s="74"/>
      <c r="P39" s="73"/>
      <c r="Q39" s="73"/>
      <c r="R39" s="73"/>
      <c r="S39" s="75">
        <f t="shared" si="3"/>
        <v>0</v>
      </c>
      <c r="T39" s="76"/>
      <c r="U39" s="77">
        <v>2400</v>
      </c>
      <c r="V39" s="78">
        <v>1200</v>
      </c>
      <c r="W39" s="78">
        <v>300</v>
      </c>
      <c r="X39" s="78">
        <v>300</v>
      </c>
      <c r="Y39" s="78">
        <v>200</v>
      </c>
      <c r="Z39" s="78">
        <v>200</v>
      </c>
      <c r="AA39" s="78">
        <v>100</v>
      </c>
      <c r="AB39" s="78">
        <v>100</v>
      </c>
      <c r="AC39" s="79">
        <f t="shared" si="4"/>
        <v>0</v>
      </c>
      <c r="AD39" s="80"/>
      <c r="AE39" s="80"/>
      <c r="AF39" s="80"/>
      <c r="AG39" s="80"/>
      <c r="AH39" s="80"/>
      <c r="AI39" s="81"/>
      <c r="AJ39" s="80"/>
      <c r="AK39" s="80"/>
      <c r="AL39" s="80"/>
      <c r="AM39" s="80"/>
      <c r="AN39" s="80"/>
      <c r="AO39" s="80"/>
      <c r="AP39" s="80"/>
      <c r="AQ39" s="80"/>
      <c r="AR39" s="78"/>
      <c r="AS39" s="82">
        <f t="shared" si="5"/>
        <v>0</v>
      </c>
      <c r="AT39" s="79">
        <f t="shared" si="6"/>
        <v>0</v>
      </c>
      <c r="AU39" s="79">
        <f t="shared" si="7"/>
        <v>2400</v>
      </c>
      <c r="AV39" s="83"/>
      <c r="AW39" s="84"/>
      <c r="AX39" s="84"/>
      <c r="AY39" s="85"/>
      <c r="AZ39" s="85"/>
      <c r="BA39" s="79">
        <f t="shared" si="8"/>
        <v>2400</v>
      </c>
      <c r="BB39" s="86"/>
      <c r="BC39" s="87"/>
      <c r="BD39" s="63" t="str">
        <f t="shared" si="9"/>
        <v>正确</v>
      </c>
    </row>
    <row r="40" s="1" customFormat="1" ht="70" customHeight="1" spans="1:56">
      <c r="A40" s="88">
        <f t="shared" si="1"/>
        <v>36</v>
      </c>
      <c r="B40" s="110" t="s">
        <v>809</v>
      </c>
      <c r="C40" s="68" t="s">
        <v>580</v>
      </c>
      <c r="D40" s="69">
        <v>45625</v>
      </c>
      <c r="E40" s="68" t="s">
        <v>78</v>
      </c>
      <c r="F40" s="90">
        <f t="shared" si="2"/>
        <v>31</v>
      </c>
      <c r="G40" s="72" t="s">
        <v>79</v>
      </c>
      <c r="H40" s="73"/>
      <c r="I40" s="73"/>
      <c r="J40" s="73"/>
      <c r="K40" s="73"/>
      <c r="L40" s="73"/>
      <c r="M40" s="73"/>
      <c r="N40" s="73"/>
      <c r="O40" s="74"/>
      <c r="P40" s="73"/>
      <c r="Q40" s="73">
        <v>7</v>
      </c>
      <c r="R40" s="73">
        <v>2</v>
      </c>
      <c r="S40" s="75">
        <f t="shared" si="3"/>
        <v>5</v>
      </c>
      <c r="T40" s="97" t="s">
        <v>810</v>
      </c>
      <c r="U40" s="77">
        <v>2400</v>
      </c>
      <c r="V40" s="78">
        <v>1200</v>
      </c>
      <c r="W40" s="78">
        <v>300</v>
      </c>
      <c r="X40" s="78">
        <v>300</v>
      </c>
      <c r="Y40" s="78">
        <v>300</v>
      </c>
      <c r="Z40" s="78">
        <v>100</v>
      </c>
      <c r="AA40" s="78">
        <v>100</v>
      </c>
      <c r="AB40" s="78">
        <v>100</v>
      </c>
      <c r="AC40" s="79">
        <f t="shared" si="4"/>
        <v>0</v>
      </c>
      <c r="AD40" s="100"/>
      <c r="AE40" s="80"/>
      <c r="AF40" s="80"/>
      <c r="AG40" s="80"/>
      <c r="AH40" s="80"/>
      <c r="AI40" s="101">
        <v>600</v>
      </c>
      <c r="AJ40" s="80"/>
      <c r="AK40" s="80"/>
      <c r="AL40" s="80"/>
      <c r="AM40" s="80"/>
      <c r="AN40" s="80"/>
      <c r="AO40" s="80"/>
      <c r="AP40" s="80"/>
      <c r="AQ40" s="80"/>
      <c r="AR40" s="78"/>
      <c r="AS40" s="82">
        <f t="shared" si="5"/>
        <v>0</v>
      </c>
      <c r="AT40" s="79">
        <f t="shared" si="6"/>
        <v>0</v>
      </c>
      <c r="AU40" s="79">
        <f t="shared" si="7"/>
        <v>3000</v>
      </c>
      <c r="AV40" s="83"/>
      <c r="AW40" s="84"/>
      <c r="AX40" s="84"/>
      <c r="AY40" s="85"/>
      <c r="AZ40" s="85"/>
      <c r="BA40" s="79">
        <f t="shared" si="8"/>
        <v>3000</v>
      </c>
      <c r="BB40" s="86"/>
      <c r="BC40" s="87" t="s">
        <v>811</v>
      </c>
      <c r="BD40" s="63" t="str">
        <f t="shared" si="9"/>
        <v>正确</v>
      </c>
    </row>
    <row r="41" s="1" customFormat="1" ht="80" customHeight="1" spans="1:56">
      <c r="A41" s="88">
        <f t="shared" si="1"/>
        <v>37</v>
      </c>
      <c r="B41" s="117" t="s">
        <v>812</v>
      </c>
      <c r="C41" s="68" t="s">
        <v>813</v>
      </c>
      <c r="D41" s="89">
        <v>45593</v>
      </c>
      <c r="E41" s="68" t="s">
        <v>78</v>
      </c>
      <c r="F41" s="90">
        <f t="shared" si="2"/>
        <v>31</v>
      </c>
      <c r="G41" s="72" t="s">
        <v>79</v>
      </c>
      <c r="H41" s="104"/>
      <c r="I41" s="104"/>
      <c r="J41" s="104"/>
      <c r="K41" s="104"/>
      <c r="L41" s="104"/>
      <c r="M41" s="104"/>
      <c r="N41" s="104"/>
      <c r="O41" s="111"/>
      <c r="P41" s="104">
        <v>4.5</v>
      </c>
      <c r="Q41" s="104"/>
      <c r="R41" s="104">
        <v>3.5</v>
      </c>
      <c r="S41" s="75">
        <f t="shared" si="3"/>
        <v>1</v>
      </c>
      <c r="T41" s="105" t="s">
        <v>814</v>
      </c>
      <c r="U41" s="77">
        <v>2300</v>
      </c>
      <c r="V41" s="78">
        <v>1200</v>
      </c>
      <c r="W41" s="78">
        <v>300</v>
      </c>
      <c r="X41" s="78">
        <v>200</v>
      </c>
      <c r="Y41" s="78">
        <v>200</v>
      </c>
      <c r="Z41" s="78">
        <v>200</v>
      </c>
      <c r="AA41" s="78">
        <v>100</v>
      </c>
      <c r="AB41" s="78">
        <v>100</v>
      </c>
      <c r="AC41" s="79">
        <f t="shared" si="4"/>
        <v>0</v>
      </c>
      <c r="AD41" s="106"/>
      <c r="AE41" s="107"/>
      <c r="AF41" s="107"/>
      <c r="AG41" s="107"/>
      <c r="AH41" s="107"/>
      <c r="AI41" s="108"/>
      <c r="AJ41" s="107"/>
      <c r="AK41" s="107"/>
      <c r="AL41" s="107"/>
      <c r="AM41" s="107"/>
      <c r="AN41" s="106">
        <v>100</v>
      </c>
      <c r="AO41" s="107"/>
      <c r="AP41" s="107"/>
      <c r="AQ41" s="107"/>
      <c r="AR41" s="78"/>
      <c r="AS41" s="82">
        <f t="shared" si="5"/>
        <v>0</v>
      </c>
      <c r="AT41" s="79">
        <f t="shared" si="6"/>
        <v>0</v>
      </c>
      <c r="AU41" s="79">
        <f t="shared" si="7"/>
        <v>2400</v>
      </c>
      <c r="AV41" s="83"/>
      <c r="AW41" s="84"/>
      <c r="AX41" s="84"/>
      <c r="AY41" s="85"/>
      <c r="AZ41" s="85"/>
      <c r="BA41" s="79">
        <f t="shared" si="8"/>
        <v>2400</v>
      </c>
      <c r="BB41" s="86"/>
      <c r="BC41" s="99" t="s">
        <v>588</v>
      </c>
      <c r="BD41" s="63" t="str">
        <f t="shared" si="9"/>
        <v>正确</v>
      </c>
    </row>
    <row r="42" s="1" customFormat="1" ht="55" customHeight="1" spans="1:56">
      <c r="A42" s="88">
        <f t="shared" si="1"/>
        <v>38</v>
      </c>
      <c r="B42" s="117" t="s">
        <v>815</v>
      </c>
      <c r="C42" s="68" t="s">
        <v>141</v>
      </c>
      <c r="D42" s="89">
        <v>45597</v>
      </c>
      <c r="E42" s="68" t="s">
        <v>78</v>
      </c>
      <c r="F42" s="90">
        <f t="shared" si="2"/>
        <v>31</v>
      </c>
      <c r="G42" s="72" t="s">
        <v>79</v>
      </c>
      <c r="H42" s="104"/>
      <c r="I42" s="104"/>
      <c r="J42" s="104"/>
      <c r="K42" s="104"/>
      <c r="L42" s="104"/>
      <c r="M42" s="104"/>
      <c r="N42" s="104"/>
      <c r="O42" s="111"/>
      <c r="P42" s="104"/>
      <c r="Q42" s="104"/>
      <c r="R42" s="104"/>
      <c r="S42" s="75">
        <f t="shared" si="3"/>
        <v>0</v>
      </c>
      <c r="T42" s="105"/>
      <c r="U42" s="77">
        <v>2300</v>
      </c>
      <c r="V42" s="78">
        <v>1200</v>
      </c>
      <c r="W42" s="78">
        <v>300</v>
      </c>
      <c r="X42" s="78">
        <v>200</v>
      </c>
      <c r="Y42" s="78">
        <v>200</v>
      </c>
      <c r="Z42" s="78">
        <v>200</v>
      </c>
      <c r="AA42" s="78">
        <v>100</v>
      </c>
      <c r="AB42" s="78">
        <v>100</v>
      </c>
      <c r="AC42" s="79">
        <f t="shared" si="4"/>
        <v>0</v>
      </c>
      <c r="AD42" s="107"/>
      <c r="AE42" s="107"/>
      <c r="AF42" s="107"/>
      <c r="AG42" s="107"/>
      <c r="AH42" s="107"/>
      <c r="AI42" s="81"/>
      <c r="AJ42" s="107"/>
      <c r="AK42" s="107"/>
      <c r="AL42" s="107"/>
      <c r="AM42" s="107"/>
      <c r="AN42" s="107"/>
      <c r="AO42" s="107"/>
      <c r="AP42" s="107"/>
      <c r="AQ42" s="107"/>
      <c r="AR42" s="78"/>
      <c r="AS42" s="82">
        <f t="shared" si="5"/>
        <v>0</v>
      </c>
      <c r="AT42" s="79">
        <f t="shared" si="6"/>
        <v>0</v>
      </c>
      <c r="AU42" s="79">
        <f t="shared" si="7"/>
        <v>2300</v>
      </c>
      <c r="AV42" s="83"/>
      <c r="AW42" s="84"/>
      <c r="AX42" s="84"/>
      <c r="AY42" s="85"/>
      <c r="AZ42" s="85"/>
      <c r="BA42" s="79">
        <f t="shared" si="8"/>
        <v>2300</v>
      </c>
      <c r="BB42" s="86"/>
      <c r="BC42" s="87"/>
      <c r="BD42" s="63" t="str">
        <f t="shared" si="9"/>
        <v>正确</v>
      </c>
    </row>
    <row r="43" s="1" customFormat="1" ht="33" customHeight="1" spans="1:56">
      <c r="A43" s="88">
        <f t="shared" si="1"/>
        <v>39</v>
      </c>
      <c r="B43" s="110" t="s">
        <v>816</v>
      </c>
      <c r="C43" s="68" t="s">
        <v>817</v>
      </c>
      <c r="D43" s="89">
        <v>45597</v>
      </c>
      <c r="E43" s="68" t="s">
        <v>78</v>
      </c>
      <c r="F43" s="90">
        <f t="shared" si="2"/>
        <v>31</v>
      </c>
      <c r="G43" s="72" t="s">
        <v>79</v>
      </c>
      <c r="H43" s="73"/>
      <c r="I43" s="73"/>
      <c r="J43" s="73"/>
      <c r="K43" s="73"/>
      <c r="L43" s="73"/>
      <c r="M43" s="73"/>
      <c r="N43" s="73"/>
      <c r="O43" s="111"/>
      <c r="P43" s="73"/>
      <c r="Q43" s="73"/>
      <c r="R43" s="73"/>
      <c r="S43" s="75">
        <f t="shared" si="3"/>
        <v>0</v>
      </c>
      <c r="T43" s="76"/>
      <c r="U43" s="77">
        <v>2500</v>
      </c>
      <c r="V43" s="78">
        <v>1200</v>
      </c>
      <c r="W43" s="78">
        <v>300</v>
      </c>
      <c r="X43" s="78">
        <v>300</v>
      </c>
      <c r="Y43" s="78">
        <v>300</v>
      </c>
      <c r="Z43" s="78">
        <v>200</v>
      </c>
      <c r="AA43" s="78">
        <v>100</v>
      </c>
      <c r="AB43" s="78">
        <v>100</v>
      </c>
      <c r="AC43" s="79">
        <f t="shared" si="4"/>
        <v>0</v>
      </c>
      <c r="AD43" s="80"/>
      <c r="AE43" s="80"/>
      <c r="AF43" s="80"/>
      <c r="AG43" s="80"/>
      <c r="AH43" s="80"/>
      <c r="AI43" s="81"/>
      <c r="AJ43" s="80"/>
      <c r="AK43" s="80"/>
      <c r="AL43" s="80"/>
      <c r="AM43" s="80"/>
      <c r="AN43" s="80"/>
      <c r="AO43" s="80"/>
      <c r="AP43" s="80"/>
      <c r="AQ43" s="80"/>
      <c r="AR43" s="78"/>
      <c r="AS43" s="82">
        <f t="shared" si="5"/>
        <v>0</v>
      </c>
      <c r="AT43" s="79">
        <f t="shared" si="6"/>
        <v>0</v>
      </c>
      <c r="AU43" s="79">
        <f t="shared" si="7"/>
        <v>2500</v>
      </c>
      <c r="AV43" s="83"/>
      <c r="AW43" s="84"/>
      <c r="AX43" s="84"/>
      <c r="AY43" s="85"/>
      <c r="AZ43" s="85"/>
      <c r="BA43" s="79">
        <f t="shared" si="8"/>
        <v>2500</v>
      </c>
      <c r="BB43" s="109"/>
      <c r="BC43" s="87"/>
      <c r="BD43" s="63" t="str">
        <f t="shared" si="9"/>
        <v>正确</v>
      </c>
    </row>
    <row r="44" s="1" customFormat="1" ht="33" customHeight="1" spans="1:56">
      <c r="A44" s="88">
        <f t="shared" si="1"/>
        <v>40</v>
      </c>
      <c r="B44" s="110" t="s">
        <v>818</v>
      </c>
      <c r="C44" s="68" t="s">
        <v>817</v>
      </c>
      <c r="D44" s="89">
        <v>45593</v>
      </c>
      <c r="E44" s="68" t="s">
        <v>78</v>
      </c>
      <c r="F44" s="90">
        <f t="shared" si="2"/>
        <v>31</v>
      </c>
      <c r="G44" s="72" t="s">
        <v>79</v>
      </c>
      <c r="H44" s="73"/>
      <c r="I44" s="73"/>
      <c r="J44" s="73"/>
      <c r="K44" s="73"/>
      <c r="L44" s="73"/>
      <c r="M44" s="73"/>
      <c r="N44" s="73"/>
      <c r="O44" s="111"/>
      <c r="P44" s="73"/>
      <c r="Q44" s="73"/>
      <c r="R44" s="73"/>
      <c r="S44" s="75">
        <f t="shared" si="3"/>
        <v>0</v>
      </c>
      <c r="T44" s="76"/>
      <c r="U44" s="77">
        <v>2500</v>
      </c>
      <c r="V44" s="78">
        <v>1200</v>
      </c>
      <c r="W44" s="78">
        <v>300</v>
      </c>
      <c r="X44" s="78">
        <v>300</v>
      </c>
      <c r="Y44" s="78">
        <v>300</v>
      </c>
      <c r="Z44" s="78">
        <v>200</v>
      </c>
      <c r="AA44" s="78">
        <v>100</v>
      </c>
      <c r="AB44" s="78">
        <v>100</v>
      </c>
      <c r="AC44" s="79">
        <f t="shared" si="4"/>
        <v>0</v>
      </c>
      <c r="AD44" s="80"/>
      <c r="AE44" s="80"/>
      <c r="AF44" s="80"/>
      <c r="AG44" s="80"/>
      <c r="AH44" s="80"/>
      <c r="AI44" s="81"/>
      <c r="AJ44" s="80"/>
      <c r="AK44" s="80"/>
      <c r="AL44" s="80"/>
      <c r="AM44" s="80"/>
      <c r="AN44" s="80"/>
      <c r="AO44" s="80"/>
      <c r="AP44" s="80"/>
      <c r="AQ44" s="80"/>
      <c r="AR44" s="78"/>
      <c r="AS44" s="82">
        <f t="shared" si="5"/>
        <v>0</v>
      </c>
      <c r="AT44" s="79">
        <f t="shared" si="6"/>
        <v>0</v>
      </c>
      <c r="AU44" s="79">
        <f t="shared" si="7"/>
        <v>2500</v>
      </c>
      <c r="AV44" s="83"/>
      <c r="AW44" s="84"/>
      <c r="AX44" s="84"/>
      <c r="AY44" s="85"/>
      <c r="AZ44" s="85"/>
      <c r="BA44" s="79">
        <f t="shared" si="8"/>
        <v>2500</v>
      </c>
      <c r="BB44" s="109"/>
      <c r="BC44" s="87"/>
      <c r="BD44" s="63" t="str">
        <f t="shared" si="9"/>
        <v>正确</v>
      </c>
    </row>
    <row r="45" s="1" customFormat="1" ht="33" customHeight="1" spans="1:56">
      <c r="A45" s="88">
        <f t="shared" si="1"/>
        <v>41</v>
      </c>
      <c r="B45" s="117" t="s">
        <v>819</v>
      </c>
      <c r="C45" s="68" t="s">
        <v>820</v>
      </c>
      <c r="D45" s="89">
        <v>45597</v>
      </c>
      <c r="E45" s="68" t="s">
        <v>78</v>
      </c>
      <c r="F45" s="90">
        <f t="shared" si="2"/>
        <v>31</v>
      </c>
      <c r="G45" s="72" t="s">
        <v>79</v>
      </c>
      <c r="H45" s="73"/>
      <c r="I45" s="73"/>
      <c r="J45" s="73"/>
      <c r="K45" s="73"/>
      <c r="L45" s="73"/>
      <c r="M45" s="73"/>
      <c r="N45" s="73"/>
      <c r="O45" s="111"/>
      <c r="P45" s="73"/>
      <c r="Q45" s="73"/>
      <c r="R45" s="73"/>
      <c r="S45" s="75">
        <f t="shared" si="3"/>
        <v>0</v>
      </c>
      <c r="T45" s="76"/>
      <c r="U45" s="77">
        <v>1700</v>
      </c>
      <c r="V45" s="78">
        <v>1000</v>
      </c>
      <c r="W45" s="78">
        <v>200</v>
      </c>
      <c r="X45" s="78">
        <v>100</v>
      </c>
      <c r="Y45" s="78">
        <v>100</v>
      </c>
      <c r="Z45" s="78">
        <v>100</v>
      </c>
      <c r="AA45" s="78">
        <v>100</v>
      </c>
      <c r="AB45" s="78">
        <v>100</v>
      </c>
      <c r="AC45" s="79">
        <f t="shared" si="4"/>
        <v>0</v>
      </c>
      <c r="AD45" s="100"/>
      <c r="AE45" s="80"/>
      <c r="AF45" s="80"/>
      <c r="AG45" s="80"/>
      <c r="AH45" s="80"/>
      <c r="AI45" s="101">
        <v>200</v>
      </c>
      <c r="AJ45" s="80"/>
      <c r="AK45" s="80"/>
      <c r="AL45" s="80"/>
      <c r="AM45" s="80"/>
      <c r="AN45" s="80"/>
      <c r="AO45" s="80"/>
      <c r="AP45" s="80"/>
      <c r="AQ45" s="80"/>
      <c r="AR45" s="78"/>
      <c r="AS45" s="82">
        <f t="shared" si="5"/>
        <v>0</v>
      </c>
      <c r="AT45" s="79">
        <f t="shared" si="6"/>
        <v>0</v>
      </c>
      <c r="AU45" s="79">
        <f t="shared" si="7"/>
        <v>1900</v>
      </c>
      <c r="AV45" s="83"/>
      <c r="AW45" s="84"/>
      <c r="AX45" s="84"/>
      <c r="AY45" s="85"/>
      <c r="AZ45" s="85"/>
      <c r="BA45" s="79">
        <f t="shared" si="8"/>
        <v>1900</v>
      </c>
      <c r="BB45" s="86"/>
      <c r="BC45" s="76" t="s">
        <v>821</v>
      </c>
      <c r="BD45" s="63" t="str">
        <f t="shared" si="9"/>
        <v>正确</v>
      </c>
    </row>
    <row r="46" s="1" customFormat="1" ht="33" customHeight="1" spans="1:56">
      <c r="A46" s="88">
        <f t="shared" si="1"/>
        <v>42</v>
      </c>
      <c r="B46" s="117" t="s">
        <v>822</v>
      </c>
      <c r="C46" s="68" t="s">
        <v>594</v>
      </c>
      <c r="D46" s="89">
        <v>45593</v>
      </c>
      <c r="E46" s="68" t="s">
        <v>78</v>
      </c>
      <c r="F46" s="90">
        <f t="shared" si="2"/>
        <v>31</v>
      </c>
      <c r="G46" s="72" t="s">
        <v>79</v>
      </c>
      <c r="H46" s="73"/>
      <c r="I46" s="73"/>
      <c r="J46" s="73"/>
      <c r="K46" s="73"/>
      <c r="L46" s="73"/>
      <c r="M46" s="73"/>
      <c r="N46" s="73"/>
      <c r="O46" s="111"/>
      <c r="P46" s="73"/>
      <c r="Q46" s="73"/>
      <c r="R46" s="73"/>
      <c r="S46" s="75">
        <f t="shared" si="3"/>
        <v>0</v>
      </c>
      <c r="T46" s="76"/>
      <c r="U46" s="77">
        <v>1700</v>
      </c>
      <c r="V46" s="78">
        <v>1000</v>
      </c>
      <c r="W46" s="78">
        <v>200</v>
      </c>
      <c r="X46" s="78">
        <v>100</v>
      </c>
      <c r="Y46" s="78">
        <v>100</v>
      </c>
      <c r="Z46" s="78">
        <v>100</v>
      </c>
      <c r="AA46" s="78">
        <v>100</v>
      </c>
      <c r="AB46" s="78">
        <v>100</v>
      </c>
      <c r="AC46" s="79">
        <f t="shared" si="4"/>
        <v>0</v>
      </c>
      <c r="AD46" s="80"/>
      <c r="AE46" s="80"/>
      <c r="AF46" s="80"/>
      <c r="AG46" s="80"/>
      <c r="AH46" s="80"/>
      <c r="AI46" s="81"/>
      <c r="AJ46" s="80"/>
      <c r="AK46" s="80"/>
      <c r="AL46" s="80"/>
      <c r="AM46" s="80"/>
      <c r="AN46" s="80"/>
      <c r="AO46" s="80"/>
      <c r="AP46" s="80"/>
      <c r="AQ46" s="80"/>
      <c r="AR46" s="78"/>
      <c r="AS46" s="82">
        <f t="shared" si="5"/>
        <v>0</v>
      </c>
      <c r="AT46" s="79">
        <f t="shared" si="6"/>
        <v>0</v>
      </c>
      <c r="AU46" s="79">
        <f t="shared" si="7"/>
        <v>1700</v>
      </c>
      <c r="AV46" s="83"/>
      <c r="AW46" s="84"/>
      <c r="AX46" s="84"/>
      <c r="AY46" s="85"/>
      <c r="AZ46" s="85"/>
      <c r="BA46" s="79">
        <f t="shared" si="8"/>
        <v>1700</v>
      </c>
      <c r="BB46" s="86"/>
      <c r="BC46" s="99"/>
      <c r="BD46" s="63" t="str">
        <f t="shared" si="9"/>
        <v>正确</v>
      </c>
    </row>
    <row r="47" s="1" customFormat="1" ht="33" customHeight="1" spans="1:56">
      <c r="A47" s="88">
        <f t="shared" si="1"/>
        <v>43</v>
      </c>
      <c r="B47" s="117" t="s">
        <v>823</v>
      </c>
      <c r="C47" s="68" t="s">
        <v>594</v>
      </c>
      <c r="D47" s="89">
        <v>45597</v>
      </c>
      <c r="E47" s="68" t="s">
        <v>78</v>
      </c>
      <c r="F47" s="90">
        <f t="shared" si="2"/>
        <v>31</v>
      </c>
      <c r="G47" s="72" t="s">
        <v>79</v>
      </c>
      <c r="H47" s="73"/>
      <c r="I47" s="73"/>
      <c r="J47" s="73"/>
      <c r="K47" s="73"/>
      <c r="L47" s="73"/>
      <c r="M47" s="73"/>
      <c r="N47" s="73"/>
      <c r="O47" s="111"/>
      <c r="P47" s="73"/>
      <c r="Q47" s="73"/>
      <c r="R47" s="73"/>
      <c r="S47" s="75">
        <f t="shared" si="3"/>
        <v>0</v>
      </c>
      <c r="T47" s="76"/>
      <c r="U47" s="77">
        <v>1700</v>
      </c>
      <c r="V47" s="78">
        <v>1000</v>
      </c>
      <c r="W47" s="78">
        <v>200</v>
      </c>
      <c r="X47" s="78">
        <v>100</v>
      </c>
      <c r="Y47" s="78">
        <v>100</v>
      </c>
      <c r="Z47" s="78">
        <v>100</v>
      </c>
      <c r="AA47" s="78">
        <v>100</v>
      </c>
      <c r="AB47" s="78">
        <v>100</v>
      </c>
      <c r="AC47" s="79">
        <f t="shared" si="4"/>
        <v>0</v>
      </c>
      <c r="AD47" s="80"/>
      <c r="AE47" s="80"/>
      <c r="AF47" s="80"/>
      <c r="AG47" s="80"/>
      <c r="AH47" s="80"/>
      <c r="AI47" s="81"/>
      <c r="AJ47" s="80"/>
      <c r="AK47" s="80"/>
      <c r="AL47" s="80"/>
      <c r="AM47" s="80"/>
      <c r="AN47" s="80"/>
      <c r="AO47" s="80"/>
      <c r="AP47" s="80"/>
      <c r="AQ47" s="80"/>
      <c r="AR47" s="78"/>
      <c r="AS47" s="82">
        <f t="shared" si="5"/>
        <v>0</v>
      </c>
      <c r="AT47" s="79">
        <f t="shared" si="6"/>
        <v>0</v>
      </c>
      <c r="AU47" s="79">
        <f t="shared" si="7"/>
        <v>1700</v>
      </c>
      <c r="AV47" s="83"/>
      <c r="AW47" s="84"/>
      <c r="AX47" s="84"/>
      <c r="AY47" s="85"/>
      <c r="AZ47" s="85"/>
      <c r="BA47" s="79">
        <f t="shared" si="8"/>
        <v>1700</v>
      </c>
      <c r="BB47" s="86"/>
      <c r="BC47" s="87"/>
      <c r="BD47" s="63" t="str">
        <f t="shared" si="9"/>
        <v>正确</v>
      </c>
    </row>
    <row r="48" s="1" customFormat="1" ht="33" customHeight="1" spans="1:56">
      <c r="A48" s="88">
        <f t="shared" si="1"/>
        <v>44</v>
      </c>
      <c r="B48" s="117" t="s">
        <v>824</v>
      </c>
      <c r="C48" s="68" t="s">
        <v>594</v>
      </c>
      <c r="D48" s="89">
        <v>45593</v>
      </c>
      <c r="E48" s="68" t="s">
        <v>78</v>
      </c>
      <c r="F48" s="90">
        <f t="shared" si="2"/>
        <v>31</v>
      </c>
      <c r="G48" s="72" t="s">
        <v>79</v>
      </c>
      <c r="H48" s="73"/>
      <c r="I48" s="73"/>
      <c r="J48" s="73"/>
      <c r="K48" s="73"/>
      <c r="L48" s="73"/>
      <c r="M48" s="73"/>
      <c r="N48" s="73"/>
      <c r="O48" s="111"/>
      <c r="P48" s="73"/>
      <c r="Q48" s="73"/>
      <c r="R48" s="73"/>
      <c r="S48" s="75">
        <f t="shared" si="3"/>
        <v>0</v>
      </c>
      <c r="T48" s="76"/>
      <c r="U48" s="77">
        <v>1700</v>
      </c>
      <c r="V48" s="78">
        <v>1000</v>
      </c>
      <c r="W48" s="78">
        <v>200</v>
      </c>
      <c r="X48" s="78">
        <v>100</v>
      </c>
      <c r="Y48" s="78">
        <v>100</v>
      </c>
      <c r="Z48" s="78">
        <v>100</v>
      </c>
      <c r="AA48" s="78">
        <v>100</v>
      </c>
      <c r="AB48" s="78">
        <v>100</v>
      </c>
      <c r="AC48" s="79">
        <f t="shared" si="4"/>
        <v>0</v>
      </c>
      <c r="AD48" s="80"/>
      <c r="AE48" s="80"/>
      <c r="AF48" s="80"/>
      <c r="AG48" s="80"/>
      <c r="AH48" s="80"/>
      <c r="AI48" s="81"/>
      <c r="AJ48" s="80"/>
      <c r="AK48" s="80"/>
      <c r="AL48" s="80"/>
      <c r="AM48" s="80"/>
      <c r="AN48" s="80"/>
      <c r="AO48" s="80"/>
      <c r="AP48" s="80"/>
      <c r="AQ48" s="80"/>
      <c r="AR48" s="78"/>
      <c r="AS48" s="82">
        <f t="shared" si="5"/>
        <v>0</v>
      </c>
      <c r="AT48" s="79">
        <f t="shared" si="6"/>
        <v>0</v>
      </c>
      <c r="AU48" s="79">
        <f t="shared" si="7"/>
        <v>1700</v>
      </c>
      <c r="AV48" s="83"/>
      <c r="AW48" s="84"/>
      <c r="AX48" s="84"/>
      <c r="AY48" s="85"/>
      <c r="AZ48" s="85"/>
      <c r="BA48" s="79">
        <f t="shared" si="8"/>
        <v>1700</v>
      </c>
      <c r="BB48" s="86"/>
      <c r="BC48" s="87"/>
      <c r="BD48" s="63" t="str">
        <f t="shared" si="9"/>
        <v>正确</v>
      </c>
    </row>
    <row r="49" s="1" customFormat="1" ht="33" customHeight="1" spans="1:56">
      <c r="A49" s="88">
        <f t="shared" si="1"/>
        <v>45</v>
      </c>
      <c r="B49" s="117" t="s">
        <v>825</v>
      </c>
      <c r="C49" s="68" t="s">
        <v>594</v>
      </c>
      <c r="D49" s="89">
        <v>45593</v>
      </c>
      <c r="E49" s="68" t="s">
        <v>78</v>
      </c>
      <c r="F49" s="90">
        <f t="shared" si="2"/>
        <v>31</v>
      </c>
      <c r="G49" s="72" t="s">
        <v>79</v>
      </c>
      <c r="H49" s="73"/>
      <c r="I49" s="73"/>
      <c r="J49" s="73"/>
      <c r="K49" s="73"/>
      <c r="L49" s="73"/>
      <c r="M49" s="73"/>
      <c r="N49" s="73"/>
      <c r="O49" s="111"/>
      <c r="P49" s="73"/>
      <c r="Q49" s="73"/>
      <c r="R49" s="73"/>
      <c r="S49" s="75">
        <f t="shared" si="3"/>
        <v>0</v>
      </c>
      <c r="T49" s="76"/>
      <c r="U49" s="77">
        <v>1700</v>
      </c>
      <c r="V49" s="78">
        <v>1000</v>
      </c>
      <c r="W49" s="78">
        <v>200</v>
      </c>
      <c r="X49" s="78">
        <v>100</v>
      </c>
      <c r="Y49" s="78">
        <v>100</v>
      </c>
      <c r="Z49" s="78">
        <v>100</v>
      </c>
      <c r="AA49" s="78">
        <v>100</v>
      </c>
      <c r="AB49" s="78">
        <v>100</v>
      </c>
      <c r="AC49" s="79">
        <f t="shared" si="4"/>
        <v>0</v>
      </c>
      <c r="AD49" s="80"/>
      <c r="AE49" s="80"/>
      <c r="AF49" s="80"/>
      <c r="AG49" s="80"/>
      <c r="AH49" s="80"/>
      <c r="AI49" s="81"/>
      <c r="AJ49" s="80"/>
      <c r="AK49" s="80"/>
      <c r="AL49" s="80"/>
      <c r="AM49" s="80"/>
      <c r="AN49" s="80"/>
      <c r="AO49" s="80"/>
      <c r="AP49" s="80"/>
      <c r="AQ49" s="80"/>
      <c r="AR49" s="78"/>
      <c r="AS49" s="82">
        <f t="shared" si="5"/>
        <v>0</v>
      </c>
      <c r="AT49" s="79">
        <f t="shared" si="6"/>
        <v>0</v>
      </c>
      <c r="AU49" s="79">
        <f t="shared" si="7"/>
        <v>1700</v>
      </c>
      <c r="AV49" s="83"/>
      <c r="AW49" s="84"/>
      <c r="AX49" s="84"/>
      <c r="AY49" s="85"/>
      <c r="AZ49" s="85"/>
      <c r="BA49" s="79">
        <f t="shared" si="8"/>
        <v>1700</v>
      </c>
      <c r="BB49" s="86"/>
      <c r="BC49" s="87"/>
      <c r="BD49" s="63" t="str">
        <f t="shared" si="9"/>
        <v>正确</v>
      </c>
    </row>
    <row r="50" s="1" customFormat="1" ht="33" customHeight="1" spans="1:56">
      <c r="A50" s="88">
        <f t="shared" si="1"/>
        <v>46</v>
      </c>
      <c r="B50" s="117" t="s">
        <v>826</v>
      </c>
      <c r="C50" s="68" t="s">
        <v>594</v>
      </c>
      <c r="D50" s="89">
        <v>45594</v>
      </c>
      <c r="E50" s="68" t="s">
        <v>78</v>
      </c>
      <c r="F50" s="90">
        <f t="shared" si="2"/>
        <v>31</v>
      </c>
      <c r="G50" s="72" t="s">
        <v>79</v>
      </c>
      <c r="H50" s="73"/>
      <c r="I50" s="73"/>
      <c r="J50" s="73"/>
      <c r="K50" s="73"/>
      <c r="L50" s="73"/>
      <c r="M50" s="73"/>
      <c r="N50" s="73"/>
      <c r="O50" s="111"/>
      <c r="P50" s="73"/>
      <c r="Q50" s="73"/>
      <c r="R50" s="73"/>
      <c r="S50" s="75">
        <f t="shared" si="3"/>
        <v>0</v>
      </c>
      <c r="T50" s="76"/>
      <c r="U50" s="77">
        <v>1700</v>
      </c>
      <c r="V50" s="78">
        <v>1000</v>
      </c>
      <c r="W50" s="78">
        <v>200</v>
      </c>
      <c r="X50" s="78">
        <v>100</v>
      </c>
      <c r="Y50" s="78">
        <v>100</v>
      </c>
      <c r="Z50" s="78">
        <v>100</v>
      </c>
      <c r="AA50" s="78">
        <v>100</v>
      </c>
      <c r="AB50" s="78">
        <v>100</v>
      </c>
      <c r="AC50" s="79">
        <f t="shared" si="4"/>
        <v>0</v>
      </c>
      <c r="AD50" s="80"/>
      <c r="AE50" s="80"/>
      <c r="AF50" s="80"/>
      <c r="AG50" s="80"/>
      <c r="AH50" s="80"/>
      <c r="AI50" s="81"/>
      <c r="AJ50" s="80"/>
      <c r="AK50" s="80"/>
      <c r="AL50" s="80"/>
      <c r="AM50" s="80"/>
      <c r="AN50" s="80"/>
      <c r="AO50" s="80"/>
      <c r="AP50" s="80"/>
      <c r="AQ50" s="80"/>
      <c r="AR50" s="78"/>
      <c r="AS50" s="82">
        <f t="shared" si="5"/>
        <v>0</v>
      </c>
      <c r="AT50" s="79">
        <f t="shared" si="6"/>
        <v>0</v>
      </c>
      <c r="AU50" s="79">
        <f t="shared" si="7"/>
        <v>1700</v>
      </c>
      <c r="AV50" s="83"/>
      <c r="AW50" s="84"/>
      <c r="AX50" s="84"/>
      <c r="AY50" s="85"/>
      <c r="AZ50" s="85"/>
      <c r="BA50" s="79">
        <f t="shared" si="8"/>
        <v>1700</v>
      </c>
      <c r="BB50" s="86"/>
      <c r="BC50" s="87"/>
      <c r="BD50" s="63" t="str">
        <f t="shared" si="9"/>
        <v>正确</v>
      </c>
    </row>
    <row r="51" s="1" customFormat="1" ht="33" customHeight="1" spans="1:56">
      <c r="A51" s="88">
        <f t="shared" si="1"/>
        <v>47</v>
      </c>
      <c r="B51" s="94" t="s">
        <v>827</v>
      </c>
      <c r="C51" s="68" t="s">
        <v>594</v>
      </c>
      <c r="D51" s="89">
        <v>45593</v>
      </c>
      <c r="E51" s="95" t="s">
        <v>111</v>
      </c>
      <c r="F51" s="90">
        <f t="shared" si="2"/>
        <v>31</v>
      </c>
      <c r="G51" s="72" t="s">
        <v>79</v>
      </c>
      <c r="H51" s="73"/>
      <c r="I51" s="73"/>
      <c r="J51" s="73">
        <v>14</v>
      </c>
      <c r="K51" s="73"/>
      <c r="L51" s="73"/>
      <c r="M51" s="73"/>
      <c r="N51" s="73"/>
      <c r="O51" s="111"/>
      <c r="P51" s="73"/>
      <c r="Q51" s="73"/>
      <c r="R51" s="73"/>
      <c r="S51" s="75">
        <f t="shared" si="3"/>
        <v>0</v>
      </c>
      <c r="T51" s="97" t="s">
        <v>828</v>
      </c>
      <c r="U51" s="77">
        <v>1700</v>
      </c>
      <c r="V51" s="78">
        <v>1000</v>
      </c>
      <c r="W51" s="78">
        <v>200</v>
      </c>
      <c r="X51" s="78">
        <v>100</v>
      </c>
      <c r="Y51" s="78">
        <v>100</v>
      </c>
      <c r="Z51" s="78">
        <v>100</v>
      </c>
      <c r="AA51" s="78">
        <v>100</v>
      </c>
      <c r="AB51" s="78">
        <v>100</v>
      </c>
      <c r="AC51" s="79">
        <f t="shared" si="4"/>
        <v>0</v>
      </c>
      <c r="AD51" s="80"/>
      <c r="AE51" s="80"/>
      <c r="AF51" s="80"/>
      <c r="AG51" s="80"/>
      <c r="AH51" s="80"/>
      <c r="AI51" s="81"/>
      <c r="AJ51" s="80"/>
      <c r="AK51" s="80"/>
      <c r="AL51" s="80"/>
      <c r="AM51" s="80"/>
      <c r="AN51" s="80"/>
      <c r="AO51" s="80"/>
      <c r="AP51" s="80"/>
      <c r="AQ51" s="80"/>
      <c r="AR51" s="78"/>
      <c r="AS51" s="82">
        <f t="shared" si="5"/>
        <v>0</v>
      </c>
      <c r="AT51" s="79">
        <f t="shared" si="6"/>
        <v>767.741935483871</v>
      </c>
      <c r="AU51" s="79">
        <f t="shared" si="7"/>
        <v>932.26</v>
      </c>
      <c r="AV51" s="83"/>
      <c r="AW51" s="84"/>
      <c r="AX51" s="84"/>
      <c r="AY51" s="85"/>
      <c r="AZ51" s="85"/>
      <c r="BA51" s="79">
        <f t="shared" si="8"/>
        <v>932.26</v>
      </c>
      <c r="BB51" s="86"/>
      <c r="BC51" s="87"/>
      <c r="BD51" s="63" t="str">
        <f t="shared" si="9"/>
        <v>正确</v>
      </c>
    </row>
    <row r="52" s="1" customFormat="1" ht="33" customHeight="1" spans="1:56">
      <c r="A52" s="88">
        <f t="shared" si="1"/>
        <v>48</v>
      </c>
      <c r="B52" s="117" t="s">
        <v>829</v>
      </c>
      <c r="C52" s="68" t="s">
        <v>792</v>
      </c>
      <c r="D52" s="89">
        <v>45597</v>
      </c>
      <c r="E52" s="68" t="s">
        <v>78</v>
      </c>
      <c r="F52" s="90">
        <f t="shared" si="2"/>
        <v>31</v>
      </c>
      <c r="G52" s="72" t="s">
        <v>79</v>
      </c>
      <c r="H52" s="73"/>
      <c r="I52" s="73"/>
      <c r="J52" s="73"/>
      <c r="K52" s="73"/>
      <c r="L52" s="73"/>
      <c r="M52" s="73"/>
      <c r="N52" s="73"/>
      <c r="O52" s="111"/>
      <c r="P52" s="73"/>
      <c r="Q52" s="73"/>
      <c r="R52" s="73"/>
      <c r="S52" s="75">
        <f t="shared" si="3"/>
        <v>0</v>
      </c>
      <c r="T52" s="76"/>
      <c r="U52" s="77">
        <v>2000</v>
      </c>
      <c r="V52" s="78">
        <v>1100</v>
      </c>
      <c r="W52" s="78">
        <v>200</v>
      </c>
      <c r="X52" s="78">
        <v>200</v>
      </c>
      <c r="Y52" s="78">
        <v>100</v>
      </c>
      <c r="Z52" s="78">
        <v>200</v>
      </c>
      <c r="AA52" s="78">
        <v>100</v>
      </c>
      <c r="AB52" s="78">
        <v>100</v>
      </c>
      <c r="AC52" s="79">
        <f t="shared" si="4"/>
        <v>0</v>
      </c>
      <c r="AD52" s="80"/>
      <c r="AE52" s="80"/>
      <c r="AF52" s="80"/>
      <c r="AG52" s="80"/>
      <c r="AH52" s="80"/>
      <c r="AI52" s="81"/>
      <c r="AJ52" s="80"/>
      <c r="AK52" s="80"/>
      <c r="AL52" s="80"/>
      <c r="AM52" s="80"/>
      <c r="AN52" s="80"/>
      <c r="AO52" s="80"/>
      <c r="AP52" s="80"/>
      <c r="AQ52" s="80"/>
      <c r="AR52" s="78"/>
      <c r="AS52" s="82">
        <f t="shared" si="5"/>
        <v>0</v>
      </c>
      <c r="AT52" s="79">
        <f t="shared" si="6"/>
        <v>0</v>
      </c>
      <c r="AU52" s="79">
        <f t="shared" si="7"/>
        <v>2000</v>
      </c>
      <c r="AV52" s="83"/>
      <c r="AW52" s="84"/>
      <c r="AX52" s="84"/>
      <c r="AY52" s="85"/>
      <c r="AZ52" s="85"/>
      <c r="BA52" s="79">
        <f t="shared" si="8"/>
        <v>2000</v>
      </c>
      <c r="BB52" s="86"/>
      <c r="BC52" s="87"/>
      <c r="BD52" s="63" t="str">
        <f t="shared" si="9"/>
        <v>正确</v>
      </c>
    </row>
    <row r="53" s="1" customFormat="1" ht="33" customHeight="1" spans="1:56">
      <c r="A53" s="88">
        <f t="shared" si="1"/>
        <v>49</v>
      </c>
      <c r="B53" s="110" t="s">
        <v>830</v>
      </c>
      <c r="C53" s="68" t="s">
        <v>477</v>
      </c>
      <c r="D53" s="89">
        <v>45597</v>
      </c>
      <c r="E53" s="68" t="s">
        <v>78</v>
      </c>
      <c r="F53" s="90">
        <f t="shared" si="2"/>
        <v>31</v>
      </c>
      <c r="G53" s="72" t="s">
        <v>79</v>
      </c>
      <c r="H53" s="104"/>
      <c r="I53" s="104"/>
      <c r="J53" s="104"/>
      <c r="K53" s="104"/>
      <c r="L53" s="104"/>
      <c r="M53" s="104"/>
      <c r="N53" s="104"/>
      <c r="O53" s="111"/>
      <c r="P53" s="104"/>
      <c r="Q53" s="104"/>
      <c r="R53" s="104"/>
      <c r="S53" s="75">
        <f t="shared" si="3"/>
        <v>0</v>
      </c>
      <c r="T53" s="97"/>
      <c r="U53" s="77">
        <v>1400</v>
      </c>
      <c r="V53" s="78">
        <v>500</v>
      </c>
      <c r="W53" s="78">
        <v>100</v>
      </c>
      <c r="X53" s="78">
        <v>300</v>
      </c>
      <c r="Y53" s="78">
        <v>100</v>
      </c>
      <c r="Z53" s="78">
        <v>200</v>
      </c>
      <c r="AA53" s="78">
        <v>100</v>
      </c>
      <c r="AB53" s="78">
        <v>100</v>
      </c>
      <c r="AC53" s="79">
        <f t="shared" si="4"/>
        <v>0</v>
      </c>
      <c r="AD53" s="107"/>
      <c r="AE53" s="107"/>
      <c r="AF53" s="107"/>
      <c r="AG53" s="107"/>
      <c r="AH53" s="107"/>
      <c r="AI53" s="81"/>
      <c r="AJ53" s="107"/>
      <c r="AK53" s="107"/>
      <c r="AL53" s="107"/>
      <c r="AM53" s="107"/>
      <c r="AN53" s="107"/>
      <c r="AO53" s="107"/>
      <c r="AP53" s="107"/>
      <c r="AQ53" s="107"/>
      <c r="AR53" s="78"/>
      <c r="AS53" s="82">
        <f t="shared" si="5"/>
        <v>0</v>
      </c>
      <c r="AT53" s="79">
        <f t="shared" si="6"/>
        <v>0</v>
      </c>
      <c r="AU53" s="79">
        <f t="shared" si="7"/>
        <v>1400</v>
      </c>
      <c r="AV53" s="83"/>
      <c r="AW53" s="84"/>
      <c r="AX53" s="84"/>
      <c r="AY53" s="85"/>
      <c r="AZ53" s="85"/>
      <c r="BA53" s="79">
        <f t="shared" si="8"/>
        <v>1400</v>
      </c>
      <c r="BB53" s="86"/>
      <c r="BC53" s="87"/>
      <c r="BD53" s="63" t="str">
        <f t="shared" si="9"/>
        <v>正确</v>
      </c>
    </row>
    <row r="54" s="1" customFormat="1" ht="33" customHeight="1" spans="1:56">
      <c r="A54" s="88">
        <f t="shared" si="1"/>
        <v>50</v>
      </c>
      <c r="B54" s="110" t="s">
        <v>831</v>
      </c>
      <c r="C54" s="68" t="s">
        <v>792</v>
      </c>
      <c r="D54" s="69">
        <v>45597</v>
      </c>
      <c r="E54" s="68" t="s">
        <v>78</v>
      </c>
      <c r="F54" s="90">
        <f t="shared" si="2"/>
        <v>31</v>
      </c>
      <c r="G54" s="72" t="s">
        <v>79</v>
      </c>
      <c r="H54" s="104"/>
      <c r="I54" s="104"/>
      <c r="J54" s="104"/>
      <c r="K54" s="104"/>
      <c r="L54" s="104"/>
      <c r="M54" s="104"/>
      <c r="N54" s="104"/>
      <c r="O54" s="111"/>
      <c r="P54" s="104"/>
      <c r="Q54" s="104"/>
      <c r="R54" s="104"/>
      <c r="S54" s="75">
        <f t="shared" si="3"/>
        <v>0</v>
      </c>
      <c r="T54" s="76"/>
      <c r="U54" s="77">
        <v>2300</v>
      </c>
      <c r="V54" s="78">
        <v>1200</v>
      </c>
      <c r="W54" s="78">
        <v>300</v>
      </c>
      <c r="X54" s="78">
        <v>200</v>
      </c>
      <c r="Y54" s="78">
        <v>200</v>
      </c>
      <c r="Z54" s="78">
        <v>200</v>
      </c>
      <c r="AA54" s="78">
        <v>100</v>
      </c>
      <c r="AB54" s="78">
        <v>100</v>
      </c>
      <c r="AC54" s="79">
        <f t="shared" si="4"/>
        <v>0</v>
      </c>
      <c r="AD54" s="107"/>
      <c r="AE54" s="107"/>
      <c r="AF54" s="107"/>
      <c r="AG54" s="107"/>
      <c r="AH54" s="107"/>
      <c r="AI54" s="81"/>
      <c r="AJ54" s="107"/>
      <c r="AK54" s="107"/>
      <c r="AL54" s="107"/>
      <c r="AM54" s="107"/>
      <c r="AN54" s="109"/>
      <c r="AO54" s="107"/>
      <c r="AP54" s="107"/>
      <c r="AQ54" s="107"/>
      <c r="AR54" s="78"/>
      <c r="AS54" s="82">
        <f t="shared" si="5"/>
        <v>0</v>
      </c>
      <c r="AT54" s="79">
        <f t="shared" si="6"/>
        <v>0</v>
      </c>
      <c r="AU54" s="79">
        <f t="shared" si="7"/>
        <v>2300</v>
      </c>
      <c r="AV54" s="83"/>
      <c r="AW54" s="84"/>
      <c r="AX54" s="84"/>
      <c r="AY54" s="85"/>
      <c r="AZ54" s="85"/>
      <c r="BA54" s="79">
        <f t="shared" si="8"/>
        <v>2300</v>
      </c>
      <c r="BB54" s="86"/>
      <c r="BC54" s="87"/>
      <c r="BD54" s="63" t="str">
        <f t="shared" si="9"/>
        <v>正确</v>
      </c>
    </row>
    <row r="55" s="1" customFormat="1" ht="33" customHeight="1" spans="1:56">
      <c r="A55" s="88">
        <f t="shared" si="1"/>
        <v>51</v>
      </c>
      <c r="B55" s="110" t="s">
        <v>832</v>
      </c>
      <c r="C55" s="68" t="s">
        <v>594</v>
      </c>
      <c r="D55" s="69">
        <v>45596</v>
      </c>
      <c r="E55" s="68" t="s">
        <v>78</v>
      </c>
      <c r="F55" s="90">
        <f t="shared" si="2"/>
        <v>31</v>
      </c>
      <c r="G55" s="72" t="s">
        <v>79</v>
      </c>
      <c r="H55" s="104"/>
      <c r="I55" s="104"/>
      <c r="J55" s="104"/>
      <c r="K55" s="104"/>
      <c r="L55" s="104"/>
      <c r="M55" s="104"/>
      <c r="N55" s="104"/>
      <c r="O55" s="111"/>
      <c r="P55" s="104"/>
      <c r="Q55" s="104"/>
      <c r="R55" s="104"/>
      <c r="S55" s="75">
        <f t="shared" si="3"/>
        <v>0</v>
      </c>
      <c r="T55" s="97"/>
      <c r="U55" s="77">
        <v>1700</v>
      </c>
      <c r="V55" s="78">
        <v>1000</v>
      </c>
      <c r="W55" s="78">
        <v>200</v>
      </c>
      <c r="X55" s="78">
        <v>100</v>
      </c>
      <c r="Y55" s="78">
        <v>100</v>
      </c>
      <c r="Z55" s="78">
        <v>100</v>
      </c>
      <c r="AA55" s="78">
        <v>100</v>
      </c>
      <c r="AB55" s="78">
        <v>100</v>
      </c>
      <c r="AC55" s="79">
        <f t="shared" si="4"/>
        <v>0</v>
      </c>
      <c r="AD55" s="107"/>
      <c r="AE55" s="107"/>
      <c r="AF55" s="107"/>
      <c r="AG55" s="107"/>
      <c r="AH55" s="107"/>
      <c r="AI55" s="81"/>
      <c r="AJ55" s="107"/>
      <c r="AK55" s="107"/>
      <c r="AL55" s="107"/>
      <c r="AM55" s="107"/>
      <c r="AN55" s="107"/>
      <c r="AO55" s="107"/>
      <c r="AP55" s="107"/>
      <c r="AQ55" s="107"/>
      <c r="AR55" s="78"/>
      <c r="AS55" s="82">
        <f t="shared" si="5"/>
        <v>0</v>
      </c>
      <c r="AT55" s="79">
        <f t="shared" si="6"/>
        <v>0</v>
      </c>
      <c r="AU55" s="79">
        <f t="shared" si="7"/>
        <v>1700</v>
      </c>
      <c r="AV55" s="83"/>
      <c r="AW55" s="84"/>
      <c r="AX55" s="84"/>
      <c r="AY55" s="85"/>
      <c r="AZ55" s="85"/>
      <c r="BA55" s="79">
        <f t="shared" si="8"/>
        <v>1700</v>
      </c>
      <c r="BB55" s="109"/>
      <c r="BC55" s="87"/>
      <c r="BD55" s="63" t="str">
        <f t="shared" si="9"/>
        <v>正确</v>
      </c>
    </row>
    <row r="56" s="1" customFormat="1" ht="33" customHeight="1" spans="1:56">
      <c r="A56" s="88">
        <f t="shared" si="1"/>
        <v>52</v>
      </c>
      <c r="B56" s="110" t="s">
        <v>833</v>
      </c>
      <c r="C56" s="68" t="s">
        <v>141</v>
      </c>
      <c r="D56" s="69">
        <v>45606</v>
      </c>
      <c r="E56" s="68" t="s">
        <v>78</v>
      </c>
      <c r="F56" s="90">
        <f t="shared" si="2"/>
        <v>31</v>
      </c>
      <c r="G56" s="72" t="s">
        <v>79</v>
      </c>
      <c r="H56" s="73"/>
      <c r="I56" s="73"/>
      <c r="J56" s="73"/>
      <c r="K56" s="73"/>
      <c r="L56" s="73"/>
      <c r="M56" s="73"/>
      <c r="N56" s="73"/>
      <c r="O56" s="111"/>
      <c r="P56" s="73"/>
      <c r="Q56" s="73"/>
      <c r="R56" s="73"/>
      <c r="S56" s="75">
        <f t="shared" si="3"/>
        <v>0</v>
      </c>
      <c r="T56" s="76"/>
      <c r="U56" s="77">
        <v>2300</v>
      </c>
      <c r="V56" s="78">
        <v>1200</v>
      </c>
      <c r="W56" s="78">
        <v>300</v>
      </c>
      <c r="X56" s="78">
        <v>200</v>
      </c>
      <c r="Y56" s="78">
        <v>200</v>
      </c>
      <c r="Z56" s="78">
        <v>200</v>
      </c>
      <c r="AA56" s="78">
        <v>100</v>
      </c>
      <c r="AB56" s="78">
        <v>100</v>
      </c>
      <c r="AC56" s="79">
        <f t="shared" si="4"/>
        <v>0</v>
      </c>
      <c r="AD56" s="80"/>
      <c r="AE56" s="80"/>
      <c r="AF56" s="80"/>
      <c r="AG56" s="80"/>
      <c r="AH56" s="80"/>
      <c r="AI56" s="81"/>
      <c r="AJ56" s="80"/>
      <c r="AK56" s="80"/>
      <c r="AL56" s="80"/>
      <c r="AM56" s="80"/>
      <c r="AN56" s="80"/>
      <c r="AO56" s="80"/>
      <c r="AP56" s="80"/>
      <c r="AQ56" s="80"/>
      <c r="AR56" s="78"/>
      <c r="AS56" s="82">
        <f t="shared" si="5"/>
        <v>0</v>
      </c>
      <c r="AT56" s="79">
        <f t="shared" si="6"/>
        <v>0</v>
      </c>
      <c r="AU56" s="79">
        <f t="shared" si="7"/>
        <v>2300</v>
      </c>
      <c r="AV56" s="83"/>
      <c r="AW56" s="84"/>
      <c r="AX56" s="84"/>
      <c r="AY56" s="85"/>
      <c r="AZ56" s="85"/>
      <c r="BA56" s="79">
        <f t="shared" si="8"/>
        <v>2300</v>
      </c>
      <c r="BB56" s="109"/>
      <c r="BC56" s="87"/>
      <c r="BD56" s="63" t="str">
        <f t="shared" si="9"/>
        <v>正确</v>
      </c>
    </row>
    <row r="57" s="1" customFormat="1" ht="33" customHeight="1" spans="1:56">
      <c r="A57" s="88">
        <f t="shared" si="1"/>
        <v>53</v>
      </c>
      <c r="B57" s="110" t="s">
        <v>834</v>
      </c>
      <c r="C57" s="68" t="s">
        <v>594</v>
      </c>
      <c r="D57" s="69">
        <v>45597</v>
      </c>
      <c r="E57" s="68" t="s">
        <v>78</v>
      </c>
      <c r="F57" s="90">
        <f t="shared" si="2"/>
        <v>31</v>
      </c>
      <c r="G57" s="72" t="s">
        <v>79</v>
      </c>
      <c r="H57" s="73"/>
      <c r="I57" s="73"/>
      <c r="J57" s="73"/>
      <c r="K57" s="73"/>
      <c r="L57" s="73"/>
      <c r="M57" s="73"/>
      <c r="N57" s="73"/>
      <c r="O57" s="111"/>
      <c r="P57" s="73"/>
      <c r="Q57" s="73"/>
      <c r="R57" s="73"/>
      <c r="S57" s="75">
        <f t="shared" si="3"/>
        <v>0</v>
      </c>
      <c r="T57" s="76"/>
      <c r="U57" s="77">
        <v>2000</v>
      </c>
      <c r="V57" s="78">
        <v>1100</v>
      </c>
      <c r="W57" s="78">
        <v>200</v>
      </c>
      <c r="X57" s="78">
        <v>200</v>
      </c>
      <c r="Y57" s="78">
        <v>100</v>
      </c>
      <c r="Z57" s="78">
        <v>200</v>
      </c>
      <c r="AA57" s="78">
        <v>100</v>
      </c>
      <c r="AB57" s="78">
        <v>100</v>
      </c>
      <c r="AC57" s="79">
        <f t="shared" si="4"/>
        <v>0</v>
      </c>
      <c r="AD57" s="80"/>
      <c r="AE57" s="80"/>
      <c r="AF57" s="80"/>
      <c r="AG57" s="80"/>
      <c r="AH57" s="80"/>
      <c r="AI57" s="81"/>
      <c r="AJ57" s="80"/>
      <c r="AK57" s="80"/>
      <c r="AL57" s="80"/>
      <c r="AM57" s="80"/>
      <c r="AN57" s="80"/>
      <c r="AO57" s="80"/>
      <c r="AP57" s="80"/>
      <c r="AQ57" s="80"/>
      <c r="AR57" s="78"/>
      <c r="AS57" s="82">
        <f t="shared" si="5"/>
        <v>0</v>
      </c>
      <c r="AT57" s="79">
        <f t="shared" si="6"/>
        <v>0</v>
      </c>
      <c r="AU57" s="79">
        <f t="shared" si="7"/>
        <v>2000</v>
      </c>
      <c r="AV57" s="83"/>
      <c r="AW57" s="84"/>
      <c r="AX57" s="84"/>
      <c r="AY57" s="85"/>
      <c r="AZ57" s="85"/>
      <c r="BA57" s="79">
        <f t="shared" si="8"/>
        <v>2000</v>
      </c>
      <c r="BB57" s="109"/>
      <c r="BC57" s="87"/>
      <c r="BD57" s="63" t="str">
        <f t="shared" si="9"/>
        <v>正确</v>
      </c>
    </row>
    <row r="58" s="1" customFormat="1" ht="33" customHeight="1" spans="1:56">
      <c r="A58" s="88">
        <f t="shared" si="1"/>
        <v>54</v>
      </c>
      <c r="B58" s="110" t="s">
        <v>835</v>
      </c>
      <c r="C58" s="68" t="s">
        <v>477</v>
      </c>
      <c r="D58" s="69">
        <v>45600</v>
      </c>
      <c r="E58" s="68" t="s">
        <v>78</v>
      </c>
      <c r="F58" s="90">
        <f t="shared" si="2"/>
        <v>31</v>
      </c>
      <c r="G58" s="72" t="s">
        <v>79</v>
      </c>
      <c r="H58" s="73"/>
      <c r="I58" s="73"/>
      <c r="J58" s="73"/>
      <c r="K58" s="73"/>
      <c r="L58" s="73"/>
      <c r="M58" s="73"/>
      <c r="N58" s="73"/>
      <c r="O58" s="111"/>
      <c r="P58" s="73"/>
      <c r="Q58" s="73"/>
      <c r="R58" s="73"/>
      <c r="S58" s="75">
        <f t="shared" si="3"/>
        <v>0</v>
      </c>
      <c r="T58" s="76"/>
      <c r="U58" s="77">
        <v>1700</v>
      </c>
      <c r="V58" s="78">
        <v>1000</v>
      </c>
      <c r="W58" s="78">
        <v>200</v>
      </c>
      <c r="X58" s="78">
        <v>100</v>
      </c>
      <c r="Y58" s="78">
        <v>100</v>
      </c>
      <c r="Z58" s="78">
        <v>100</v>
      </c>
      <c r="AA58" s="78">
        <v>100</v>
      </c>
      <c r="AB58" s="78">
        <v>100</v>
      </c>
      <c r="AC58" s="79">
        <f t="shared" si="4"/>
        <v>0</v>
      </c>
      <c r="AD58" s="80"/>
      <c r="AE58" s="80"/>
      <c r="AF58" s="80"/>
      <c r="AG58" s="80"/>
      <c r="AH58" s="80"/>
      <c r="AI58" s="81"/>
      <c r="AJ58" s="80"/>
      <c r="AK58" s="80"/>
      <c r="AL58" s="80"/>
      <c r="AM58" s="80"/>
      <c r="AN58" s="80"/>
      <c r="AO58" s="80"/>
      <c r="AP58" s="80"/>
      <c r="AQ58" s="80"/>
      <c r="AR58" s="78"/>
      <c r="AS58" s="82">
        <f t="shared" si="5"/>
        <v>0</v>
      </c>
      <c r="AT58" s="79">
        <f t="shared" si="6"/>
        <v>0</v>
      </c>
      <c r="AU58" s="79">
        <f t="shared" si="7"/>
        <v>1700</v>
      </c>
      <c r="AV58" s="83"/>
      <c r="AW58" s="84"/>
      <c r="AX58" s="84"/>
      <c r="AY58" s="85"/>
      <c r="AZ58" s="85"/>
      <c r="BA58" s="79">
        <f t="shared" si="8"/>
        <v>1700</v>
      </c>
      <c r="BB58" s="86"/>
      <c r="BC58" s="87"/>
      <c r="BD58" s="63" t="str">
        <f t="shared" si="9"/>
        <v>正确</v>
      </c>
    </row>
    <row r="59" s="1" customFormat="1" ht="33" customHeight="1" spans="1:56">
      <c r="A59" s="88">
        <f t="shared" si="1"/>
        <v>55</v>
      </c>
      <c r="B59" s="110" t="s">
        <v>836</v>
      </c>
      <c r="C59" s="68" t="s">
        <v>477</v>
      </c>
      <c r="D59" s="69">
        <v>45598</v>
      </c>
      <c r="E59" s="68" t="s">
        <v>78</v>
      </c>
      <c r="F59" s="90">
        <f t="shared" si="2"/>
        <v>31</v>
      </c>
      <c r="G59" s="72" t="s">
        <v>79</v>
      </c>
      <c r="H59" s="73"/>
      <c r="I59" s="73"/>
      <c r="J59" s="73"/>
      <c r="K59" s="73"/>
      <c r="L59" s="73"/>
      <c r="M59" s="73"/>
      <c r="N59" s="73"/>
      <c r="O59" s="111"/>
      <c r="P59" s="73"/>
      <c r="Q59" s="73"/>
      <c r="R59" s="73"/>
      <c r="S59" s="75">
        <f t="shared" si="3"/>
        <v>0</v>
      </c>
      <c r="T59" s="76"/>
      <c r="U59" s="77">
        <v>1700</v>
      </c>
      <c r="V59" s="78">
        <v>1000</v>
      </c>
      <c r="W59" s="78">
        <v>200</v>
      </c>
      <c r="X59" s="78">
        <v>100</v>
      </c>
      <c r="Y59" s="78">
        <v>100</v>
      </c>
      <c r="Z59" s="78">
        <v>100</v>
      </c>
      <c r="AA59" s="78">
        <v>100</v>
      </c>
      <c r="AB59" s="78">
        <v>100</v>
      </c>
      <c r="AC59" s="79">
        <f t="shared" si="4"/>
        <v>0</v>
      </c>
      <c r="AD59" s="80"/>
      <c r="AE59" s="80"/>
      <c r="AF59" s="80"/>
      <c r="AG59" s="80"/>
      <c r="AH59" s="80"/>
      <c r="AI59" s="81"/>
      <c r="AJ59" s="80"/>
      <c r="AK59" s="80"/>
      <c r="AL59" s="80"/>
      <c r="AM59" s="80"/>
      <c r="AN59" s="80"/>
      <c r="AO59" s="80"/>
      <c r="AP59" s="80"/>
      <c r="AQ59" s="80"/>
      <c r="AR59" s="78"/>
      <c r="AS59" s="82">
        <f t="shared" si="5"/>
        <v>0</v>
      </c>
      <c r="AT59" s="79">
        <f t="shared" si="6"/>
        <v>0</v>
      </c>
      <c r="AU59" s="79">
        <f t="shared" si="7"/>
        <v>1700</v>
      </c>
      <c r="AV59" s="83"/>
      <c r="AW59" s="84"/>
      <c r="AX59" s="84"/>
      <c r="AY59" s="85"/>
      <c r="AZ59" s="85"/>
      <c r="BA59" s="79">
        <f t="shared" si="8"/>
        <v>1700</v>
      </c>
      <c r="BB59" s="86"/>
      <c r="BC59" s="87"/>
      <c r="BD59" s="63" t="str">
        <f t="shared" si="9"/>
        <v>正确</v>
      </c>
    </row>
    <row r="60" s="1" customFormat="1" ht="33" customHeight="1" spans="1:56">
      <c r="A60" s="88">
        <f t="shared" si="1"/>
        <v>56</v>
      </c>
      <c r="B60" s="110" t="s">
        <v>837</v>
      </c>
      <c r="C60" s="68" t="s">
        <v>477</v>
      </c>
      <c r="D60" s="69">
        <v>45596</v>
      </c>
      <c r="E60" s="68" t="s">
        <v>78</v>
      </c>
      <c r="F60" s="90">
        <f t="shared" si="2"/>
        <v>31</v>
      </c>
      <c r="G60" s="72" t="s">
        <v>79</v>
      </c>
      <c r="H60" s="73"/>
      <c r="I60" s="73"/>
      <c r="J60" s="73"/>
      <c r="K60" s="73"/>
      <c r="L60" s="73"/>
      <c r="M60" s="73"/>
      <c r="N60" s="73"/>
      <c r="O60" s="111"/>
      <c r="P60" s="73"/>
      <c r="Q60" s="73"/>
      <c r="R60" s="73"/>
      <c r="S60" s="75">
        <f t="shared" si="3"/>
        <v>0</v>
      </c>
      <c r="T60" s="76"/>
      <c r="U60" s="77">
        <v>1700</v>
      </c>
      <c r="V60" s="78">
        <v>1000</v>
      </c>
      <c r="W60" s="78">
        <v>200</v>
      </c>
      <c r="X60" s="78">
        <v>100</v>
      </c>
      <c r="Y60" s="78">
        <v>100</v>
      </c>
      <c r="Z60" s="78">
        <v>100</v>
      </c>
      <c r="AA60" s="78">
        <v>100</v>
      </c>
      <c r="AB60" s="78">
        <v>100</v>
      </c>
      <c r="AC60" s="79">
        <f t="shared" si="4"/>
        <v>0</v>
      </c>
      <c r="AD60" s="80"/>
      <c r="AE60" s="80"/>
      <c r="AF60" s="80"/>
      <c r="AG60" s="80"/>
      <c r="AH60" s="80"/>
      <c r="AI60" s="81"/>
      <c r="AJ60" s="80"/>
      <c r="AK60" s="80"/>
      <c r="AL60" s="80"/>
      <c r="AM60" s="80"/>
      <c r="AN60" s="80"/>
      <c r="AO60" s="80"/>
      <c r="AP60" s="80"/>
      <c r="AQ60" s="80"/>
      <c r="AR60" s="78"/>
      <c r="AS60" s="82">
        <f t="shared" si="5"/>
        <v>0</v>
      </c>
      <c r="AT60" s="79">
        <f t="shared" si="6"/>
        <v>0</v>
      </c>
      <c r="AU60" s="79">
        <f t="shared" si="7"/>
        <v>1700</v>
      </c>
      <c r="AV60" s="83"/>
      <c r="AW60" s="84"/>
      <c r="AX60" s="84"/>
      <c r="AY60" s="85"/>
      <c r="AZ60" s="85"/>
      <c r="BA60" s="79">
        <f t="shared" si="8"/>
        <v>1700</v>
      </c>
      <c r="BB60" s="86"/>
      <c r="BC60" s="87"/>
      <c r="BD60" s="63" t="str">
        <f t="shared" si="9"/>
        <v>正确</v>
      </c>
    </row>
    <row r="61" s="1" customFormat="1" ht="33" customHeight="1" spans="1:56">
      <c r="A61" s="88">
        <f t="shared" si="1"/>
        <v>57</v>
      </c>
      <c r="B61" s="110" t="s">
        <v>838</v>
      </c>
      <c r="C61" s="68" t="s">
        <v>594</v>
      </c>
      <c r="D61" s="89">
        <v>45593</v>
      </c>
      <c r="E61" s="68" t="s">
        <v>78</v>
      </c>
      <c r="F61" s="90">
        <f t="shared" si="2"/>
        <v>31</v>
      </c>
      <c r="G61" s="72" t="s">
        <v>79</v>
      </c>
      <c r="H61" s="73"/>
      <c r="I61" s="73"/>
      <c r="J61" s="73"/>
      <c r="K61" s="73"/>
      <c r="L61" s="73"/>
      <c r="M61" s="73"/>
      <c r="N61" s="73"/>
      <c r="O61" s="111"/>
      <c r="P61" s="73"/>
      <c r="Q61" s="73"/>
      <c r="R61" s="73"/>
      <c r="S61" s="75">
        <f t="shared" si="3"/>
        <v>0</v>
      </c>
      <c r="T61" s="76"/>
      <c r="U61" s="77">
        <v>1700</v>
      </c>
      <c r="V61" s="78">
        <v>1000</v>
      </c>
      <c r="W61" s="78">
        <v>200</v>
      </c>
      <c r="X61" s="78">
        <v>100</v>
      </c>
      <c r="Y61" s="78">
        <v>100</v>
      </c>
      <c r="Z61" s="78">
        <v>100</v>
      </c>
      <c r="AA61" s="78">
        <v>100</v>
      </c>
      <c r="AB61" s="78">
        <v>100</v>
      </c>
      <c r="AC61" s="79">
        <f t="shared" si="4"/>
        <v>0</v>
      </c>
      <c r="AD61" s="80"/>
      <c r="AE61" s="80"/>
      <c r="AF61" s="80"/>
      <c r="AG61" s="80"/>
      <c r="AH61" s="80"/>
      <c r="AI61" s="81"/>
      <c r="AJ61" s="80"/>
      <c r="AK61" s="80"/>
      <c r="AL61" s="80"/>
      <c r="AM61" s="80"/>
      <c r="AN61" s="80"/>
      <c r="AO61" s="80"/>
      <c r="AP61" s="80"/>
      <c r="AQ61" s="80"/>
      <c r="AR61" s="78"/>
      <c r="AS61" s="82">
        <f t="shared" si="5"/>
        <v>0</v>
      </c>
      <c r="AT61" s="79">
        <f t="shared" si="6"/>
        <v>0</v>
      </c>
      <c r="AU61" s="79">
        <f t="shared" si="7"/>
        <v>1700</v>
      </c>
      <c r="AV61" s="83"/>
      <c r="AW61" s="84"/>
      <c r="AX61" s="84"/>
      <c r="AY61" s="85"/>
      <c r="AZ61" s="85"/>
      <c r="BA61" s="79">
        <f t="shared" si="8"/>
        <v>1700</v>
      </c>
      <c r="BB61" s="86"/>
      <c r="BC61" s="87"/>
      <c r="BD61" s="63" t="str">
        <f t="shared" si="9"/>
        <v>正确</v>
      </c>
    </row>
    <row r="62" s="1" customFormat="1" ht="66" customHeight="1" spans="1:56">
      <c r="A62" s="88">
        <f t="shared" si="1"/>
        <v>58</v>
      </c>
      <c r="B62" s="110" t="s">
        <v>839</v>
      </c>
      <c r="C62" s="68" t="s">
        <v>141</v>
      </c>
      <c r="D62" s="69">
        <v>45640</v>
      </c>
      <c r="E62" s="68" t="s">
        <v>78</v>
      </c>
      <c r="F62" s="90">
        <f t="shared" si="2"/>
        <v>31</v>
      </c>
      <c r="G62" s="72" t="s">
        <v>79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5">
        <f t="shared" si="3"/>
        <v>0</v>
      </c>
      <c r="T62" s="76"/>
      <c r="U62" s="77">
        <v>2300</v>
      </c>
      <c r="V62" s="78">
        <v>1200</v>
      </c>
      <c r="W62" s="78">
        <v>300</v>
      </c>
      <c r="X62" s="78">
        <v>200</v>
      </c>
      <c r="Y62" s="78">
        <v>200</v>
      </c>
      <c r="Z62" s="78">
        <v>200</v>
      </c>
      <c r="AA62" s="78">
        <v>100</v>
      </c>
      <c r="AB62" s="78">
        <v>100</v>
      </c>
      <c r="AC62" s="79">
        <f t="shared" si="4"/>
        <v>0</v>
      </c>
      <c r="AD62" s="100"/>
      <c r="AE62" s="80"/>
      <c r="AF62" s="80"/>
      <c r="AG62" s="80"/>
      <c r="AH62" s="80"/>
      <c r="AI62" s="101">
        <f>50*4+100*3</f>
        <v>500</v>
      </c>
      <c r="AJ62" s="80"/>
      <c r="AK62" s="80"/>
      <c r="AL62" s="80"/>
      <c r="AM62" s="80"/>
      <c r="AN62" s="80"/>
      <c r="AO62" s="80"/>
      <c r="AP62" s="80"/>
      <c r="AQ62" s="80"/>
      <c r="AR62" s="78"/>
      <c r="AS62" s="82">
        <f t="shared" si="5"/>
        <v>0</v>
      </c>
      <c r="AT62" s="79">
        <f t="shared" si="6"/>
        <v>0</v>
      </c>
      <c r="AU62" s="79">
        <f t="shared" si="7"/>
        <v>2800</v>
      </c>
      <c r="AV62" s="83"/>
      <c r="AW62" s="84"/>
      <c r="AX62" s="84"/>
      <c r="AY62" s="85"/>
      <c r="AZ62" s="85"/>
      <c r="BA62" s="79">
        <f t="shared" si="8"/>
        <v>2800</v>
      </c>
      <c r="BB62" s="86"/>
      <c r="BC62" s="87" t="s">
        <v>840</v>
      </c>
      <c r="BD62" s="63" t="str">
        <f t="shared" si="9"/>
        <v>正确</v>
      </c>
    </row>
    <row r="63" s="1" customFormat="1" ht="40" customHeight="1" spans="1:56">
      <c r="A63" s="88">
        <f t="shared" si="1"/>
        <v>59</v>
      </c>
      <c r="B63" s="110" t="s">
        <v>841</v>
      </c>
      <c r="C63" s="68" t="s">
        <v>141</v>
      </c>
      <c r="D63" s="69">
        <v>45632</v>
      </c>
      <c r="E63" s="68" t="s">
        <v>78</v>
      </c>
      <c r="F63" s="90">
        <f t="shared" si="2"/>
        <v>31</v>
      </c>
      <c r="G63" s="72" t="s">
        <v>79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5">
        <f t="shared" si="3"/>
        <v>0</v>
      </c>
      <c r="T63" s="76"/>
      <c r="U63" s="77">
        <v>2300</v>
      </c>
      <c r="V63" s="78">
        <v>1200</v>
      </c>
      <c r="W63" s="78">
        <v>300</v>
      </c>
      <c r="X63" s="78">
        <v>200</v>
      </c>
      <c r="Y63" s="78">
        <v>200</v>
      </c>
      <c r="Z63" s="78">
        <v>200</v>
      </c>
      <c r="AA63" s="78">
        <v>100</v>
      </c>
      <c r="AB63" s="78">
        <v>100</v>
      </c>
      <c r="AC63" s="79">
        <f t="shared" si="4"/>
        <v>0</v>
      </c>
      <c r="AD63" s="86"/>
      <c r="AE63" s="80"/>
      <c r="AF63" s="80"/>
      <c r="AG63" s="80"/>
      <c r="AH63" s="80"/>
      <c r="AI63" s="118">
        <v>150</v>
      </c>
      <c r="AJ63" s="80"/>
      <c r="AK63" s="80"/>
      <c r="AL63" s="80"/>
      <c r="AM63" s="80"/>
      <c r="AN63" s="80"/>
      <c r="AO63" s="80"/>
      <c r="AP63" s="80"/>
      <c r="AQ63" s="80"/>
      <c r="AR63" s="78"/>
      <c r="AS63" s="82">
        <f t="shared" si="5"/>
        <v>0</v>
      </c>
      <c r="AT63" s="79">
        <f t="shared" si="6"/>
        <v>0</v>
      </c>
      <c r="AU63" s="79">
        <f t="shared" si="7"/>
        <v>2450</v>
      </c>
      <c r="AV63" s="83"/>
      <c r="AW63" s="84"/>
      <c r="AX63" s="84"/>
      <c r="AY63" s="85"/>
      <c r="AZ63" s="85"/>
      <c r="BA63" s="79">
        <f t="shared" si="8"/>
        <v>2450</v>
      </c>
      <c r="BB63" s="86"/>
      <c r="BC63" s="99" t="s">
        <v>842</v>
      </c>
      <c r="BD63" s="63" t="str">
        <f t="shared" si="9"/>
        <v>正确</v>
      </c>
    </row>
    <row r="64" s="1" customFormat="1" ht="40" customHeight="1" spans="1:56">
      <c r="A64" s="88">
        <f t="shared" si="1"/>
        <v>60</v>
      </c>
      <c r="B64" s="110" t="s">
        <v>843</v>
      </c>
      <c r="C64" s="68" t="s">
        <v>141</v>
      </c>
      <c r="D64" s="69">
        <v>45644</v>
      </c>
      <c r="E64" s="68" t="s">
        <v>78</v>
      </c>
      <c r="F64" s="90">
        <f t="shared" si="2"/>
        <v>31</v>
      </c>
      <c r="G64" s="72" t="s">
        <v>79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5">
        <f t="shared" si="3"/>
        <v>0</v>
      </c>
      <c r="T64" s="76"/>
      <c r="U64" s="114">
        <v>2600</v>
      </c>
      <c r="V64" s="78">
        <v>1200</v>
      </c>
      <c r="W64" s="78">
        <v>300</v>
      </c>
      <c r="X64" s="78">
        <v>300</v>
      </c>
      <c r="Y64" s="78">
        <v>300</v>
      </c>
      <c r="Z64" s="78">
        <v>200</v>
      </c>
      <c r="AA64" s="78">
        <v>200</v>
      </c>
      <c r="AB64" s="78">
        <v>100</v>
      </c>
      <c r="AC64" s="79">
        <f t="shared" si="4"/>
        <v>0</v>
      </c>
      <c r="AD64" s="119"/>
      <c r="AE64" s="119"/>
      <c r="AF64" s="119"/>
      <c r="AG64" s="119"/>
      <c r="AH64" s="119"/>
      <c r="AI64" s="120"/>
      <c r="AJ64" s="119"/>
      <c r="AK64" s="119"/>
      <c r="AL64" s="119"/>
      <c r="AM64" s="119"/>
      <c r="AN64" s="100">
        <v>100</v>
      </c>
      <c r="AO64" s="119"/>
      <c r="AP64" s="119"/>
      <c r="AQ64" s="119"/>
      <c r="AR64" s="78"/>
      <c r="AS64" s="82">
        <f t="shared" si="5"/>
        <v>0</v>
      </c>
      <c r="AT64" s="79">
        <f t="shared" si="6"/>
        <v>0</v>
      </c>
      <c r="AU64" s="79">
        <f t="shared" si="7"/>
        <v>2700</v>
      </c>
      <c r="AV64" s="83"/>
      <c r="AW64" s="84"/>
      <c r="AX64" s="121"/>
      <c r="AY64" s="122"/>
      <c r="AZ64" s="122"/>
      <c r="BA64" s="79">
        <f t="shared" si="8"/>
        <v>2700</v>
      </c>
      <c r="BB64" s="86"/>
      <c r="BC64" s="97" t="s">
        <v>588</v>
      </c>
      <c r="BD64" s="63" t="str">
        <f t="shared" si="9"/>
        <v>正确</v>
      </c>
    </row>
    <row r="65" s="1" customFormat="1" ht="40" customHeight="1" spans="1:56">
      <c r="A65" s="88">
        <f t="shared" si="1"/>
        <v>61</v>
      </c>
      <c r="B65" s="110" t="s">
        <v>844</v>
      </c>
      <c r="C65" s="68" t="s">
        <v>580</v>
      </c>
      <c r="D65" s="69">
        <v>45627</v>
      </c>
      <c r="E65" s="68" t="s">
        <v>78</v>
      </c>
      <c r="F65" s="90">
        <f t="shared" si="2"/>
        <v>31</v>
      </c>
      <c r="G65" s="72" t="s">
        <v>79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5">
        <f t="shared" si="3"/>
        <v>0</v>
      </c>
      <c r="T65" s="76"/>
      <c r="U65" s="77">
        <v>2300</v>
      </c>
      <c r="V65" s="78">
        <v>1200</v>
      </c>
      <c r="W65" s="78">
        <v>300</v>
      </c>
      <c r="X65" s="78">
        <v>200</v>
      </c>
      <c r="Y65" s="78">
        <v>200</v>
      </c>
      <c r="Z65" s="78">
        <v>200</v>
      </c>
      <c r="AA65" s="78">
        <v>100</v>
      </c>
      <c r="AB65" s="78">
        <v>100</v>
      </c>
      <c r="AC65" s="79">
        <f t="shared" si="4"/>
        <v>0</v>
      </c>
      <c r="AD65" s="119"/>
      <c r="AE65" s="119"/>
      <c r="AF65" s="119"/>
      <c r="AG65" s="119"/>
      <c r="AH65" s="119"/>
      <c r="AI65" s="120">
        <f>300+200</f>
        <v>500</v>
      </c>
      <c r="AJ65" s="119"/>
      <c r="AK65" s="119"/>
      <c r="AL65" s="119"/>
      <c r="AM65" s="119"/>
      <c r="AN65" s="119"/>
      <c r="AO65" s="119"/>
      <c r="AP65" s="119"/>
      <c r="AQ65" s="119"/>
      <c r="AR65" s="78"/>
      <c r="AS65" s="82">
        <f t="shared" si="5"/>
        <v>0</v>
      </c>
      <c r="AT65" s="79">
        <f t="shared" si="6"/>
        <v>0</v>
      </c>
      <c r="AU65" s="79">
        <f t="shared" si="7"/>
        <v>2800</v>
      </c>
      <c r="AV65" s="83"/>
      <c r="AW65" s="84"/>
      <c r="AX65" s="121"/>
      <c r="AY65" s="122"/>
      <c r="AZ65" s="122"/>
      <c r="BA65" s="79">
        <f t="shared" si="8"/>
        <v>2800</v>
      </c>
      <c r="BB65" s="86"/>
      <c r="BC65" s="87" t="s">
        <v>845</v>
      </c>
      <c r="BD65" s="63" t="str">
        <f t="shared" si="9"/>
        <v>正确</v>
      </c>
    </row>
    <row r="66" s="1" customFormat="1" ht="40" customHeight="1" spans="1:56">
      <c r="A66" s="88">
        <f t="shared" si="1"/>
        <v>62</v>
      </c>
      <c r="B66" s="117" t="s">
        <v>846</v>
      </c>
      <c r="C66" s="68" t="s">
        <v>141</v>
      </c>
      <c r="D66" s="69">
        <v>45627</v>
      </c>
      <c r="E66" s="68" t="s">
        <v>78</v>
      </c>
      <c r="F66" s="90">
        <f t="shared" si="2"/>
        <v>31</v>
      </c>
      <c r="G66" s="72" t="s">
        <v>79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5">
        <f t="shared" si="3"/>
        <v>0</v>
      </c>
      <c r="T66" s="76"/>
      <c r="U66" s="77">
        <v>2400</v>
      </c>
      <c r="V66" s="78">
        <v>1200</v>
      </c>
      <c r="W66" s="78">
        <v>300</v>
      </c>
      <c r="X66" s="78">
        <v>300</v>
      </c>
      <c r="Y66" s="78">
        <v>200</v>
      </c>
      <c r="Z66" s="78">
        <v>200</v>
      </c>
      <c r="AA66" s="78">
        <v>100</v>
      </c>
      <c r="AB66" s="78">
        <v>100</v>
      </c>
      <c r="AC66" s="79">
        <f t="shared" si="4"/>
        <v>0</v>
      </c>
      <c r="AD66" s="119"/>
      <c r="AE66" s="119"/>
      <c r="AF66" s="119"/>
      <c r="AG66" s="119"/>
      <c r="AH66" s="119"/>
      <c r="AI66" s="120">
        <v>850</v>
      </c>
      <c r="AJ66" s="119"/>
      <c r="AK66" s="119"/>
      <c r="AL66" s="119"/>
      <c r="AM66" s="119"/>
      <c r="AN66" s="119"/>
      <c r="AO66" s="119"/>
      <c r="AP66" s="119"/>
      <c r="AQ66" s="119"/>
      <c r="AR66" s="78"/>
      <c r="AS66" s="82">
        <f t="shared" si="5"/>
        <v>0</v>
      </c>
      <c r="AT66" s="79">
        <f t="shared" si="6"/>
        <v>0</v>
      </c>
      <c r="AU66" s="79">
        <f t="shared" si="7"/>
        <v>3250</v>
      </c>
      <c r="AV66" s="83"/>
      <c r="AW66" s="84"/>
      <c r="AX66" s="121"/>
      <c r="AY66" s="122"/>
      <c r="AZ66" s="122"/>
      <c r="BA66" s="79">
        <f t="shared" si="8"/>
        <v>3250</v>
      </c>
      <c r="BB66" s="86"/>
      <c r="BC66" s="87" t="s">
        <v>847</v>
      </c>
      <c r="BD66" s="63" t="str">
        <f t="shared" si="9"/>
        <v>正确</v>
      </c>
    </row>
    <row r="67" s="1" customFormat="1" ht="33" customHeight="1" spans="1:56">
      <c r="A67" s="88">
        <f t="shared" si="1"/>
        <v>63</v>
      </c>
      <c r="B67" s="110" t="s">
        <v>848</v>
      </c>
      <c r="C67" s="68" t="s">
        <v>141</v>
      </c>
      <c r="D67" s="69">
        <v>45628</v>
      </c>
      <c r="E67" s="68" t="s">
        <v>78</v>
      </c>
      <c r="F67" s="90">
        <f t="shared" si="2"/>
        <v>31</v>
      </c>
      <c r="G67" s="72" t="s">
        <v>79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5">
        <f t="shared" si="3"/>
        <v>0</v>
      </c>
      <c r="T67" s="76"/>
      <c r="U67" s="77">
        <v>2400</v>
      </c>
      <c r="V67" s="78">
        <v>1200</v>
      </c>
      <c r="W67" s="78">
        <v>300</v>
      </c>
      <c r="X67" s="78">
        <v>300</v>
      </c>
      <c r="Y67" s="78">
        <v>200</v>
      </c>
      <c r="Z67" s="78">
        <v>200</v>
      </c>
      <c r="AA67" s="78">
        <v>100</v>
      </c>
      <c r="AB67" s="78">
        <v>100</v>
      </c>
      <c r="AC67" s="79">
        <f t="shared" si="4"/>
        <v>0</v>
      </c>
      <c r="AD67" s="119"/>
      <c r="AE67" s="119"/>
      <c r="AF67" s="119"/>
      <c r="AG67" s="119"/>
      <c r="AH67" s="119"/>
      <c r="AI67" s="81"/>
      <c r="AJ67" s="119"/>
      <c r="AK67" s="119"/>
      <c r="AL67" s="119"/>
      <c r="AM67" s="119"/>
      <c r="AN67" s="119"/>
      <c r="AO67" s="119"/>
      <c r="AP67" s="119"/>
      <c r="AQ67" s="119"/>
      <c r="AR67" s="78"/>
      <c r="AS67" s="82">
        <f t="shared" si="5"/>
        <v>0</v>
      </c>
      <c r="AT67" s="79">
        <f t="shared" si="6"/>
        <v>0</v>
      </c>
      <c r="AU67" s="79">
        <f t="shared" si="7"/>
        <v>2400</v>
      </c>
      <c r="AV67" s="83"/>
      <c r="AW67" s="84"/>
      <c r="AX67" s="121"/>
      <c r="AY67" s="122"/>
      <c r="AZ67" s="122"/>
      <c r="BA67" s="79">
        <f t="shared" si="8"/>
        <v>2400</v>
      </c>
      <c r="BB67" s="86"/>
      <c r="BC67" s="87"/>
      <c r="BD67" s="63" t="str">
        <f t="shared" si="9"/>
        <v>正确</v>
      </c>
    </row>
    <row r="68" s="1" customFormat="1" ht="33" customHeight="1" spans="1:56">
      <c r="A68" s="88">
        <f t="shared" si="1"/>
        <v>64</v>
      </c>
      <c r="B68" s="110" t="s">
        <v>849</v>
      </c>
      <c r="C68" s="68" t="s">
        <v>141</v>
      </c>
      <c r="D68" s="69">
        <v>45663</v>
      </c>
      <c r="E68" s="113" t="s">
        <v>78</v>
      </c>
      <c r="F68" s="90">
        <f t="shared" si="2"/>
        <v>31</v>
      </c>
      <c r="G68" s="72" t="s">
        <v>79</v>
      </c>
      <c r="H68" s="104"/>
      <c r="I68" s="104"/>
      <c r="J68" s="104"/>
      <c r="K68" s="104"/>
      <c r="L68" s="104"/>
      <c r="M68" s="104"/>
      <c r="N68" s="104"/>
      <c r="O68" s="73"/>
      <c r="P68" s="104"/>
      <c r="Q68" s="104"/>
      <c r="R68" s="104"/>
      <c r="S68" s="75">
        <f t="shared" si="3"/>
        <v>0</v>
      </c>
      <c r="T68" s="123"/>
      <c r="U68" s="77">
        <v>2400</v>
      </c>
      <c r="V68" s="78">
        <v>1200</v>
      </c>
      <c r="W68" s="78">
        <v>300</v>
      </c>
      <c r="X68" s="78">
        <v>300</v>
      </c>
      <c r="Y68" s="78">
        <v>200</v>
      </c>
      <c r="Z68" s="78">
        <v>200</v>
      </c>
      <c r="AA68" s="78">
        <v>100</v>
      </c>
      <c r="AB68" s="78">
        <v>100</v>
      </c>
      <c r="AC68" s="79">
        <f t="shared" si="4"/>
        <v>0</v>
      </c>
      <c r="AD68" s="124"/>
      <c r="AE68" s="124"/>
      <c r="AF68" s="124"/>
      <c r="AG68" s="124"/>
      <c r="AH68" s="124"/>
      <c r="AI68" s="81"/>
      <c r="AJ68" s="124"/>
      <c r="AK68" s="124"/>
      <c r="AL68" s="124"/>
      <c r="AM68" s="124"/>
      <c r="AN68" s="124"/>
      <c r="AO68" s="124"/>
      <c r="AP68" s="124"/>
      <c r="AQ68" s="124"/>
      <c r="AR68" s="78"/>
      <c r="AS68" s="82">
        <f t="shared" si="5"/>
        <v>0</v>
      </c>
      <c r="AT68" s="79">
        <f t="shared" si="6"/>
        <v>0</v>
      </c>
      <c r="AU68" s="79">
        <f t="shared" si="7"/>
        <v>2400</v>
      </c>
      <c r="AV68" s="83"/>
      <c r="AW68" s="84"/>
      <c r="AX68" s="121"/>
      <c r="AY68" s="122"/>
      <c r="AZ68" s="122"/>
      <c r="BA68" s="79">
        <f t="shared" si="8"/>
        <v>2400</v>
      </c>
      <c r="BB68" s="86"/>
      <c r="BC68" s="87"/>
      <c r="BD68" s="63" t="str">
        <f t="shared" si="9"/>
        <v>正确</v>
      </c>
    </row>
    <row r="69" s="1" customFormat="1" ht="33" customHeight="1" spans="1:56">
      <c r="A69" s="88">
        <f t="shared" ref="A69:A132" si="10">ROW()-4</f>
        <v>65</v>
      </c>
      <c r="B69" s="110" t="s">
        <v>850</v>
      </c>
      <c r="C69" s="68" t="s">
        <v>594</v>
      </c>
      <c r="D69" s="69">
        <v>45687</v>
      </c>
      <c r="E69" s="113" t="s">
        <v>78</v>
      </c>
      <c r="F69" s="90">
        <f t="shared" ref="F69:F132" si="11">IF($C$2-D69+1&lt;$E$2,$C$2-D69+1,$E$2)</f>
        <v>31</v>
      </c>
      <c r="G69" s="72" t="s">
        <v>79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5">
        <f t="shared" ref="S69:S132" si="12">P69+Q69-R69</f>
        <v>0</v>
      </c>
      <c r="T69" s="76"/>
      <c r="U69" s="77">
        <v>1700</v>
      </c>
      <c r="V69" s="78">
        <v>1000</v>
      </c>
      <c r="W69" s="78">
        <v>200</v>
      </c>
      <c r="X69" s="78">
        <v>100</v>
      </c>
      <c r="Y69" s="78">
        <v>100</v>
      </c>
      <c r="Z69" s="78">
        <v>100</v>
      </c>
      <c r="AA69" s="78">
        <v>100</v>
      </c>
      <c r="AB69" s="78">
        <v>100</v>
      </c>
      <c r="AC69" s="79">
        <f t="shared" ref="AC69:AC132" si="13">IF(G69="是",30,0)</f>
        <v>0</v>
      </c>
      <c r="AD69" s="119"/>
      <c r="AE69" s="119"/>
      <c r="AF69" s="119"/>
      <c r="AG69" s="119"/>
      <c r="AH69" s="119"/>
      <c r="AI69" s="81"/>
      <c r="AJ69" s="119"/>
      <c r="AK69" s="119"/>
      <c r="AL69" s="119"/>
      <c r="AM69" s="119"/>
      <c r="AN69" s="119"/>
      <c r="AO69" s="119"/>
      <c r="AP69" s="119"/>
      <c r="AQ69" s="119"/>
      <c r="AR69" s="78"/>
      <c r="AS69" s="82">
        <f t="shared" ref="AS69:AS132" si="14">IFERROR(U69/$E$2*2*H69+I69*2,0)</f>
        <v>0</v>
      </c>
      <c r="AT69" s="79">
        <f t="shared" ref="AT69:AT132" si="15">IFERROR(U69/$E$2*(J69+K69*0.2+L69+M69*0.5),0)</f>
        <v>0</v>
      </c>
      <c r="AU69" s="79">
        <f t="shared" ref="AU69:AU132" si="16">ROUND(SUM(V69:AP69)-SUM(AQ69:AT69),2)</f>
        <v>1700</v>
      </c>
      <c r="AV69" s="83"/>
      <c r="AW69" s="84"/>
      <c r="AX69" s="121"/>
      <c r="AY69" s="122"/>
      <c r="AZ69" s="122"/>
      <c r="BA69" s="79">
        <f t="shared" ref="BA69:BA132" si="17">ROUND(AU69-SUM(AV69:AZ69),2)</f>
        <v>1700</v>
      </c>
      <c r="BB69" s="86"/>
      <c r="BC69" s="87"/>
      <c r="BD69" s="63" t="str">
        <f t="shared" ref="BD69:BD132" si="18">IF(U69-SUM(V69:AB69)=0,"正确","错误")</f>
        <v>正确</v>
      </c>
    </row>
    <row r="70" s="1" customFormat="1" ht="51" customHeight="1" spans="1:56">
      <c r="A70" s="88">
        <f t="shared" si="10"/>
        <v>66</v>
      </c>
      <c r="B70" s="110" t="s">
        <v>769</v>
      </c>
      <c r="C70" s="68" t="s">
        <v>649</v>
      </c>
      <c r="D70" s="69">
        <v>45682</v>
      </c>
      <c r="E70" s="113" t="s">
        <v>78</v>
      </c>
      <c r="F70" s="90">
        <f t="shared" si="11"/>
        <v>31</v>
      </c>
      <c r="G70" s="72" t="s">
        <v>79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5">
        <f t="shared" si="12"/>
        <v>0</v>
      </c>
      <c r="T70" s="76"/>
      <c r="U70" s="77">
        <v>1700</v>
      </c>
      <c r="V70" s="78">
        <v>1000</v>
      </c>
      <c r="W70" s="78">
        <v>200</v>
      </c>
      <c r="X70" s="78">
        <v>100</v>
      </c>
      <c r="Y70" s="78">
        <v>100</v>
      </c>
      <c r="Z70" s="78">
        <v>100</v>
      </c>
      <c r="AA70" s="78">
        <v>100</v>
      </c>
      <c r="AB70" s="78">
        <v>100</v>
      </c>
      <c r="AC70" s="79">
        <f t="shared" si="13"/>
        <v>0</v>
      </c>
      <c r="AD70" s="119"/>
      <c r="AE70" s="119"/>
      <c r="AF70" s="119"/>
      <c r="AG70" s="119"/>
      <c r="AH70" s="119"/>
      <c r="AI70" s="81"/>
      <c r="AJ70" s="119"/>
      <c r="AK70" s="119"/>
      <c r="AL70" s="119"/>
      <c r="AM70" s="119"/>
      <c r="AN70" s="119"/>
      <c r="AO70" s="119"/>
      <c r="AP70" s="119"/>
      <c r="AQ70" s="119">
        <v>20</v>
      </c>
      <c r="AR70" s="78"/>
      <c r="AS70" s="82">
        <f t="shared" si="14"/>
        <v>0</v>
      </c>
      <c r="AT70" s="79">
        <f t="shared" si="15"/>
        <v>0</v>
      </c>
      <c r="AU70" s="79">
        <f t="shared" si="16"/>
        <v>1680</v>
      </c>
      <c r="AV70" s="83"/>
      <c r="AW70" s="84"/>
      <c r="AX70" s="121"/>
      <c r="AY70" s="122"/>
      <c r="AZ70" s="122"/>
      <c r="BA70" s="79">
        <f t="shared" si="17"/>
        <v>1680</v>
      </c>
      <c r="BB70" s="86"/>
      <c r="BC70" s="99" t="s">
        <v>851</v>
      </c>
      <c r="BD70" s="63" t="str">
        <f t="shared" si="18"/>
        <v>正确</v>
      </c>
    </row>
    <row r="71" s="1" customFormat="1" ht="33" customHeight="1" spans="1:56">
      <c r="A71" s="88">
        <f t="shared" si="10"/>
        <v>67</v>
      </c>
      <c r="B71" s="117" t="s">
        <v>852</v>
      </c>
      <c r="C71" s="68" t="s">
        <v>141</v>
      </c>
      <c r="D71" s="69">
        <v>45656</v>
      </c>
      <c r="E71" s="113" t="s">
        <v>78</v>
      </c>
      <c r="F71" s="90">
        <f t="shared" si="11"/>
        <v>31</v>
      </c>
      <c r="G71" s="72" t="s">
        <v>79</v>
      </c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5">
        <f t="shared" si="12"/>
        <v>0</v>
      </c>
      <c r="T71" s="76"/>
      <c r="U71" s="114">
        <v>2700</v>
      </c>
      <c r="V71" s="78">
        <v>1200</v>
      </c>
      <c r="W71" s="78">
        <v>300</v>
      </c>
      <c r="X71" s="78">
        <v>300</v>
      </c>
      <c r="Y71" s="78">
        <v>300</v>
      </c>
      <c r="Z71" s="78">
        <v>200</v>
      </c>
      <c r="AA71" s="78">
        <v>200</v>
      </c>
      <c r="AB71" s="78">
        <v>200</v>
      </c>
      <c r="AC71" s="79">
        <f t="shared" si="13"/>
        <v>0</v>
      </c>
      <c r="AD71" s="119"/>
      <c r="AE71" s="119"/>
      <c r="AF71" s="119"/>
      <c r="AG71" s="119"/>
      <c r="AH71" s="119"/>
      <c r="AI71" s="81"/>
      <c r="AJ71" s="119"/>
      <c r="AK71" s="119"/>
      <c r="AL71" s="119"/>
      <c r="AM71" s="119"/>
      <c r="AN71" s="116">
        <v>100</v>
      </c>
      <c r="AO71" s="119"/>
      <c r="AP71" s="119"/>
      <c r="AQ71" s="119"/>
      <c r="AR71" s="78"/>
      <c r="AS71" s="82">
        <f t="shared" si="14"/>
        <v>0</v>
      </c>
      <c r="AT71" s="79">
        <f t="shared" si="15"/>
        <v>0</v>
      </c>
      <c r="AU71" s="79">
        <f t="shared" si="16"/>
        <v>2800</v>
      </c>
      <c r="AV71" s="83"/>
      <c r="AW71" s="84"/>
      <c r="AX71" s="121"/>
      <c r="AY71" s="122"/>
      <c r="AZ71" s="122"/>
      <c r="BA71" s="79">
        <f t="shared" si="17"/>
        <v>2800</v>
      </c>
      <c r="BB71" s="86"/>
      <c r="BC71" s="97" t="s">
        <v>588</v>
      </c>
      <c r="BD71" s="63" t="str">
        <f t="shared" si="18"/>
        <v>正确</v>
      </c>
    </row>
    <row r="72" s="1" customFormat="1" ht="33" customHeight="1" spans="1:56">
      <c r="A72" s="88">
        <f t="shared" si="10"/>
        <v>68</v>
      </c>
      <c r="B72" s="110" t="s">
        <v>853</v>
      </c>
      <c r="C72" s="68" t="s">
        <v>594</v>
      </c>
      <c r="D72" s="69">
        <v>45685</v>
      </c>
      <c r="E72" s="113" t="s">
        <v>78</v>
      </c>
      <c r="F72" s="90">
        <f t="shared" si="11"/>
        <v>31</v>
      </c>
      <c r="G72" s="72" t="s">
        <v>79</v>
      </c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5">
        <f t="shared" si="12"/>
        <v>0</v>
      </c>
      <c r="T72" s="76"/>
      <c r="U72" s="77">
        <v>1600</v>
      </c>
      <c r="V72" s="78">
        <v>1000</v>
      </c>
      <c r="W72" s="78">
        <v>100</v>
      </c>
      <c r="X72" s="78">
        <v>100</v>
      </c>
      <c r="Y72" s="78">
        <v>100</v>
      </c>
      <c r="Z72" s="78">
        <v>100</v>
      </c>
      <c r="AA72" s="78">
        <v>100</v>
      </c>
      <c r="AB72" s="78">
        <v>100</v>
      </c>
      <c r="AC72" s="79">
        <f t="shared" si="13"/>
        <v>0</v>
      </c>
      <c r="AD72" s="119"/>
      <c r="AE72" s="119"/>
      <c r="AF72" s="119"/>
      <c r="AG72" s="119"/>
      <c r="AH72" s="119"/>
      <c r="AI72" s="81"/>
      <c r="AJ72" s="119"/>
      <c r="AK72" s="119"/>
      <c r="AL72" s="119"/>
      <c r="AM72" s="119"/>
      <c r="AN72" s="119"/>
      <c r="AO72" s="119"/>
      <c r="AP72" s="119"/>
      <c r="AQ72" s="119"/>
      <c r="AR72" s="78"/>
      <c r="AS72" s="82">
        <f t="shared" si="14"/>
        <v>0</v>
      </c>
      <c r="AT72" s="79">
        <f t="shared" si="15"/>
        <v>0</v>
      </c>
      <c r="AU72" s="79">
        <f t="shared" si="16"/>
        <v>1600</v>
      </c>
      <c r="AV72" s="83"/>
      <c r="AW72" s="84"/>
      <c r="AX72" s="121"/>
      <c r="AY72" s="122"/>
      <c r="AZ72" s="122"/>
      <c r="BA72" s="79">
        <f t="shared" si="17"/>
        <v>1600</v>
      </c>
      <c r="BB72" s="109"/>
      <c r="BC72" s="87"/>
      <c r="BD72" s="63" t="str">
        <f t="shared" si="18"/>
        <v>正确</v>
      </c>
    </row>
    <row r="73" s="1" customFormat="1" ht="33" customHeight="1" spans="1:56">
      <c r="A73" s="88">
        <f t="shared" si="10"/>
        <v>69</v>
      </c>
      <c r="B73" s="117" t="s">
        <v>854</v>
      </c>
      <c r="C73" s="68" t="s">
        <v>141</v>
      </c>
      <c r="D73" s="89">
        <v>45660</v>
      </c>
      <c r="E73" s="68" t="s">
        <v>78</v>
      </c>
      <c r="F73" s="90">
        <f t="shared" si="11"/>
        <v>31</v>
      </c>
      <c r="G73" s="72" t="s">
        <v>79</v>
      </c>
      <c r="H73" s="73"/>
      <c r="I73" s="73"/>
      <c r="J73" s="73"/>
      <c r="K73" s="73"/>
      <c r="L73" s="73"/>
      <c r="M73" s="73"/>
      <c r="N73" s="73"/>
      <c r="O73" s="125"/>
      <c r="P73" s="73"/>
      <c r="Q73" s="73"/>
      <c r="R73" s="73"/>
      <c r="S73" s="75">
        <f t="shared" si="12"/>
        <v>0</v>
      </c>
      <c r="T73" s="76"/>
      <c r="U73" s="77">
        <v>2400</v>
      </c>
      <c r="V73" s="78">
        <v>1200</v>
      </c>
      <c r="W73" s="78">
        <v>300</v>
      </c>
      <c r="X73" s="78">
        <v>300</v>
      </c>
      <c r="Y73" s="78">
        <v>200</v>
      </c>
      <c r="Z73" s="78">
        <v>200</v>
      </c>
      <c r="AA73" s="78">
        <v>100</v>
      </c>
      <c r="AB73" s="78">
        <v>100</v>
      </c>
      <c r="AC73" s="79">
        <f t="shared" si="13"/>
        <v>0</v>
      </c>
      <c r="AD73" s="119"/>
      <c r="AE73" s="119"/>
      <c r="AF73" s="119"/>
      <c r="AG73" s="119"/>
      <c r="AH73" s="119"/>
      <c r="AI73" s="120">
        <v>400</v>
      </c>
      <c r="AJ73" s="119"/>
      <c r="AK73" s="119"/>
      <c r="AL73" s="119"/>
      <c r="AM73" s="119"/>
      <c r="AN73" s="119"/>
      <c r="AO73" s="119"/>
      <c r="AP73" s="119"/>
      <c r="AQ73" s="119"/>
      <c r="AR73" s="78"/>
      <c r="AS73" s="82">
        <f t="shared" si="14"/>
        <v>0</v>
      </c>
      <c r="AT73" s="79">
        <f t="shared" si="15"/>
        <v>0</v>
      </c>
      <c r="AU73" s="79">
        <f t="shared" si="16"/>
        <v>2800</v>
      </c>
      <c r="AV73" s="83"/>
      <c r="AW73" s="84"/>
      <c r="AX73" s="121"/>
      <c r="AY73" s="122"/>
      <c r="AZ73" s="122"/>
      <c r="BA73" s="79">
        <f t="shared" si="17"/>
        <v>2800</v>
      </c>
      <c r="BB73" s="86"/>
      <c r="BC73" s="126" t="s">
        <v>855</v>
      </c>
      <c r="BD73" s="63" t="str">
        <f t="shared" si="18"/>
        <v>正确</v>
      </c>
    </row>
    <row r="74" s="1" customFormat="1" ht="33" customHeight="1" spans="1:56">
      <c r="A74" s="88">
        <f t="shared" si="10"/>
        <v>70</v>
      </c>
      <c r="B74" s="115" t="s">
        <v>856</v>
      </c>
      <c r="C74" s="68" t="s">
        <v>792</v>
      </c>
      <c r="D74" s="69">
        <v>45689</v>
      </c>
      <c r="E74" s="68" t="s">
        <v>78</v>
      </c>
      <c r="F74" s="90">
        <f t="shared" si="11"/>
        <v>31</v>
      </c>
      <c r="G74" s="72" t="s">
        <v>79</v>
      </c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5">
        <f t="shared" si="12"/>
        <v>0</v>
      </c>
      <c r="T74" s="76"/>
      <c r="U74" s="77">
        <v>2000</v>
      </c>
      <c r="V74" s="78">
        <v>1000</v>
      </c>
      <c r="W74" s="78">
        <v>200</v>
      </c>
      <c r="X74" s="78">
        <v>200</v>
      </c>
      <c r="Y74" s="78">
        <v>200</v>
      </c>
      <c r="Z74" s="78">
        <v>200</v>
      </c>
      <c r="AA74" s="78">
        <v>100</v>
      </c>
      <c r="AB74" s="78">
        <v>100</v>
      </c>
      <c r="AC74" s="79">
        <f t="shared" si="13"/>
        <v>0</v>
      </c>
      <c r="AD74" s="119"/>
      <c r="AE74" s="119"/>
      <c r="AF74" s="119"/>
      <c r="AG74" s="119"/>
      <c r="AH74" s="119"/>
      <c r="AI74" s="81"/>
      <c r="AJ74" s="119"/>
      <c r="AK74" s="119"/>
      <c r="AL74" s="119"/>
      <c r="AM74" s="119"/>
      <c r="AN74" s="119"/>
      <c r="AO74" s="119"/>
      <c r="AP74" s="119"/>
      <c r="AQ74" s="119"/>
      <c r="AR74" s="78"/>
      <c r="AS74" s="82">
        <f t="shared" si="14"/>
        <v>0</v>
      </c>
      <c r="AT74" s="79">
        <f t="shared" si="15"/>
        <v>0</v>
      </c>
      <c r="AU74" s="79">
        <f t="shared" si="16"/>
        <v>2000</v>
      </c>
      <c r="AV74" s="83"/>
      <c r="AW74" s="84"/>
      <c r="AX74" s="121"/>
      <c r="AY74" s="122"/>
      <c r="AZ74" s="122"/>
      <c r="BA74" s="79">
        <f t="shared" si="17"/>
        <v>2000</v>
      </c>
      <c r="BB74" s="86"/>
      <c r="BC74" s="87"/>
      <c r="BD74" s="63" t="str">
        <f t="shared" si="18"/>
        <v>正确</v>
      </c>
    </row>
    <row r="75" s="1" customFormat="1" ht="33" customHeight="1" spans="1:56">
      <c r="A75" s="88">
        <f t="shared" si="10"/>
        <v>71</v>
      </c>
      <c r="B75" s="115" t="s">
        <v>857</v>
      </c>
      <c r="C75" s="68" t="s">
        <v>141</v>
      </c>
      <c r="D75" s="69">
        <v>45701</v>
      </c>
      <c r="E75" s="113" t="s">
        <v>78</v>
      </c>
      <c r="F75" s="90">
        <f t="shared" si="11"/>
        <v>31</v>
      </c>
      <c r="G75" s="72" t="s">
        <v>79</v>
      </c>
      <c r="H75" s="73"/>
      <c r="I75" s="73"/>
      <c r="J75" s="73"/>
      <c r="K75" s="73"/>
      <c r="L75" s="73"/>
      <c r="M75" s="73"/>
      <c r="N75" s="73">
        <v>7.5</v>
      </c>
      <c r="O75" s="73"/>
      <c r="P75" s="73"/>
      <c r="Q75" s="73"/>
      <c r="R75" s="73"/>
      <c r="S75" s="75">
        <f t="shared" si="12"/>
        <v>0</v>
      </c>
      <c r="T75" s="97" t="s">
        <v>858</v>
      </c>
      <c r="U75" s="77">
        <v>2400</v>
      </c>
      <c r="V75" s="78">
        <v>1200</v>
      </c>
      <c r="W75" s="78">
        <v>300</v>
      </c>
      <c r="X75" s="78">
        <v>300</v>
      </c>
      <c r="Y75" s="78">
        <v>200</v>
      </c>
      <c r="Z75" s="78">
        <v>200</v>
      </c>
      <c r="AA75" s="78">
        <v>100</v>
      </c>
      <c r="AB75" s="78">
        <v>100</v>
      </c>
      <c r="AC75" s="79">
        <f t="shared" si="13"/>
        <v>0</v>
      </c>
      <c r="AD75" s="119"/>
      <c r="AE75" s="119"/>
      <c r="AF75" s="119"/>
      <c r="AG75" s="119"/>
      <c r="AH75" s="119"/>
      <c r="AI75" s="81"/>
      <c r="AJ75" s="119"/>
      <c r="AK75" s="119"/>
      <c r="AL75" s="119"/>
      <c r="AM75" s="119"/>
      <c r="AN75" s="119"/>
      <c r="AO75" s="119"/>
      <c r="AP75" s="119"/>
      <c r="AQ75" s="119"/>
      <c r="AR75" s="78"/>
      <c r="AS75" s="82">
        <f t="shared" si="14"/>
        <v>0</v>
      </c>
      <c r="AT75" s="79">
        <f t="shared" si="15"/>
        <v>0</v>
      </c>
      <c r="AU75" s="79">
        <f t="shared" si="16"/>
        <v>2400</v>
      </c>
      <c r="AV75" s="83"/>
      <c r="AW75" s="84"/>
      <c r="AX75" s="121"/>
      <c r="AY75" s="122"/>
      <c r="AZ75" s="122"/>
      <c r="BA75" s="79">
        <f t="shared" si="17"/>
        <v>2400</v>
      </c>
      <c r="BB75" s="86"/>
      <c r="BC75" s="87"/>
      <c r="BD75" s="63" t="str">
        <f t="shared" si="18"/>
        <v>正确</v>
      </c>
    </row>
    <row r="76" s="1" customFormat="1" ht="33" customHeight="1" spans="1:56">
      <c r="A76" s="88">
        <f t="shared" si="10"/>
        <v>72</v>
      </c>
      <c r="B76" s="115" t="s">
        <v>859</v>
      </c>
      <c r="C76" s="68" t="s">
        <v>792</v>
      </c>
      <c r="D76" s="69">
        <v>45699</v>
      </c>
      <c r="E76" s="113" t="s">
        <v>78</v>
      </c>
      <c r="F76" s="90">
        <f t="shared" si="11"/>
        <v>31</v>
      </c>
      <c r="G76" s="72" t="s">
        <v>79</v>
      </c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5">
        <f t="shared" si="12"/>
        <v>0</v>
      </c>
      <c r="T76" s="76"/>
      <c r="U76" s="77">
        <v>2500</v>
      </c>
      <c r="V76" s="78">
        <v>1200</v>
      </c>
      <c r="W76" s="78">
        <v>300</v>
      </c>
      <c r="X76" s="78">
        <v>300</v>
      </c>
      <c r="Y76" s="78">
        <v>300</v>
      </c>
      <c r="Z76" s="78">
        <v>200</v>
      </c>
      <c r="AA76" s="78">
        <v>100</v>
      </c>
      <c r="AB76" s="78">
        <v>100</v>
      </c>
      <c r="AC76" s="79">
        <f t="shared" si="13"/>
        <v>0</v>
      </c>
      <c r="AD76" s="119"/>
      <c r="AE76" s="119"/>
      <c r="AF76" s="119"/>
      <c r="AG76" s="119"/>
      <c r="AH76" s="119"/>
      <c r="AI76" s="81"/>
      <c r="AJ76" s="119"/>
      <c r="AK76" s="119"/>
      <c r="AL76" s="119"/>
      <c r="AM76" s="119"/>
      <c r="AN76" s="119"/>
      <c r="AO76" s="119"/>
      <c r="AP76" s="119"/>
      <c r="AQ76" s="119"/>
      <c r="AR76" s="78"/>
      <c r="AS76" s="82">
        <f t="shared" si="14"/>
        <v>0</v>
      </c>
      <c r="AT76" s="79">
        <f t="shared" si="15"/>
        <v>0</v>
      </c>
      <c r="AU76" s="79">
        <f t="shared" si="16"/>
        <v>2500</v>
      </c>
      <c r="AV76" s="83"/>
      <c r="AW76" s="84"/>
      <c r="AX76" s="121"/>
      <c r="AY76" s="122"/>
      <c r="AZ76" s="122"/>
      <c r="BA76" s="79">
        <f t="shared" si="17"/>
        <v>2500</v>
      </c>
      <c r="BB76" s="86"/>
      <c r="BC76" s="87"/>
      <c r="BD76" s="63" t="str">
        <f t="shared" si="18"/>
        <v>正确</v>
      </c>
    </row>
    <row r="77" s="1" customFormat="1" ht="33" customHeight="1" spans="1:56">
      <c r="A77" s="88">
        <f t="shared" si="10"/>
        <v>73</v>
      </c>
      <c r="B77" s="115" t="s">
        <v>860</v>
      </c>
      <c r="C77" s="68" t="s">
        <v>792</v>
      </c>
      <c r="D77" s="69">
        <v>45699</v>
      </c>
      <c r="E77" s="113" t="s">
        <v>78</v>
      </c>
      <c r="F77" s="90">
        <f t="shared" si="11"/>
        <v>31</v>
      </c>
      <c r="G77" s="72" t="s">
        <v>79</v>
      </c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5">
        <f t="shared" si="12"/>
        <v>0</v>
      </c>
      <c r="T77" s="76"/>
      <c r="U77" s="77">
        <v>2500</v>
      </c>
      <c r="V77" s="78">
        <v>1200</v>
      </c>
      <c r="W77" s="78">
        <v>300</v>
      </c>
      <c r="X77" s="78">
        <v>300</v>
      </c>
      <c r="Y77" s="78">
        <v>300</v>
      </c>
      <c r="Z77" s="78">
        <v>200</v>
      </c>
      <c r="AA77" s="78">
        <v>100</v>
      </c>
      <c r="AB77" s="78">
        <v>100</v>
      </c>
      <c r="AC77" s="79">
        <f t="shared" si="13"/>
        <v>0</v>
      </c>
      <c r="AD77" s="119"/>
      <c r="AE77" s="119"/>
      <c r="AF77" s="119"/>
      <c r="AG77" s="119"/>
      <c r="AH77" s="119"/>
      <c r="AI77" s="120"/>
      <c r="AJ77" s="119"/>
      <c r="AK77" s="119"/>
      <c r="AL77" s="119"/>
      <c r="AM77" s="119"/>
      <c r="AN77" s="119"/>
      <c r="AO77" s="119"/>
      <c r="AP77" s="119"/>
      <c r="AQ77" s="119"/>
      <c r="AR77" s="78"/>
      <c r="AS77" s="82">
        <f t="shared" si="14"/>
        <v>0</v>
      </c>
      <c r="AT77" s="79">
        <f t="shared" si="15"/>
        <v>0</v>
      </c>
      <c r="AU77" s="79">
        <f t="shared" si="16"/>
        <v>2500</v>
      </c>
      <c r="AV77" s="83"/>
      <c r="AW77" s="84"/>
      <c r="AX77" s="121"/>
      <c r="AY77" s="122"/>
      <c r="AZ77" s="122"/>
      <c r="BA77" s="79">
        <f t="shared" si="17"/>
        <v>2500</v>
      </c>
      <c r="BB77" s="86"/>
      <c r="BC77" s="87"/>
      <c r="BD77" s="63" t="str">
        <f t="shared" si="18"/>
        <v>正确</v>
      </c>
    </row>
    <row r="78" s="1" customFormat="1" ht="33" customHeight="1" spans="1:56">
      <c r="A78" s="88">
        <f t="shared" si="10"/>
        <v>74</v>
      </c>
      <c r="B78" s="115" t="s">
        <v>861</v>
      </c>
      <c r="C78" s="68" t="s">
        <v>594</v>
      </c>
      <c r="D78" s="69">
        <v>45709</v>
      </c>
      <c r="E78" s="113" t="s">
        <v>78</v>
      </c>
      <c r="F78" s="90">
        <f t="shared" si="11"/>
        <v>31</v>
      </c>
      <c r="G78" s="72" t="s">
        <v>79</v>
      </c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5">
        <f t="shared" si="12"/>
        <v>0</v>
      </c>
      <c r="T78" s="76"/>
      <c r="U78" s="77">
        <v>1700</v>
      </c>
      <c r="V78" s="78">
        <v>1000</v>
      </c>
      <c r="W78" s="78">
        <v>200</v>
      </c>
      <c r="X78" s="78">
        <v>100</v>
      </c>
      <c r="Y78" s="78">
        <v>100</v>
      </c>
      <c r="Z78" s="78">
        <v>100</v>
      </c>
      <c r="AA78" s="78">
        <v>100</v>
      </c>
      <c r="AB78" s="78">
        <v>100</v>
      </c>
      <c r="AC78" s="79">
        <f t="shared" si="13"/>
        <v>0</v>
      </c>
      <c r="AD78" s="119"/>
      <c r="AE78" s="119"/>
      <c r="AF78" s="119"/>
      <c r="AG78" s="119"/>
      <c r="AH78" s="119"/>
      <c r="AI78" s="81"/>
      <c r="AJ78" s="119"/>
      <c r="AK78" s="119"/>
      <c r="AL78" s="119"/>
      <c r="AM78" s="119"/>
      <c r="AN78" s="119"/>
      <c r="AO78" s="119"/>
      <c r="AP78" s="119"/>
      <c r="AQ78" s="119">
        <v>20</v>
      </c>
      <c r="AR78" s="78"/>
      <c r="AS78" s="82">
        <f t="shared" si="14"/>
        <v>0</v>
      </c>
      <c r="AT78" s="79">
        <f t="shared" si="15"/>
        <v>0</v>
      </c>
      <c r="AU78" s="79">
        <f t="shared" si="16"/>
        <v>1680</v>
      </c>
      <c r="AV78" s="83"/>
      <c r="AW78" s="84"/>
      <c r="AX78" s="121"/>
      <c r="AY78" s="122"/>
      <c r="AZ78" s="122"/>
      <c r="BA78" s="79">
        <f t="shared" si="17"/>
        <v>1680</v>
      </c>
      <c r="BB78" s="86"/>
      <c r="BC78" s="99" t="s">
        <v>862</v>
      </c>
      <c r="BD78" s="63" t="str">
        <f t="shared" si="18"/>
        <v>正确</v>
      </c>
    </row>
    <row r="79" s="1" customFormat="1" ht="33" customHeight="1" spans="1:56">
      <c r="A79" s="88">
        <f t="shared" si="10"/>
        <v>75</v>
      </c>
      <c r="B79" s="115" t="s">
        <v>863</v>
      </c>
      <c r="C79" s="115" t="s">
        <v>594</v>
      </c>
      <c r="D79" s="69">
        <v>45711</v>
      </c>
      <c r="E79" s="127" t="s">
        <v>78</v>
      </c>
      <c r="F79" s="90">
        <f t="shared" si="11"/>
        <v>31</v>
      </c>
      <c r="G79" s="72" t="s">
        <v>79</v>
      </c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5">
        <f t="shared" si="12"/>
        <v>0</v>
      </c>
      <c r="T79" s="76"/>
      <c r="U79" s="114">
        <v>1600</v>
      </c>
      <c r="V79" s="78">
        <v>1000</v>
      </c>
      <c r="W79" s="78">
        <v>100</v>
      </c>
      <c r="X79" s="78">
        <v>100</v>
      </c>
      <c r="Y79" s="78">
        <v>100</v>
      </c>
      <c r="Z79" s="78">
        <v>100</v>
      </c>
      <c r="AA79" s="78">
        <v>100</v>
      </c>
      <c r="AB79" s="78">
        <v>100</v>
      </c>
      <c r="AC79" s="79">
        <f t="shared" si="13"/>
        <v>0</v>
      </c>
      <c r="AD79" s="119"/>
      <c r="AE79" s="119"/>
      <c r="AF79" s="119"/>
      <c r="AG79" s="119"/>
      <c r="AH79" s="119"/>
      <c r="AI79" s="81"/>
      <c r="AJ79" s="119"/>
      <c r="AK79" s="119"/>
      <c r="AL79" s="119"/>
      <c r="AM79" s="119"/>
      <c r="AN79" s="119"/>
      <c r="AO79" s="119"/>
      <c r="AP79" s="119"/>
      <c r="AQ79" s="119"/>
      <c r="AR79" s="78"/>
      <c r="AS79" s="82">
        <f t="shared" si="14"/>
        <v>0</v>
      </c>
      <c r="AT79" s="79">
        <f t="shared" si="15"/>
        <v>0</v>
      </c>
      <c r="AU79" s="79">
        <f t="shared" si="16"/>
        <v>1600</v>
      </c>
      <c r="AV79" s="83"/>
      <c r="AW79" s="84"/>
      <c r="AX79" s="128"/>
      <c r="AY79" s="129"/>
      <c r="AZ79" s="129"/>
      <c r="BA79" s="79">
        <f t="shared" si="17"/>
        <v>1600</v>
      </c>
      <c r="BB79" s="109"/>
      <c r="BC79" s="87"/>
      <c r="BD79" s="63" t="str">
        <f t="shared" si="18"/>
        <v>正确</v>
      </c>
    </row>
    <row r="80" s="1" customFormat="1" ht="65" customHeight="1" spans="1:56">
      <c r="A80" s="88">
        <f t="shared" si="10"/>
        <v>76</v>
      </c>
      <c r="B80" s="68" t="s">
        <v>864</v>
      </c>
      <c r="C80" s="68" t="s">
        <v>141</v>
      </c>
      <c r="D80" s="89">
        <v>45699</v>
      </c>
      <c r="E80" s="113" t="s">
        <v>78</v>
      </c>
      <c r="F80" s="90">
        <f t="shared" si="11"/>
        <v>31</v>
      </c>
      <c r="G80" s="72" t="s">
        <v>79</v>
      </c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5">
        <f t="shared" si="12"/>
        <v>0</v>
      </c>
      <c r="T80" s="76"/>
      <c r="U80" s="77">
        <v>2400</v>
      </c>
      <c r="V80" s="78">
        <v>1200</v>
      </c>
      <c r="W80" s="78">
        <v>300</v>
      </c>
      <c r="X80" s="78">
        <v>300</v>
      </c>
      <c r="Y80" s="78">
        <v>300</v>
      </c>
      <c r="Z80" s="78">
        <v>100</v>
      </c>
      <c r="AA80" s="78">
        <v>100</v>
      </c>
      <c r="AB80" s="78">
        <v>100</v>
      </c>
      <c r="AC80" s="79">
        <f t="shared" si="13"/>
        <v>0</v>
      </c>
      <c r="AD80" s="119"/>
      <c r="AE80" s="119"/>
      <c r="AF80" s="119"/>
      <c r="AG80" s="119"/>
      <c r="AH80" s="119"/>
      <c r="AI80" s="120">
        <v>710</v>
      </c>
      <c r="AJ80" s="119"/>
      <c r="AK80" s="119"/>
      <c r="AL80" s="119"/>
      <c r="AM80" s="119"/>
      <c r="AN80" s="119">
        <v>200</v>
      </c>
      <c r="AO80" s="119"/>
      <c r="AP80" s="119"/>
      <c r="AQ80" s="119"/>
      <c r="AR80" s="78"/>
      <c r="AS80" s="82">
        <f t="shared" si="14"/>
        <v>0</v>
      </c>
      <c r="AT80" s="79">
        <f t="shared" si="15"/>
        <v>0</v>
      </c>
      <c r="AU80" s="79">
        <f t="shared" si="16"/>
        <v>3310</v>
      </c>
      <c r="AV80" s="83"/>
      <c r="AW80" s="84"/>
      <c r="AX80" s="121"/>
      <c r="AY80" s="122"/>
      <c r="AZ80" s="122"/>
      <c r="BA80" s="79">
        <f t="shared" si="17"/>
        <v>3310</v>
      </c>
      <c r="BB80" s="86"/>
      <c r="BC80" s="87" t="s">
        <v>865</v>
      </c>
      <c r="BD80" s="63" t="str">
        <f t="shared" si="18"/>
        <v>正确</v>
      </c>
    </row>
    <row r="81" s="1" customFormat="1" ht="80" customHeight="1" spans="1:56">
      <c r="A81" s="88">
        <f t="shared" si="10"/>
        <v>77</v>
      </c>
      <c r="B81" s="68" t="s">
        <v>866</v>
      </c>
      <c r="C81" s="68" t="s">
        <v>141</v>
      </c>
      <c r="D81" s="89">
        <v>45699</v>
      </c>
      <c r="E81" s="113" t="s">
        <v>78</v>
      </c>
      <c r="F81" s="90">
        <f t="shared" si="11"/>
        <v>31</v>
      </c>
      <c r="G81" s="72" t="s">
        <v>79</v>
      </c>
      <c r="H81" s="104"/>
      <c r="I81" s="104"/>
      <c r="J81" s="104"/>
      <c r="K81" s="104"/>
      <c r="L81" s="104"/>
      <c r="M81" s="104"/>
      <c r="N81" s="104"/>
      <c r="O81" s="73"/>
      <c r="P81" s="104"/>
      <c r="Q81" s="104"/>
      <c r="R81" s="104"/>
      <c r="S81" s="75">
        <f t="shared" si="12"/>
        <v>0</v>
      </c>
      <c r="T81" s="76"/>
      <c r="U81" s="77">
        <v>2400</v>
      </c>
      <c r="V81" s="78">
        <v>1200</v>
      </c>
      <c r="W81" s="78">
        <v>300</v>
      </c>
      <c r="X81" s="78">
        <v>300</v>
      </c>
      <c r="Y81" s="78">
        <v>300</v>
      </c>
      <c r="Z81" s="78">
        <v>100</v>
      </c>
      <c r="AA81" s="78">
        <v>100</v>
      </c>
      <c r="AB81" s="78">
        <v>100</v>
      </c>
      <c r="AC81" s="79">
        <f t="shared" si="13"/>
        <v>0</v>
      </c>
      <c r="AD81" s="124"/>
      <c r="AE81" s="124"/>
      <c r="AF81" s="124"/>
      <c r="AG81" s="124"/>
      <c r="AH81" s="124"/>
      <c r="AI81" s="130">
        <f>940</f>
        <v>940</v>
      </c>
      <c r="AJ81" s="124"/>
      <c r="AK81" s="124"/>
      <c r="AL81" s="124"/>
      <c r="AM81" s="124"/>
      <c r="AN81" s="124"/>
      <c r="AO81" s="124"/>
      <c r="AP81" s="124"/>
      <c r="AQ81" s="124"/>
      <c r="AR81" s="78"/>
      <c r="AS81" s="82">
        <f t="shared" si="14"/>
        <v>0</v>
      </c>
      <c r="AT81" s="79">
        <f t="shared" si="15"/>
        <v>0</v>
      </c>
      <c r="AU81" s="79">
        <f t="shared" si="16"/>
        <v>3340</v>
      </c>
      <c r="AV81" s="83"/>
      <c r="AW81" s="84"/>
      <c r="AX81" s="121"/>
      <c r="AY81" s="122"/>
      <c r="AZ81" s="122"/>
      <c r="BA81" s="79">
        <f t="shared" si="17"/>
        <v>3340</v>
      </c>
      <c r="BB81" s="86"/>
      <c r="BC81" s="87" t="s">
        <v>867</v>
      </c>
      <c r="BD81" s="63" t="str">
        <f t="shared" si="18"/>
        <v>正确</v>
      </c>
    </row>
    <row r="82" s="1" customFormat="1" ht="48" customHeight="1" spans="1:56">
      <c r="A82" s="88">
        <f t="shared" si="10"/>
        <v>78</v>
      </c>
      <c r="B82" s="68" t="s">
        <v>868</v>
      </c>
      <c r="C82" s="68" t="s">
        <v>141</v>
      </c>
      <c r="D82" s="89">
        <v>45699</v>
      </c>
      <c r="E82" s="113" t="s">
        <v>78</v>
      </c>
      <c r="F82" s="90">
        <f t="shared" si="11"/>
        <v>31</v>
      </c>
      <c r="G82" s="72" t="s">
        <v>79</v>
      </c>
      <c r="H82" s="104"/>
      <c r="I82" s="104"/>
      <c r="J82" s="104"/>
      <c r="K82" s="104"/>
      <c r="L82" s="104"/>
      <c r="M82" s="104"/>
      <c r="N82" s="104"/>
      <c r="O82" s="73"/>
      <c r="P82" s="104"/>
      <c r="Q82" s="104"/>
      <c r="R82" s="104"/>
      <c r="S82" s="75">
        <f t="shared" si="12"/>
        <v>0</v>
      </c>
      <c r="T82" s="76"/>
      <c r="U82" s="77">
        <v>2400</v>
      </c>
      <c r="V82" s="78">
        <v>1200</v>
      </c>
      <c r="W82" s="78">
        <v>300</v>
      </c>
      <c r="X82" s="78">
        <v>300</v>
      </c>
      <c r="Y82" s="78">
        <v>300</v>
      </c>
      <c r="Z82" s="78">
        <v>100</v>
      </c>
      <c r="AA82" s="78">
        <v>100</v>
      </c>
      <c r="AB82" s="78">
        <v>100</v>
      </c>
      <c r="AC82" s="79">
        <f t="shared" si="13"/>
        <v>0</v>
      </c>
      <c r="AD82" s="124"/>
      <c r="AE82" s="124"/>
      <c r="AF82" s="124"/>
      <c r="AG82" s="124"/>
      <c r="AH82" s="124"/>
      <c r="AI82" s="130">
        <v>790</v>
      </c>
      <c r="AJ82" s="124"/>
      <c r="AK82" s="124"/>
      <c r="AL82" s="124"/>
      <c r="AM82" s="124"/>
      <c r="AN82" s="124"/>
      <c r="AO82" s="124"/>
      <c r="AP82" s="124"/>
      <c r="AQ82" s="124"/>
      <c r="AR82" s="78"/>
      <c r="AS82" s="82">
        <f t="shared" si="14"/>
        <v>0</v>
      </c>
      <c r="AT82" s="79">
        <f t="shared" si="15"/>
        <v>0</v>
      </c>
      <c r="AU82" s="79">
        <f t="shared" si="16"/>
        <v>3190</v>
      </c>
      <c r="AV82" s="83"/>
      <c r="AW82" s="84"/>
      <c r="AX82" s="121"/>
      <c r="AY82" s="122"/>
      <c r="AZ82" s="122"/>
      <c r="BA82" s="79">
        <f t="shared" si="17"/>
        <v>3190</v>
      </c>
      <c r="BB82" s="86"/>
      <c r="BC82" s="87" t="s">
        <v>869</v>
      </c>
      <c r="BD82" s="63" t="str">
        <f t="shared" si="18"/>
        <v>正确</v>
      </c>
    </row>
    <row r="83" s="1" customFormat="1" ht="69" customHeight="1" spans="1:56">
      <c r="A83" s="88">
        <f t="shared" si="10"/>
        <v>79</v>
      </c>
      <c r="B83" s="68" t="s">
        <v>870</v>
      </c>
      <c r="C83" s="68" t="s">
        <v>141</v>
      </c>
      <c r="D83" s="89">
        <v>45700</v>
      </c>
      <c r="E83" s="113" t="s">
        <v>78</v>
      </c>
      <c r="F83" s="90">
        <f t="shared" si="11"/>
        <v>31</v>
      </c>
      <c r="G83" s="72" t="s">
        <v>79</v>
      </c>
      <c r="H83" s="104"/>
      <c r="I83" s="104"/>
      <c r="J83" s="104"/>
      <c r="K83" s="104"/>
      <c r="L83" s="104"/>
      <c r="M83" s="104"/>
      <c r="N83" s="104"/>
      <c r="O83" s="73"/>
      <c r="P83" s="104"/>
      <c r="Q83" s="104"/>
      <c r="R83" s="104"/>
      <c r="S83" s="75">
        <f t="shared" si="12"/>
        <v>0</v>
      </c>
      <c r="T83" s="76"/>
      <c r="U83" s="77">
        <v>2400</v>
      </c>
      <c r="V83" s="78">
        <v>1200</v>
      </c>
      <c r="W83" s="78">
        <v>300</v>
      </c>
      <c r="X83" s="78">
        <v>300</v>
      </c>
      <c r="Y83" s="78">
        <v>300</v>
      </c>
      <c r="Z83" s="78">
        <v>100</v>
      </c>
      <c r="AA83" s="78">
        <v>100</v>
      </c>
      <c r="AB83" s="78">
        <v>100</v>
      </c>
      <c r="AC83" s="79">
        <f t="shared" si="13"/>
        <v>0</v>
      </c>
      <c r="AD83" s="124"/>
      <c r="AE83" s="124"/>
      <c r="AF83" s="124"/>
      <c r="AG83" s="124"/>
      <c r="AH83" s="124"/>
      <c r="AI83" s="130">
        <f>1030</f>
        <v>1030</v>
      </c>
      <c r="AJ83" s="124"/>
      <c r="AK83" s="124"/>
      <c r="AL83" s="124"/>
      <c r="AM83" s="124"/>
      <c r="AN83" s="124"/>
      <c r="AO83" s="124"/>
      <c r="AP83" s="124"/>
      <c r="AQ83" s="124"/>
      <c r="AR83" s="78"/>
      <c r="AS83" s="82">
        <f t="shared" si="14"/>
        <v>0</v>
      </c>
      <c r="AT83" s="79">
        <f t="shared" si="15"/>
        <v>0</v>
      </c>
      <c r="AU83" s="79">
        <f t="shared" si="16"/>
        <v>3430</v>
      </c>
      <c r="AV83" s="83"/>
      <c r="AW83" s="84"/>
      <c r="AX83" s="121"/>
      <c r="AY83" s="122"/>
      <c r="AZ83" s="122"/>
      <c r="BA83" s="79">
        <f t="shared" si="17"/>
        <v>3430</v>
      </c>
      <c r="BB83" s="86"/>
      <c r="BC83" s="87" t="s">
        <v>871</v>
      </c>
      <c r="BD83" s="63" t="str">
        <f t="shared" si="18"/>
        <v>正确</v>
      </c>
    </row>
    <row r="84" s="1" customFormat="1" ht="54" customHeight="1" spans="1:56">
      <c r="A84" s="88">
        <f t="shared" si="10"/>
        <v>80</v>
      </c>
      <c r="B84" s="68" t="s">
        <v>872</v>
      </c>
      <c r="C84" s="68" t="s">
        <v>141</v>
      </c>
      <c r="D84" s="89">
        <v>45700</v>
      </c>
      <c r="E84" s="113" t="s">
        <v>78</v>
      </c>
      <c r="F84" s="90">
        <f t="shared" si="11"/>
        <v>31</v>
      </c>
      <c r="G84" s="72" t="s">
        <v>79</v>
      </c>
      <c r="H84" s="104"/>
      <c r="I84" s="104"/>
      <c r="J84" s="104"/>
      <c r="K84" s="104"/>
      <c r="L84" s="104"/>
      <c r="M84" s="104"/>
      <c r="N84" s="104"/>
      <c r="O84" s="73"/>
      <c r="P84" s="104"/>
      <c r="Q84" s="104"/>
      <c r="R84" s="104"/>
      <c r="S84" s="75">
        <f t="shared" si="12"/>
        <v>0</v>
      </c>
      <c r="T84" s="76"/>
      <c r="U84" s="77">
        <v>2400</v>
      </c>
      <c r="V84" s="78">
        <v>1200</v>
      </c>
      <c r="W84" s="78">
        <v>300</v>
      </c>
      <c r="X84" s="78">
        <v>300</v>
      </c>
      <c r="Y84" s="78">
        <v>300</v>
      </c>
      <c r="Z84" s="78">
        <v>100</v>
      </c>
      <c r="AA84" s="78">
        <v>100</v>
      </c>
      <c r="AB84" s="78">
        <v>100</v>
      </c>
      <c r="AC84" s="79">
        <f t="shared" si="13"/>
        <v>0</v>
      </c>
      <c r="AD84" s="124"/>
      <c r="AE84" s="124"/>
      <c r="AF84" s="124"/>
      <c r="AG84" s="124"/>
      <c r="AH84" s="124"/>
      <c r="AI84" s="130">
        <v>950</v>
      </c>
      <c r="AJ84" s="124"/>
      <c r="AK84" s="124"/>
      <c r="AL84" s="124"/>
      <c r="AM84" s="124"/>
      <c r="AN84" s="124"/>
      <c r="AO84" s="124"/>
      <c r="AP84" s="124"/>
      <c r="AQ84" s="124"/>
      <c r="AR84" s="78"/>
      <c r="AS84" s="82">
        <f t="shared" si="14"/>
        <v>0</v>
      </c>
      <c r="AT84" s="79">
        <f t="shared" si="15"/>
        <v>0</v>
      </c>
      <c r="AU84" s="79">
        <f t="shared" si="16"/>
        <v>3350</v>
      </c>
      <c r="AV84" s="83"/>
      <c r="AW84" s="84"/>
      <c r="AX84" s="121"/>
      <c r="AY84" s="122"/>
      <c r="AZ84" s="122"/>
      <c r="BA84" s="79">
        <f t="shared" si="17"/>
        <v>3350</v>
      </c>
      <c r="BB84" s="86"/>
      <c r="BC84" s="87" t="s">
        <v>873</v>
      </c>
      <c r="BD84" s="63" t="str">
        <f t="shared" si="18"/>
        <v>正确</v>
      </c>
    </row>
    <row r="85" s="1" customFormat="1" ht="60" customHeight="1" spans="1:56">
      <c r="A85" s="88">
        <f t="shared" si="10"/>
        <v>81</v>
      </c>
      <c r="B85" s="68" t="s">
        <v>874</v>
      </c>
      <c r="C85" s="68" t="s">
        <v>141</v>
      </c>
      <c r="D85" s="89">
        <v>45701</v>
      </c>
      <c r="E85" s="113" t="s">
        <v>78</v>
      </c>
      <c r="F85" s="90">
        <f t="shared" si="11"/>
        <v>31</v>
      </c>
      <c r="G85" s="72" t="s">
        <v>79</v>
      </c>
      <c r="H85" s="104"/>
      <c r="I85" s="104"/>
      <c r="J85" s="104"/>
      <c r="K85" s="104"/>
      <c r="L85" s="104"/>
      <c r="M85" s="104"/>
      <c r="N85" s="104"/>
      <c r="O85" s="73"/>
      <c r="P85" s="104"/>
      <c r="Q85" s="104"/>
      <c r="R85" s="104"/>
      <c r="S85" s="75">
        <f t="shared" si="12"/>
        <v>0</v>
      </c>
      <c r="T85" s="97"/>
      <c r="U85" s="77">
        <v>2400</v>
      </c>
      <c r="V85" s="78">
        <v>1200</v>
      </c>
      <c r="W85" s="78">
        <v>300</v>
      </c>
      <c r="X85" s="78">
        <v>300</v>
      </c>
      <c r="Y85" s="78">
        <v>300</v>
      </c>
      <c r="Z85" s="78">
        <v>100</v>
      </c>
      <c r="AA85" s="78">
        <v>100</v>
      </c>
      <c r="AB85" s="78">
        <v>100</v>
      </c>
      <c r="AC85" s="79">
        <f t="shared" si="13"/>
        <v>0</v>
      </c>
      <c r="AD85" s="124"/>
      <c r="AE85" s="124"/>
      <c r="AF85" s="124"/>
      <c r="AG85" s="124"/>
      <c r="AH85" s="124"/>
      <c r="AI85" s="130">
        <f>14*80+50</f>
        <v>1170</v>
      </c>
      <c r="AJ85" s="124"/>
      <c r="AK85" s="124"/>
      <c r="AL85" s="124"/>
      <c r="AM85" s="124"/>
      <c r="AN85" s="124"/>
      <c r="AO85" s="124"/>
      <c r="AP85" s="124"/>
      <c r="AQ85" s="124"/>
      <c r="AR85" s="78"/>
      <c r="AS85" s="82">
        <f t="shared" si="14"/>
        <v>0</v>
      </c>
      <c r="AT85" s="79">
        <f t="shared" si="15"/>
        <v>0</v>
      </c>
      <c r="AU85" s="79">
        <f t="shared" si="16"/>
        <v>3570</v>
      </c>
      <c r="AV85" s="83"/>
      <c r="AW85" s="84"/>
      <c r="AX85" s="121"/>
      <c r="AY85" s="122"/>
      <c r="AZ85" s="122"/>
      <c r="BA85" s="79">
        <f t="shared" si="17"/>
        <v>3570</v>
      </c>
      <c r="BB85" s="86"/>
      <c r="BC85" s="87" t="s">
        <v>875</v>
      </c>
      <c r="BD85" s="63" t="str">
        <f t="shared" si="18"/>
        <v>正确</v>
      </c>
    </row>
    <row r="86" s="1" customFormat="1" ht="73" customHeight="1" spans="1:56">
      <c r="A86" s="88">
        <f t="shared" si="10"/>
        <v>82</v>
      </c>
      <c r="B86" s="68" t="s">
        <v>876</v>
      </c>
      <c r="C86" s="68" t="s">
        <v>141</v>
      </c>
      <c r="D86" s="89">
        <v>45702</v>
      </c>
      <c r="E86" s="113" t="s">
        <v>78</v>
      </c>
      <c r="F86" s="90">
        <f t="shared" si="11"/>
        <v>31</v>
      </c>
      <c r="G86" s="72" t="s">
        <v>79</v>
      </c>
      <c r="H86" s="104"/>
      <c r="I86" s="104"/>
      <c r="J86" s="104"/>
      <c r="K86" s="104"/>
      <c r="L86" s="104"/>
      <c r="M86" s="104"/>
      <c r="N86" s="104"/>
      <c r="O86" s="73"/>
      <c r="P86" s="104"/>
      <c r="Q86" s="104"/>
      <c r="R86" s="104"/>
      <c r="S86" s="75">
        <f t="shared" si="12"/>
        <v>0</v>
      </c>
      <c r="T86" s="76"/>
      <c r="U86" s="77">
        <v>2400</v>
      </c>
      <c r="V86" s="78">
        <v>1200</v>
      </c>
      <c r="W86" s="78">
        <v>300</v>
      </c>
      <c r="X86" s="78">
        <v>300</v>
      </c>
      <c r="Y86" s="78">
        <v>300</v>
      </c>
      <c r="Z86" s="78">
        <v>100</v>
      </c>
      <c r="AA86" s="78">
        <v>100</v>
      </c>
      <c r="AB86" s="78">
        <v>100</v>
      </c>
      <c r="AC86" s="79">
        <f t="shared" si="13"/>
        <v>0</v>
      </c>
      <c r="AD86" s="124"/>
      <c r="AE86" s="124"/>
      <c r="AF86" s="124"/>
      <c r="AG86" s="124"/>
      <c r="AH86" s="124"/>
      <c r="AI86" s="130">
        <v>1080</v>
      </c>
      <c r="AJ86" s="124"/>
      <c r="AK86" s="124"/>
      <c r="AL86" s="124"/>
      <c r="AM86" s="124"/>
      <c r="AN86" s="124"/>
      <c r="AO86" s="124"/>
      <c r="AP86" s="124"/>
      <c r="AQ86" s="124"/>
      <c r="AR86" s="78"/>
      <c r="AS86" s="82">
        <f t="shared" si="14"/>
        <v>0</v>
      </c>
      <c r="AT86" s="79">
        <f t="shared" si="15"/>
        <v>0</v>
      </c>
      <c r="AU86" s="79">
        <f t="shared" si="16"/>
        <v>3480</v>
      </c>
      <c r="AV86" s="83"/>
      <c r="AW86" s="84"/>
      <c r="AX86" s="121"/>
      <c r="AY86" s="122"/>
      <c r="AZ86" s="122"/>
      <c r="BA86" s="79">
        <f t="shared" si="17"/>
        <v>3480</v>
      </c>
      <c r="BB86" s="86"/>
      <c r="BC86" s="87" t="s">
        <v>877</v>
      </c>
      <c r="BD86" s="63" t="str">
        <f t="shared" si="18"/>
        <v>正确</v>
      </c>
    </row>
    <row r="87" s="1" customFormat="1" ht="40" customHeight="1" spans="1:56">
      <c r="A87" s="88">
        <f t="shared" si="10"/>
        <v>83</v>
      </c>
      <c r="B87" s="68" t="s">
        <v>878</v>
      </c>
      <c r="C87" s="68" t="s">
        <v>141</v>
      </c>
      <c r="D87" s="89">
        <v>45702</v>
      </c>
      <c r="E87" s="113" t="s">
        <v>78</v>
      </c>
      <c r="F87" s="90">
        <f t="shared" si="11"/>
        <v>31</v>
      </c>
      <c r="G87" s="72" t="s">
        <v>79</v>
      </c>
      <c r="H87" s="104"/>
      <c r="I87" s="104"/>
      <c r="J87" s="104"/>
      <c r="K87" s="104"/>
      <c r="L87" s="104"/>
      <c r="M87" s="104"/>
      <c r="N87" s="104"/>
      <c r="O87" s="73"/>
      <c r="P87" s="104"/>
      <c r="Q87" s="104"/>
      <c r="R87" s="104"/>
      <c r="S87" s="75">
        <f t="shared" si="12"/>
        <v>0</v>
      </c>
      <c r="T87" s="76"/>
      <c r="U87" s="77">
        <v>2400</v>
      </c>
      <c r="V87" s="78">
        <v>1200</v>
      </c>
      <c r="W87" s="78">
        <v>300</v>
      </c>
      <c r="X87" s="78">
        <v>300</v>
      </c>
      <c r="Y87" s="78">
        <v>300</v>
      </c>
      <c r="Z87" s="78">
        <v>100</v>
      </c>
      <c r="AA87" s="78">
        <v>100</v>
      </c>
      <c r="AB87" s="78">
        <v>100</v>
      </c>
      <c r="AC87" s="79">
        <f t="shared" si="13"/>
        <v>0</v>
      </c>
      <c r="AD87" s="124"/>
      <c r="AE87" s="124"/>
      <c r="AF87" s="124"/>
      <c r="AG87" s="124"/>
      <c r="AH87" s="124"/>
      <c r="AI87" s="130">
        <v>710</v>
      </c>
      <c r="AJ87" s="124"/>
      <c r="AK87" s="124"/>
      <c r="AL87" s="124"/>
      <c r="AM87" s="124"/>
      <c r="AN87" s="124"/>
      <c r="AO87" s="124"/>
      <c r="AP87" s="124"/>
      <c r="AQ87" s="124"/>
      <c r="AR87" s="78"/>
      <c r="AS87" s="82">
        <f t="shared" si="14"/>
        <v>0</v>
      </c>
      <c r="AT87" s="79">
        <f t="shared" si="15"/>
        <v>0</v>
      </c>
      <c r="AU87" s="79">
        <f t="shared" si="16"/>
        <v>3110</v>
      </c>
      <c r="AV87" s="83"/>
      <c r="AW87" s="84"/>
      <c r="AX87" s="121"/>
      <c r="AY87" s="122"/>
      <c r="AZ87" s="122"/>
      <c r="BA87" s="79">
        <f t="shared" si="17"/>
        <v>3110</v>
      </c>
      <c r="BB87" s="109"/>
      <c r="BC87" s="87" t="s">
        <v>879</v>
      </c>
      <c r="BD87" s="63" t="str">
        <f t="shared" si="18"/>
        <v>正确</v>
      </c>
    </row>
    <row r="88" s="1" customFormat="1" ht="40" customHeight="1" spans="1:56">
      <c r="A88" s="88">
        <f t="shared" si="10"/>
        <v>84</v>
      </c>
      <c r="B88" s="68" t="s">
        <v>880</v>
      </c>
      <c r="C88" s="68" t="s">
        <v>141</v>
      </c>
      <c r="D88" s="89">
        <v>45705</v>
      </c>
      <c r="E88" s="113" t="s">
        <v>78</v>
      </c>
      <c r="F88" s="90">
        <f t="shared" si="11"/>
        <v>31</v>
      </c>
      <c r="G88" s="72" t="s">
        <v>79</v>
      </c>
      <c r="H88" s="104"/>
      <c r="I88" s="104"/>
      <c r="J88" s="104"/>
      <c r="K88" s="104"/>
      <c r="L88" s="104"/>
      <c r="M88" s="104"/>
      <c r="N88" s="104"/>
      <c r="O88" s="73"/>
      <c r="P88" s="104"/>
      <c r="Q88" s="104"/>
      <c r="R88" s="104"/>
      <c r="S88" s="75">
        <f t="shared" si="12"/>
        <v>0</v>
      </c>
      <c r="T88" s="76"/>
      <c r="U88" s="77">
        <v>2400</v>
      </c>
      <c r="V88" s="78">
        <v>1200</v>
      </c>
      <c r="W88" s="78">
        <v>300</v>
      </c>
      <c r="X88" s="78">
        <v>300</v>
      </c>
      <c r="Y88" s="78">
        <v>300</v>
      </c>
      <c r="Z88" s="78">
        <v>100</v>
      </c>
      <c r="AA88" s="78">
        <v>100</v>
      </c>
      <c r="AB88" s="78">
        <v>100</v>
      </c>
      <c r="AC88" s="79">
        <f t="shared" si="13"/>
        <v>0</v>
      </c>
      <c r="AD88" s="124"/>
      <c r="AE88" s="124"/>
      <c r="AF88" s="124"/>
      <c r="AG88" s="124"/>
      <c r="AH88" s="124"/>
      <c r="AI88" s="130">
        <f>530</f>
        <v>530</v>
      </c>
      <c r="AJ88" s="124"/>
      <c r="AK88" s="124"/>
      <c r="AL88" s="124"/>
      <c r="AM88" s="124"/>
      <c r="AN88" s="124"/>
      <c r="AO88" s="124"/>
      <c r="AP88" s="124"/>
      <c r="AQ88" s="124"/>
      <c r="AR88" s="78"/>
      <c r="AS88" s="82">
        <f t="shared" si="14"/>
        <v>0</v>
      </c>
      <c r="AT88" s="79">
        <f t="shared" si="15"/>
        <v>0</v>
      </c>
      <c r="AU88" s="79">
        <f t="shared" si="16"/>
        <v>2930</v>
      </c>
      <c r="AV88" s="83"/>
      <c r="AW88" s="84"/>
      <c r="AX88" s="121"/>
      <c r="AY88" s="122"/>
      <c r="AZ88" s="122"/>
      <c r="BA88" s="79">
        <f t="shared" si="17"/>
        <v>2930</v>
      </c>
      <c r="BB88" s="109"/>
      <c r="BC88" s="87" t="s">
        <v>881</v>
      </c>
      <c r="BD88" s="63" t="str">
        <f t="shared" si="18"/>
        <v>正确</v>
      </c>
    </row>
    <row r="89" s="1" customFormat="1" ht="71" customHeight="1" spans="1:56">
      <c r="A89" s="88">
        <f t="shared" si="10"/>
        <v>85</v>
      </c>
      <c r="B89" s="68" t="s">
        <v>882</v>
      </c>
      <c r="C89" s="68" t="s">
        <v>141</v>
      </c>
      <c r="D89" s="89">
        <v>45712</v>
      </c>
      <c r="E89" s="113" t="s">
        <v>78</v>
      </c>
      <c r="F89" s="90">
        <f t="shared" si="11"/>
        <v>31</v>
      </c>
      <c r="G89" s="72" t="s">
        <v>79</v>
      </c>
      <c r="H89" s="104"/>
      <c r="I89" s="104"/>
      <c r="J89" s="104"/>
      <c r="K89" s="104"/>
      <c r="L89" s="104"/>
      <c r="M89" s="104"/>
      <c r="N89" s="104"/>
      <c r="O89" s="73"/>
      <c r="P89" s="104"/>
      <c r="Q89" s="104"/>
      <c r="R89" s="104"/>
      <c r="S89" s="75">
        <f t="shared" si="12"/>
        <v>0</v>
      </c>
      <c r="T89" s="76"/>
      <c r="U89" s="77">
        <v>2400</v>
      </c>
      <c r="V89" s="78">
        <v>1200</v>
      </c>
      <c r="W89" s="78">
        <v>300</v>
      </c>
      <c r="X89" s="78">
        <v>300</v>
      </c>
      <c r="Y89" s="78">
        <v>300</v>
      </c>
      <c r="Z89" s="78">
        <v>100</v>
      </c>
      <c r="AA89" s="78">
        <v>100</v>
      </c>
      <c r="AB89" s="78">
        <v>100</v>
      </c>
      <c r="AC89" s="79">
        <f t="shared" si="13"/>
        <v>0</v>
      </c>
      <c r="AD89" s="124"/>
      <c r="AE89" s="124"/>
      <c r="AF89" s="124"/>
      <c r="AG89" s="124"/>
      <c r="AH89" s="124"/>
      <c r="AI89" s="130">
        <f>150+80*6+50*8</f>
        <v>1030</v>
      </c>
      <c r="AJ89" s="124"/>
      <c r="AK89" s="124"/>
      <c r="AL89" s="124"/>
      <c r="AM89" s="124"/>
      <c r="AN89" s="124"/>
      <c r="AO89" s="124"/>
      <c r="AP89" s="124"/>
      <c r="AQ89" s="124"/>
      <c r="AR89" s="78"/>
      <c r="AS89" s="82">
        <f t="shared" si="14"/>
        <v>0</v>
      </c>
      <c r="AT89" s="79">
        <f t="shared" si="15"/>
        <v>0</v>
      </c>
      <c r="AU89" s="79">
        <f t="shared" si="16"/>
        <v>3430</v>
      </c>
      <c r="AV89" s="83"/>
      <c r="AW89" s="84"/>
      <c r="AX89" s="121"/>
      <c r="AY89" s="122"/>
      <c r="AZ89" s="122"/>
      <c r="BA89" s="79">
        <f t="shared" si="17"/>
        <v>3430</v>
      </c>
      <c r="BB89" s="109"/>
      <c r="BC89" s="87" t="s">
        <v>883</v>
      </c>
      <c r="BD89" s="63" t="str">
        <f t="shared" si="18"/>
        <v>正确</v>
      </c>
    </row>
    <row r="90" s="1" customFormat="1" ht="40" customHeight="1" spans="1:56">
      <c r="A90" s="88">
        <f t="shared" si="10"/>
        <v>86</v>
      </c>
      <c r="B90" s="68" t="s">
        <v>884</v>
      </c>
      <c r="C90" s="68" t="s">
        <v>141</v>
      </c>
      <c r="D90" s="89">
        <v>45708</v>
      </c>
      <c r="E90" s="113" t="s">
        <v>78</v>
      </c>
      <c r="F90" s="90">
        <f t="shared" si="11"/>
        <v>31</v>
      </c>
      <c r="G90" s="72" t="s">
        <v>79</v>
      </c>
      <c r="H90" s="104"/>
      <c r="I90" s="104"/>
      <c r="J90" s="104"/>
      <c r="K90" s="104"/>
      <c r="L90" s="104"/>
      <c r="M90" s="104"/>
      <c r="N90" s="104"/>
      <c r="O90" s="73"/>
      <c r="P90" s="104"/>
      <c r="Q90" s="104"/>
      <c r="R90" s="104"/>
      <c r="S90" s="75">
        <f t="shared" si="12"/>
        <v>0</v>
      </c>
      <c r="T90" s="76"/>
      <c r="U90" s="77">
        <v>2400</v>
      </c>
      <c r="V90" s="78">
        <v>1200</v>
      </c>
      <c r="W90" s="78">
        <v>300</v>
      </c>
      <c r="X90" s="78">
        <v>300</v>
      </c>
      <c r="Y90" s="78">
        <v>300</v>
      </c>
      <c r="Z90" s="78">
        <v>100</v>
      </c>
      <c r="AA90" s="78">
        <v>100</v>
      </c>
      <c r="AB90" s="78">
        <v>100</v>
      </c>
      <c r="AC90" s="79">
        <f t="shared" si="13"/>
        <v>0</v>
      </c>
      <c r="AD90" s="124"/>
      <c r="AE90" s="124"/>
      <c r="AF90" s="124"/>
      <c r="AG90" s="124"/>
      <c r="AH90" s="124"/>
      <c r="AI90" s="130">
        <f>790</f>
        <v>790</v>
      </c>
      <c r="AJ90" s="124"/>
      <c r="AK90" s="124"/>
      <c r="AL90" s="124"/>
      <c r="AM90" s="124"/>
      <c r="AN90" s="124"/>
      <c r="AO90" s="124"/>
      <c r="AP90" s="124"/>
      <c r="AQ90" s="124"/>
      <c r="AR90" s="78"/>
      <c r="AS90" s="82">
        <f t="shared" si="14"/>
        <v>0</v>
      </c>
      <c r="AT90" s="79">
        <f t="shared" si="15"/>
        <v>0</v>
      </c>
      <c r="AU90" s="79">
        <f t="shared" si="16"/>
        <v>3190</v>
      </c>
      <c r="AV90" s="83"/>
      <c r="AW90" s="84"/>
      <c r="AX90" s="121"/>
      <c r="AY90" s="122"/>
      <c r="AZ90" s="122"/>
      <c r="BA90" s="79">
        <f t="shared" si="17"/>
        <v>3190</v>
      </c>
      <c r="BB90" s="109"/>
      <c r="BC90" s="87" t="s">
        <v>885</v>
      </c>
      <c r="BD90" s="63" t="str">
        <f t="shared" si="18"/>
        <v>正确</v>
      </c>
    </row>
    <row r="91" s="1" customFormat="1" ht="33" customHeight="1" spans="1:56">
      <c r="A91" s="88">
        <f t="shared" si="10"/>
        <v>87</v>
      </c>
      <c r="B91" s="127" t="s">
        <v>886</v>
      </c>
      <c r="C91" s="68" t="s">
        <v>141</v>
      </c>
      <c r="D91" s="69">
        <v>45728</v>
      </c>
      <c r="E91" s="113" t="s">
        <v>78</v>
      </c>
      <c r="F91" s="90">
        <f t="shared" si="11"/>
        <v>31</v>
      </c>
      <c r="G91" s="72" t="s">
        <v>79</v>
      </c>
      <c r="H91" s="104"/>
      <c r="I91" s="104"/>
      <c r="J91" s="104"/>
      <c r="K91" s="104"/>
      <c r="L91" s="104"/>
      <c r="M91" s="104"/>
      <c r="N91" s="104"/>
      <c r="O91" s="73"/>
      <c r="P91" s="104"/>
      <c r="Q91" s="104"/>
      <c r="R91" s="104"/>
      <c r="S91" s="75">
        <f t="shared" si="12"/>
        <v>0</v>
      </c>
      <c r="T91" s="76"/>
      <c r="U91" s="114">
        <v>2700</v>
      </c>
      <c r="V91" s="78">
        <v>1200</v>
      </c>
      <c r="W91" s="78">
        <v>300</v>
      </c>
      <c r="X91" s="78">
        <v>300</v>
      </c>
      <c r="Y91" s="78">
        <v>300</v>
      </c>
      <c r="Z91" s="78">
        <v>200</v>
      </c>
      <c r="AA91" s="78">
        <v>200</v>
      </c>
      <c r="AB91" s="78">
        <v>200</v>
      </c>
      <c r="AC91" s="79">
        <f t="shared" si="13"/>
        <v>0</v>
      </c>
      <c r="AD91" s="124"/>
      <c r="AE91" s="124"/>
      <c r="AF91" s="124"/>
      <c r="AG91" s="124"/>
      <c r="AH91" s="124"/>
      <c r="AI91" s="81"/>
      <c r="AJ91" s="124"/>
      <c r="AK91" s="124"/>
      <c r="AL91" s="124"/>
      <c r="AM91" s="124"/>
      <c r="AN91" s="124"/>
      <c r="AO91" s="124"/>
      <c r="AP91" s="124"/>
      <c r="AQ91" s="124"/>
      <c r="AR91" s="78"/>
      <c r="AS91" s="82">
        <f t="shared" si="14"/>
        <v>0</v>
      </c>
      <c r="AT91" s="79">
        <f t="shared" si="15"/>
        <v>0</v>
      </c>
      <c r="AU91" s="79">
        <f t="shared" si="16"/>
        <v>2700</v>
      </c>
      <c r="AV91" s="83"/>
      <c r="AW91" s="84"/>
      <c r="AX91" s="121"/>
      <c r="AY91" s="122"/>
      <c r="AZ91" s="122"/>
      <c r="BA91" s="79">
        <f t="shared" si="17"/>
        <v>2700</v>
      </c>
      <c r="BB91" s="109"/>
      <c r="BC91" s="76"/>
      <c r="BD91" s="63" t="str">
        <f t="shared" si="18"/>
        <v>正确</v>
      </c>
    </row>
    <row r="92" s="1" customFormat="1" ht="48" customHeight="1" spans="1:56">
      <c r="A92" s="88">
        <f t="shared" si="10"/>
        <v>88</v>
      </c>
      <c r="B92" s="115" t="s">
        <v>887</v>
      </c>
      <c r="C92" s="68" t="s">
        <v>594</v>
      </c>
      <c r="D92" s="69">
        <v>45724</v>
      </c>
      <c r="E92" s="113" t="s">
        <v>78</v>
      </c>
      <c r="F92" s="90">
        <f t="shared" si="11"/>
        <v>31</v>
      </c>
      <c r="G92" s="72" t="s">
        <v>79</v>
      </c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5">
        <f t="shared" si="12"/>
        <v>0</v>
      </c>
      <c r="T92" s="76"/>
      <c r="U92" s="77">
        <v>1700</v>
      </c>
      <c r="V92" s="78">
        <v>1000</v>
      </c>
      <c r="W92" s="78">
        <v>200</v>
      </c>
      <c r="X92" s="78">
        <v>100</v>
      </c>
      <c r="Y92" s="78">
        <v>100</v>
      </c>
      <c r="Z92" s="78">
        <v>100</v>
      </c>
      <c r="AA92" s="78">
        <v>100</v>
      </c>
      <c r="AB92" s="78">
        <v>100</v>
      </c>
      <c r="AC92" s="79">
        <f t="shared" si="13"/>
        <v>0</v>
      </c>
      <c r="AD92" s="119"/>
      <c r="AE92" s="119"/>
      <c r="AF92" s="119"/>
      <c r="AG92" s="119"/>
      <c r="AH92" s="119"/>
      <c r="AI92" s="81"/>
      <c r="AJ92" s="119"/>
      <c r="AK92" s="119"/>
      <c r="AL92" s="119"/>
      <c r="AM92" s="119"/>
      <c r="AN92" s="81">
        <v>100</v>
      </c>
      <c r="AO92" s="119"/>
      <c r="AP92" s="119"/>
      <c r="AQ92" s="119">
        <v>20</v>
      </c>
      <c r="AR92" s="78"/>
      <c r="AS92" s="82">
        <f t="shared" si="14"/>
        <v>0</v>
      </c>
      <c r="AT92" s="79">
        <f t="shared" si="15"/>
        <v>0</v>
      </c>
      <c r="AU92" s="79">
        <f t="shared" si="16"/>
        <v>1780</v>
      </c>
      <c r="AV92" s="83"/>
      <c r="AW92" s="84"/>
      <c r="AX92" s="121"/>
      <c r="AY92" s="122"/>
      <c r="AZ92" s="122"/>
      <c r="BA92" s="79">
        <f t="shared" si="17"/>
        <v>1780</v>
      </c>
      <c r="BB92" s="109"/>
      <c r="BC92" s="87" t="s">
        <v>888</v>
      </c>
      <c r="BD92" s="63" t="str">
        <f t="shared" si="18"/>
        <v>正确</v>
      </c>
    </row>
    <row r="93" s="1" customFormat="1" ht="33" customHeight="1" spans="1:56">
      <c r="A93" s="88">
        <f t="shared" si="10"/>
        <v>89</v>
      </c>
      <c r="B93" s="68" t="s">
        <v>889</v>
      </c>
      <c r="C93" s="68" t="s">
        <v>594</v>
      </c>
      <c r="D93" s="89">
        <v>45597</v>
      </c>
      <c r="E93" s="113" t="s">
        <v>78</v>
      </c>
      <c r="F93" s="90">
        <f t="shared" si="11"/>
        <v>31</v>
      </c>
      <c r="G93" s="72" t="s">
        <v>79</v>
      </c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5">
        <f t="shared" si="12"/>
        <v>0</v>
      </c>
      <c r="T93" s="76"/>
      <c r="U93" s="77">
        <v>1700</v>
      </c>
      <c r="V93" s="78">
        <v>1000</v>
      </c>
      <c r="W93" s="78">
        <v>200</v>
      </c>
      <c r="X93" s="78">
        <v>100</v>
      </c>
      <c r="Y93" s="78">
        <v>100</v>
      </c>
      <c r="Z93" s="78">
        <v>100</v>
      </c>
      <c r="AA93" s="78">
        <v>100</v>
      </c>
      <c r="AB93" s="78">
        <v>100</v>
      </c>
      <c r="AC93" s="79">
        <f t="shared" si="13"/>
        <v>0</v>
      </c>
      <c r="AD93" s="119"/>
      <c r="AE93" s="119"/>
      <c r="AF93" s="119"/>
      <c r="AG93" s="119"/>
      <c r="AH93" s="119"/>
      <c r="AI93" s="81"/>
      <c r="AJ93" s="119"/>
      <c r="AK93" s="119"/>
      <c r="AL93" s="119"/>
      <c r="AM93" s="119"/>
      <c r="AN93" s="119"/>
      <c r="AO93" s="119"/>
      <c r="AP93" s="119"/>
      <c r="AQ93" s="119"/>
      <c r="AR93" s="78"/>
      <c r="AS93" s="82">
        <f t="shared" si="14"/>
        <v>0</v>
      </c>
      <c r="AT93" s="79">
        <f t="shared" si="15"/>
        <v>0</v>
      </c>
      <c r="AU93" s="79">
        <f t="shared" si="16"/>
        <v>1700</v>
      </c>
      <c r="AV93" s="83"/>
      <c r="AW93" s="84"/>
      <c r="AX93" s="121"/>
      <c r="AY93" s="122"/>
      <c r="AZ93" s="122"/>
      <c r="BA93" s="79">
        <f t="shared" si="17"/>
        <v>1700</v>
      </c>
      <c r="BB93" s="109"/>
      <c r="BC93" s="87"/>
      <c r="BD93" s="63" t="str">
        <f t="shared" si="18"/>
        <v>正确</v>
      </c>
    </row>
    <row r="94" s="1" customFormat="1" ht="33" customHeight="1" spans="1:56">
      <c r="A94" s="88">
        <f t="shared" si="10"/>
        <v>90</v>
      </c>
      <c r="B94" s="115" t="s">
        <v>890</v>
      </c>
      <c r="C94" s="68" t="s">
        <v>141</v>
      </c>
      <c r="D94" s="69">
        <v>45733</v>
      </c>
      <c r="E94" s="113" t="s">
        <v>78</v>
      </c>
      <c r="F94" s="90">
        <f t="shared" si="11"/>
        <v>31</v>
      </c>
      <c r="G94" s="72" t="s">
        <v>79</v>
      </c>
      <c r="H94" s="73"/>
      <c r="I94" s="73"/>
      <c r="J94" s="73"/>
      <c r="K94" s="73"/>
      <c r="L94" s="73">
        <v>0.5</v>
      </c>
      <c r="M94" s="73"/>
      <c r="N94" s="73"/>
      <c r="O94" s="73"/>
      <c r="P94" s="73"/>
      <c r="Q94" s="73"/>
      <c r="R94" s="73"/>
      <c r="S94" s="75">
        <f t="shared" si="12"/>
        <v>0</v>
      </c>
      <c r="T94" s="97" t="s">
        <v>891</v>
      </c>
      <c r="U94" s="77">
        <v>2300</v>
      </c>
      <c r="V94" s="78">
        <v>1200</v>
      </c>
      <c r="W94" s="78">
        <v>300</v>
      </c>
      <c r="X94" s="78">
        <v>300</v>
      </c>
      <c r="Y94" s="78">
        <v>200</v>
      </c>
      <c r="Z94" s="78">
        <v>100</v>
      </c>
      <c r="AA94" s="78">
        <v>100</v>
      </c>
      <c r="AB94" s="78">
        <v>100</v>
      </c>
      <c r="AC94" s="79">
        <f t="shared" si="13"/>
        <v>0</v>
      </c>
      <c r="AD94" s="119"/>
      <c r="AE94" s="119"/>
      <c r="AF94" s="119"/>
      <c r="AG94" s="119"/>
      <c r="AH94" s="119"/>
      <c r="AI94" s="81"/>
      <c r="AJ94" s="119"/>
      <c r="AK94" s="119"/>
      <c r="AL94" s="119"/>
      <c r="AM94" s="119"/>
      <c r="AN94" s="119"/>
      <c r="AO94" s="119"/>
      <c r="AP94" s="119"/>
      <c r="AQ94" s="119"/>
      <c r="AR94" s="78"/>
      <c r="AS94" s="82">
        <f t="shared" si="14"/>
        <v>0</v>
      </c>
      <c r="AT94" s="79">
        <f t="shared" si="15"/>
        <v>37.0967741935484</v>
      </c>
      <c r="AU94" s="79">
        <f t="shared" si="16"/>
        <v>2262.9</v>
      </c>
      <c r="AV94" s="83"/>
      <c r="AW94" s="84"/>
      <c r="AX94" s="121"/>
      <c r="AY94" s="122"/>
      <c r="AZ94" s="122"/>
      <c r="BA94" s="79">
        <f t="shared" si="17"/>
        <v>2262.9</v>
      </c>
      <c r="BB94" s="109"/>
      <c r="BC94" s="87"/>
      <c r="BD94" s="63" t="str">
        <f t="shared" si="18"/>
        <v>正确</v>
      </c>
    </row>
    <row r="95" s="1" customFormat="1" ht="33" customHeight="1" spans="1:56">
      <c r="A95" s="88">
        <f t="shared" si="10"/>
        <v>91</v>
      </c>
      <c r="B95" s="115" t="s">
        <v>892</v>
      </c>
      <c r="C95" s="68" t="s">
        <v>141</v>
      </c>
      <c r="D95" s="69">
        <v>45733</v>
      </c>
      <c r="E95" s="113" t="s">
        <v>78</v>
      </c>
      <c r="F95" s="90">
        <f t="shared" si="11"/>
        <v>31</v>
      </c>
      <c r="G95" s="72" t="s">
        <v>79</v>
      </c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5">
        <f t="shared" si="12"/>
        <v>0</v>
      </c>
      <c r="T95" s="76"/>
      <c r="U95" s="77">
        <v>2300</v>
      </c>
      <c r="V95" s="78">
        <v>1200</v>
      </c>
      <c r="W95" s="78">
        <v>300</v>
      </c>
      <c r="X95" s="78">
        <v>300</v>
      </c>
      <c r="Y95" s="78">
        <v>200</v>
      </c>
      <c r="Z95" s="78">
        <v>100</v>
      </c>
      <c r="AA95" s="78">
        <v>100</v>
      </c>
      <c r="AB95" s="78">
        <v>100</v>
      </c>
      <c r="AC95" s="79">
        <f t="shared" si="13"/>
        <v>0</v>
      </c>
      <c r="AD95" s="119"/>
      <c r="AE95" s="119"/>
      <c r="AF95" s="119"/>
      <c r="AG95" s="119"/>
      <c r="AH95" s="119"/>
      <c r="AI95" s="81"/>
      <c r="AJ95" s="119"/>
      <c r="AK95" s="119"/>
      <c r="AL95" s="119"/>
      <c r="AM95" s="119"/>
      <c r="AN95" s="119"/>
      <c r="AO95" s="119"/>
      <c r="AP95" s="119"/>
      <c r="AQ95" s="119"/>
      <c r="AR95" s="78"/>
      <c r="AS95" s="82">
        <f t="shared" si="14"/>
        <v>0</v>
      </c>
      <c r="AT95" s="79">
        <f t="shared" si="15"/>
        <v>0</v>
      </c>
      <c r="AU95" s="79">
        <f t="shared" si="16"/>
        <v>2300</v>
      </c>
      <c r="AV95" s="83"/>
      <c r="AW95" s="84"/>
      <c r="AX95" s="121"/>
      <c r="AY95" s="122"/>
      <c r="AZ95" s="122"/>
      <c r="BA95" s="79">
        <f t="shared" si="17"/>
        <v>2300</v>
      </c>
      <c r="BB95" s="109"/>
      <c r="BC95" s="87"/>
      <c r="BD95" s="63" t="str">
        <f t="shared" si="18"/>
        <v>正确</v>
      </c>
    </row>
    <row r="96" s="1" customFormat="1" ht="33" customHeight="1" spans="1:56">
      <c r="A96" s="88">
        <f t="shared" si="10"/>
        <v>92</v>
      </c>
      <c r="B96" s="115" t="s">
        <v>893</v>
      </c>
      <c r="C96" s="68" t="s">
        <v>792</v>
      </c>
      <c r="D96" s="69">
        <v>45719</v>
      </c>
      <c r="E96" s="113" t="s">
        <v>78</v>
      </c>
      <c r="F96" s="90">
        <f t="shared" si="11"/>
        <v>31</v>
      </c>
      <c r="G96" s="72" t="s">
        <v>79</v>
      </c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5">
        <f t="shared" si="12"/>
        <v>0</v>
      </c>
      <c r="T96" s="76"/>
      <c r="U96" s="77">
        <v>2000</v>
      </c>
      <c r="V96" s="78">
        <v>1100</v>
      </c>
      <c r="W96" s="78">
        <v>200</v>
      </c>
      <c r="X96" s="78">
        <v>200</v>
      </c>
      <c r="Y96" s="78">
        <v>100</v>
      </c>
      <c r="Z96" s="78">
        <v>200</v>
      </c>
      <c r="AA96" s="78">
        <v>100</v>
      </c>
      <c r="AB96" s="78">
        <v>100</v>
      </c>
      <c r="AC96" s="79">
        <f t="shared" si="13"/>
        <v>0</v>
      </c>
      <c r="AD96" s="119"/>
      <c r="AE96" s="119"/>
      <c r="AF96" s="119"/>
      <c r="AG96" s="119"/>
      <c r="AH96" s="119"/>
      <c r="AI96" s="81"/>
      <c r="AJ96" s="119"/>
      <c r="AK96" s="119"/>
      <c r="AL96" s="119"/>
      <c r="AM96" s="119"/>
      <c r="AN96" s="119"/>
      <c r="AO96" s="119"/>
      <c r="AP96" s="119"/>
      <c r="AQ96" s="119"/>
      <c r="AR96" s="78"/>
      <c r="AS96" s="82">
        <f t="shared" si="14"/>
        <v>0</v>
      </c>
      <c r="AT96" s="79">
        <f t="shared" si="15"/>
        <v>0</v>
      </c>
      <c r="AU96" s="79">
        <f t="shared" si="16"/>
        <v>2000</v>
      </c>
      <c r="AV96" s="83"/>
      <c r="AW96" s="84"/>
      <c r="AX96" s="121"/>
      <c r="AY96" s="122"/>
      <c r="AZ96" s="122"/>
      <c r="BA96" s="79">
        <f t="shared" si="17"/>
        <v>2000</v>
      </c>
      <c r="BB96" s="109"/>
      <c r="BC96" s="87"/>
      <c r="BD96" s="63" t="str">
        <f t="shared" si="18"/>
        <v>正确</v>
      </c>
    </row>
    <row r="97" s="1" customFormat="1" ht="66" customHeight="1" spans="1:56">
      <c r="A97" s="88">
        <f t="shared" si="10"/>
        <v>93</v>
      </c>
      <c r="B97" s="68" t="s">
        <v>894</v>
      </c>
      <c r="C97" s="68" t="s">
        <v>141</v>
      </c>
      <c r="D97" s="89">
        <v>45712</v>
      </c>
      <c r="E97" s="113" t="s">
        <v>78</v>
      </c>
      <c r="F97" s="90">
        <f t="shared" si="11"/>
        <v>31</v>
      </c>
      <c r="G97" s="72" t="s">
        <v>79</v>
      </c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5">
        <f t="shared" si="12"/>
        <v>0</v>
      </c>
      <c r="T97" s="76"/>
      <c r="U97" s="77">
        <v>2400</v>
      </c>
      <c r="V97" s="78">
        <v>1200</v>
      </c>
      <c r="W97" s="78">
        <v>300</v>
      </c>
      <c r="X97" s="78">
        <v>300</v>
      </c>
      <c r="Y97" s="78">
        <v>300</v>
      </c>
      <c r="Z97" s="78">
        <v>100</v>
      </c>
      <c r="AA97" s="78">
        <v>100</v>
      </c>
      <c r="AB97" s="78">
        <v>100</v>
      </c>
      <c r="AC97" s="79">
        <f t="shared" si="13"/>
        <v>0</v>
      </c>
      <c r="AD97" s="119"/>
      <c r="AE97" s="119"/>
      <c r="AF97" s="119"/>
      <c r="AG97" s="119"/>
      <c r="AH97" s="119"/>
      <c r="AI97" s="120">
        <f>6*80+9*50+150</f>
        <v>1080</v>
      </c>
      <c r="AJ97" s="119"/>
      <c r="AK97" s="119"/>
      <c r="AL97" s="119"/>
      <c r="AM97" s="119"/>
      <c r="AN97" s="119"/>
      <c r="AO97" s="119"/>
      <c r="AP97" s="119"/>
      <c r="AQ97" s="119"/>
      <c r="AR97" s="78"/>
      <c r="AS97" s="82">
        <f t="shared" si="14"/>
        <v>0</v>
      </c>
      <c r="AT97" s="79">
        <f t="shared" si="15"/>
        <v>0</v>
      </c>
      <c r="AU97" s="79">
        <f t="shared" si="16"/>
        <v>3480</v>
      </c>
      <c r="AV97" s="83"/>
      <c r="AW97" s="84"/>
      <c r="AX97" s="121"/>
      <c r="AY97" s="122"/>
      <c r="AZ97" s="122"/>
      <c r="BA97" s="79">
        <f t="shared" si="17"/>
        <v>3480</v>
      </c>
      <c r="BB97" s="109"/>
      <c r="BC97" s="131" t="s">
        <v>895</v>
      </c>
      <c r="BD97" s="63" t="str">
        <f t="shared" si="18"/>
        <v>正确</v>
      </c>
    </row>
    <row r="98" s="1" customFormat="1" ht="52" customHeight="1" spans="1:56">
      <c r="A98" s="88">
        <f t="shared" si="10"/>
        <v>94</v>
      </c>
      <c r="B98" s="68" t="s">
        <v>896</v>
      </c>
      <c r="C98" s="68" t="s">
        <v>141</v>
      </c>
      <c r="D98" s="89">
        <v>45749</v>
      </c>
      <c r="E98" s="113" t="s">
        <v>78</v>
      </c>
      <c r="F98" s="90">
        <f t="shared" si="11"/>
        <v>31</v>
      </c>
      <c r="G98" s="72" t="s">
        <v>79</v>
      </c>
      <c r="H98" s="73"/>
      <c r="I98" s="73"/>
      <c r="J98" s="73"/>
      <c r="K98" s="73"/>
      <c r="L98" s="73"/>
      <c r="M98" s="73"/>
      <c r="N98" s="73"/>
      <c r="O98" s="73"/>
      <c r="P98" s="73"/>
      <c r="Q98" s="73">
        <v>0.25</v>
      </c>
      <c r="R98" s="73">
        <v>0.25</v>
      </c>
      <c r="S98" s="75">
        <f t="shared" si="12"/>
        <v>0</v>
      </c>
      <c r="T98" s="97" t="s">
        <v>897</v>
      </c>
      <c r="U98" s="77">
        <v>2300</v>
      </c>
      <c r="V98" s="78">
        <v>1200</v>
      </c>
      <c r="W98" s="78">
        <v>300</v>
      </c>
      <c r="X98" s="78">
        <v>300</v>
      </c>
      <c r="Y98" s="78">
        <v>200</v>
      </c>
      <c r="Z98" s="78">
        <v>100</v>
      </c>
      <c r="AA98" s="78">
        <v>100</v>
      </c>
      <c r="AB98" s="78">
        <v>100</v>
      </c>
      <c r="AC98" s="79">
        <f t="shared" si="13"/>
        <v>0</v>
      </c>
      <c r="AD98" s="119"/>
      <c r="AE98" s="119"/>
      <c r="AF98" s="119"/>
      <c r="AG98" s="119"/>
      <c r="AH98" s="119"/>
      <c r="AI98" s="120"/>
      <c r="AJ98" s="119"/>
      <c r="AK98" s="119"/>
      <c r="AL98" s="119"/>
      <c r="AM98" s="119"/>
      <c r="AN98" s="119"/>
      <c r="AO98" s="119"/>
      <c r="AP98" s="119"/>
      <c r="AQ98" s="119"/>
      <c r="AR98" s="78"/>
      <c r="AS98" s="82">
        <f t="shared" si="14"/>
        <v>0</v>
      </c>
      <c r="AT98" s="79">
        <f t="shared" si="15"/>
        <v>0</v>
      </c>
      <c r="AU98" s="79">
        <f t="shared" si="16"/>
        <v>2300</v>
      </c>
      <c r="AV98" s="83"/>
      <c r="AW98" s="84"/>
      <c r="AX98" s="121"/>
      <c r="AY98" s="122"/>
      <c r="AZ98" s="122"/>
      <c r="BA98" s="79">
        <f t="shared" si="17"/>
        <v>2300</v>
      </c>
      <c r="BB98" s="109"/>
      <c r="BC98" s="87"/>
      <c r="BD98" s="63" t="str">
        <f t="shared" si="18"/>
        <v>正确</v>
      </c>
    </row>
    <row r="99" s="1" customFormat="1" ht="60" customHeight="1" spans="1:56">
      <c r="A99" s="88">
        <f t="shared" si="10"/>
        <v>95</v>
      </c>
      <c r="B99" s="115" t="s">
        <v>898</v>
      </c>
      <c r="C99" s="68" t="s">
        <v>141</v>
      </c>
      <c r="D99" s="69">
        <v>45749</v>
      </c>
      <c r="E99" s="113" t="s">
        <v>78</v>
      </c>
      <c r="F99" s="90">
        <f t="shared" si="11"/>
        <v>31</v>
      </c>
      <c r="G99" s="72" t="s">
        <v>79</v>
      </c>
      <c r="H99" s="104"/>
      <c r="I99" s="104"/>
      <c r="J99" s="104"/>
      <c r="K99" s="104"/>
      <c r="L99" s="104"/>
      <c r="M99" s="104"/>
      <c r="N99" s="104"/>
      <c r="O99" s="73"/>
      <c r="P99" s="104"/>
      <c r="Q99" s="104"/>
      <c r="R99" s="104"/>
      <c r="S99" s="75">
        <f t="shared" si="12"/>
        <v>0</v>
      </c>
      <c r="T99" s="76"/>
      <c r="U99" s="77">
        <v>2300</v>
      </c>
      <c r="V99" s="78">
        <v>1200</v>
      </c>
      <c r="W99" s="78">
        <v>300</v>
      </c>
      <c r="X99" s="78">
        <v>300</v>
      </c>
      <c r="Y99" s="78">
        <v>200</v>
      </c>
      <c r="Z99" s="78">
        <v>100</v>
      </c>
      <c r="AA99" s="78">
        <v>100</v>
      </c>
      <c r="AB99" s="78">
        <v>100</v>
      </c>
      <c r="AC99" s="79">
        <f t="shared" si="13"/>
        <v>0</v>
      </c>
      <c r="AD99" s="124"/>
      <c r="AE99" s="124"/>
      <c r="AF99" s="124"/>
      <c r="AG99" s="124"/>
      <c r="AH99" s="124"/>
      <c r="AI99" s="130">
        <f>3*100+4*50</f>
        <v>500</v>
      </c>
      <c r="AJ99" s="124"/>
      <c r="AK99" s="124"/>
      <c r="AL99" s="124"/>
      <c r="AM99" s="124"/>
      <c r="AN99" s="124"/>
      <c r="AO99" s="124"/>
      <c r="AP99" s="124"/>
      <c r="AQ99" s="124"/>
      <c r="AR99" s="78"/>
      <c r="AS99" s="82">
        <f t="shared" si="14"/>
        <v>0</v>
      </c>
      <c r="AT99" s="79">
        <f t="shared" si="15"/>
        <v>0</v>
      </c>
      <c r="AU99" s="79">
        <f t="shared" si="16"/>
        <v>2800</v>
      </c>
      <c r="AV99" s="83"/>
      <c r="AW99" s="84"/>
      <c r="AX99" s="121"/>
      <c r="AY99" s="122"/>
      <c r="AZ99" s="122"/>
      <c r="BA99" s="79">
        <f t="shared" si="17"/>
        <v>2800</v>
      </c>
      <c r="BB99" s="109"/>
      <c r="BC99" s="99" t="s">
        <v>899</v>
      </c>
      <c r="BD99" s="63" t="str">
        <f t="shared" si="18"/>
        <v>正确</v>
      </c>
    </row>
    <row r="100" s="1" customFormat="1" ht="33" customHeight="1" spans="1:56">
      <c r="A100" s="88">
        <f t="shared" si="10"/>
        <v>96</v>
      </c>
      <c r="B100" s="115" t="s">
        <v>900</v>
      </c>
      <c r="C100" s="68" t="s">
        <v>141</v>
      </c>
      <c r="D100" s="69">
        <v>45773</v>
      </c>
      <c r="E100" s="113" t="s">
        <v>78</v>
      </c>
      <c r="F100" s="90">
        <f t="shared" si="11"/>
        <v>31</v>
      </c>
      <c r="G100" s="72" t="s">
        <v>79</v>
      </c>
      <c r="H100" s="104"/>
      <c r="I100" s="104"/>
      <c r="J100" s="104"/>
      <c r="K100" s="104"/>
      <c r="L100" s="104"/>
      <c r="M100" s="104"/>
      <c r="N100" s="104"/>
      <c r="O100" s="73"/>
      <c r="P100" s="104"/>
      <c r="Q100" s="104"/>
      <c r="R100" s="104"/>
      <c r="S100" s="75">
        <f t="shared" si="12"/>
        <v>0</v>
      </c>
      <c r="T100" s="105"/>
      <c r="U100" s="77">
        <v>2300</v>
      </c>
      <c r="V100" s="78">
        <v>1200</v>
      </c>
      <c r="W100" s="78">
        <v>300</v>
      </c>
      <c r="X100" s="78">
        <v>300</v>
      </c>
      <c r="Y100" s="78">
        <v>200</v>
      </c>
      <c r="Z100" s="78">
        <v>100</v>
      </c>
      <c r="AA100" s="78">
        <v>100</v>
      </c>
      <c r="AB100" s="78">
        <v>100</v>
      </c>
      <c r="AC100" s="79">
        <f t="shared" si="13"/>
        <v>0</v>
      </c>
      <c r="AD100" s="124"/>
      <c r="AE100" s="124"/>
      <c r="AF100" s="124"/>
      <c r="AG100" s="124"/>
      <c r="AH100" s="124"/>
      <c r="AI100" s="81"/>
      <c r="AJ100" s="124"/>
      <c r="AK100" s="124"/>
      <c r="AL100" s="124"/>
      <c r="AM100" s="124"/>
      <c r="AN100" s="124"/>
      <c r="AO100" s="124"/>
      <c r="AP100" s="124"/>
      <c r="AQ100" s="124"/>
      <c r="AR100" s="78"/>
      <c r="AS100" s="82">
        <f t="shared" si="14"/>
        <v>0</v>
      </c>
      <c r="AT100" s="79">
        <f t="shared" si="15"/>
        <v>0</v>
      </c>
      <c r="AU100" s="79">
        <f t="shared" si="16"/>
        <v>2300</v>
      </c>
      <c r="AV100" s="83"/>
      <c r="AW100" s="84"/>
      <c r="AX100" s="121"/>
      <c r="AY100" s="122"/>
      <c r="AZ100" s="122"/>
      <c r="BA100" s="79">
        <f t="shared" si="17"/>
        <v>2300</v>
      </c>
      <c r="BB100" s="86"/>
      <c r="BC100" s="87"/>
      <c r="BD100" s="63" t="str">
        <f t="shared" si="18"/>
        <v>正确</v>
      </c>
    </row>
    <row r="101" s="1" customFormat="1" ht="33" customHeight="1" spans="1:56">
      <c r="A101" s="88">
        <f t="shared" si="10"/>
        <v>97</v>
      </c>
      <c r="B101" s="115" t="s">
        <v>901</v>
      </c>
      <c r="C101" s="68" t="s">
        <v>477</v>
      </c>
      <c r="D101" s="69">
        <v>45762</v>
      </c>
      <c r="E101" s="113" t="s">
        <v>78</v>
      </c>
      <c r="F101" s="90">
        <f t="shared" si="11"/>
        <v>31</v>
      </c>
      <c r="G101" s="72" t="s">
        <v>79</v>
      </c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5">
        <f t="shared" si="12"/>
        <v>0</v>
      </c>
      <c r="T101" s="76"/>
      <c r="U101" s="77">
        <v>1900</v>
      </c>
      <c r="V101" s="78">
        <v>1000</v>
      </c>
      <c r="W101" s="78">
        <v>200</v>
      </c>
      <c r="X101" s="78">
        <v>200</v>
      </c>
      <c r="Y101" s="78">
        <v>200</v>
      </c>
      <c r="Z101" s="78">
        <v>100</v>
      </c>
      <c r="AA101" s="78">
        <v>100</v>
      </c>
      <c r="AB101" s="78">
        <v>100</v>
      </c>
      <c r="AC101" s="79">
        <f t="shared" si="13"/>
        <v>0</v>
      </c>
      <c r="AD101" s="119"/>
      <c r="AE101" s="119"/>
      <c r="AF101" s="119"/>
      <c r="AG101" s="119"/>
      <c r="AH101" s="119"/>
      <c r="AI101" s="81"/>
      <c r="AJ101" s="119"/>
      <c r="AK101" s="119"/>
      <c r="AL101" s="119"/>
      <c r="AM101" s="119"/>
      <c r="AN101" s="119"/>
      <c r="AO101" s="119"/>
      <c r="AP101" s="119"/>
      <c r="AQ101" s="119"/>
      <c r="AR101" s="78"/>
      <c r="AS101" s="82">
        <f t="shared" si="14"/>
        <v>0</v>
      </c>
      <c r="AT101" s="79">
        <f t="shared" si="15"/>
        <v>0</v>
      </c>
      <c r="AU101" s="79">
        <f t="shared" si="16"/>
        <v>1900</v>
      </c>
      <c r="AV101" s="83"/>
      <c r="AW101" s="84"/>
      <c r="AX101" s="121"/>
      <c r="AY101" s="122"/>
      <c r="AZ101" s="122"/>
      <c r="BA101" s="79">
        <f t="shared" si="17"/>
        <v>1900</v>
      </c>
      <c r="BB101" s="86"/>
      <c r="BC101" s="87"/>
      <c r="BD101" s="63" t="str">
        <f t="shared" si="18"/>
        <v>正确</v>
      </c>
    </row>
    <row r="102" s="1" customFormat="1" ht="33" customHeight="1" spans="1:56">
      <c r="A102" s="88">
        <f t="shared" si="10"/>
        <v>98</v>
      </c>
      <c r="B102" s="115" t="s">
        <v>902</v>
      </c>
      <c r="C102" s="68" t="s">
        <v>141</v>
      </c>
      <c r="D102" s="69">
        <v>45758</v>
      </c>
      <c r="E102" s="113" t="s">
        <v>78</v>
      </c>
      <c r="F102" s="90">
        <f t="shared" si="11"/>
        <v>31</v>
      </c>
      <c r="G102" s="72" t="s">
        <v>79</v>
      </c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5">
        <f t="shared" si="12"/>
        <v>0</v>
      </c>
      <c r="T102" s="76"/>
      <c r="U102" s="77">
        <v>2400</v>
      </c>
      <c r="V102" s="78">
        <v>1200</v>
      </c>
      <c r="W102" s="78">
        <v>300</v>
      </c>
      <c r="X102" s="78">
        <v>300</v>
      </c>
      <c r="Y102" s="78">
        <v>200</v>
      </c>
      <c r="Z102" s="78">
        <v>200</v>
      </c>
      <c r="AA102" s="78">
        <v>100</v>
      </c>
      <c r="AB102" s="78">
        <v>100</v>
      </c>
      <c r="AC102" s="79">
        <f t="shared" si="13"/>
        <v>0</v>
      </c>
      <c r="AD102" s="119"/>
      <c r="AE102" s="119"/>
      <c r="AF102" s="119"/>
      <c r="AG102" s="119"/>
      <c r="AH102" s="119"/>
      <c r="AI102" s="81"/>
      <c r="AJ102" s="119"/>
      <c r="AK102" s="119"/>
      <c r="AL102" s="119"/>
      <c r="AM102" s="119"/>
      <c r="AN102" s="119"/>
      <c r="AO102" s="119"/>
      <c r="AP102" s="119"/>
      <c r="AQ102" s="119"/>
      <c r="AR102" s="78"/>
      <c r="AS102" s="82">
        <f t="shared" si="14"/>
        <v>0</v>
      </c>
      <c r="AT102" s="79">
        <f t="shared" si="15"/>
        <v>0</v>
      </c>
      <c r="AU102" s="79">
        <f t="shared" si="16"/>
        <v>2400</v>
      </c>
      <c r="AV102" s="83"/>
      <c r="AW102" s="84"/>
      <c r="AX102" s="121"/>
      <c r="AY102" s="122"/>
      <c r="AZ102" s="122"/>
      <c r="BA102" s="79">
        <f t="shared" si="17"/>
        <v>2400</v>
      </c>
      <c r="BB102" s="86"/>
      <c r="BC102" s="87"/>
      <c r="BD102" s="63" t="str">
        <f t="shared" si="18"/>
        <v>正确</v>
      </c>
    </row>
    <row r="103" s="1" customFormat="1" ht="33" customHeight="1" spans="1:56">
      <c r="A103" s="88">
        <f t="shared" si="10"/>
        <v>99</v>
      </c>
      <c r="B103" s="115" t="s">
        <v>903</v>
      </c>
      <c r="C103" s="68" t="s">
        <v>594</v>
      </c>
      <c r="D103" s="69">
        <v>45771</v>
      </c>
      <c r="E103" s="113" t="s">
        <v>78</v>
      </c>
      <c r="F103" s="90">
        <f t="shared" si="11"/>
        <v>31</v>
      </c>
      <c r="G103" s="72" t="s">
        <v>79</v>
      </c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5">
        <f t="shared" si="12"/>
        <v>0</v>
      </c>
      <c r="T103" s="76"/>
      <c r="U103" s="77">
        <v>1600</v>
      </c>
      <c r="V103" s="78">
        <v>1000</v>
      </c>
      <c r="W103" s="78">
        <v>100</v>
      </c>
      <c r="X103" s="78">
        <v>100</v>
      </c>
      <c r="Y103" s="78">
        <v>100</v>
      </c>
      <c r="Z103" s="78">
        <v>100</v>
      </c>
      <c r="AA103" s="78">
        <v>100</v>
      </c>
      <c r="AB103" s="78">
        <v>100</v>
      </c>
      <c r="AC103" s="79">
        <f t="shared" si="13"/>
        <v>0</v>
      </c>
      <c r="AD103" s="119"/>
      <c r="AE103" s="119"/>
      <c r="AF103" s="119"/>
      <c r="AG103" s="119"/>
      <c r="AH103" s="119"/>
      <c r="AI103" s="81"/>
      <c r="AJ103" s="119"/>
      <c r="AK103" s="119"/>
      <c r="AL103" s="119"/>
      <c r="AM103" s="119"/>
      <c r="AN103" s="119"/>
      <c r="AO103" s="119"/>
      <c r="AP103" s="119"/>
      <c r="AQ103" s="119"/>
      <c r="AR103" s="78"/>
      <c r="AS103" s="82">
        <f t="shared" si="14"/>
        <v>0</v>
      </c>
      <c r="AT103" s="79">
        <f t="shared" si="15"/>
        <v>0</v>
      </c>
      <c r="AU103" s="79">
        <f t="shared" si="16"/>
        <v>1600</v>
      </c>
      <c r="AV103" s="83"/>
      <c r="AW103" s="84"/>
      <c r="AX103" s="121"/>
      <c r="AY103" s="122"/>
      <c r="AZ103" s="122"/>
      <c r="BA103" s="79">
        <f t="shared" si="17"/>
        <v>1600</v>
      </c>
      <c r="BB103" s="86"/>
      <c r="BC103" s="87"/>
      <c r="BD103" s="63" t="str">
        <f t="shared" si="18"/>
        <v>正确</v>
      </c>
    </row>
    <row r="104" s="1" customFormat="1" ht="33" customHeight="1" spans="1:56">
      <c r="A104" s="88">
        <f t="shared" si="10"/>
        <v>100</v>
      </c>
      <c r="B104" s="115" t="s">
        <v>904</v>
      </c>
      <c r="C104" s="68" t="s">
        <v>141</v>
      </c>
      <c r="D104" s="69">
        <v>45756</v>
      </c>
      <c r="E104" s="113" t="s">
        <v>78</v>
      </c>
      <c r="F104" s="90">
        <f t="shared" si="11"/>
        <v>31</v>
      </c>
      <c r="G104" s="72" t="s">
        <v>79</v>
      </c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5">
        <f t="shared" si="12"/>
        <v>0</v>
      </c>
      <c r="T104" s="76"/>
      <c r="U104" s="77">
        <v>2300</v>
      </c>
      <c r="V104" s="78">
        <v>1200</v>
      </c>
      <c r="W104" s="78">
        <v>300</v>
      </c>
      <c r="X104" s="78">
        <v>200</v>
      </c>
      <c r="Y104" s="78">
        <v>200</v>
      </c>
      <c r="Z104" s="78">
        <v>200</v>
      </c>
      <c r="AA104" s="78">
        <v>100</v>
      </c>
      <c r="AB104" s="78">
        <v>100</v>
      </c>
      <c r="AC104" s="79">
        <f t="shared" si="13"/>
        <v>0</v>
      </c>
      <c r="AD104" s="119"/>
      <c r="AE104" s="119"/>
      <c r="AF104" s="119"/>
      <c r="AG104" s="119"/>
      <c r="AH104" s="119"/>
      <c r="AI104" s="120"/>
      <c r="AJ104" s="119"/>
      <c r="AK104" s="119"/>
      <c r="AL104" s="119"/>
      <c r="AM104" s="119"/>
      <c r="AN104" s="119"/>
      <c r="AO104" s="119"/>
      <c r="AP104" s="119"/>
      <c r="AQ104" s="119"/>
      <c r="AR104" s="78"/>
      <c r="AS104" s="82">
        <f t="shared" si="14"/>
        <v>0</v>
      </c>
      <c r="AT104" s="79">
        <f t="shared" si="15"/>
        <v>0</v>
      </c>
      <c r="AU104" s="79">
        <f t="shared" si="16"/>
        <v>2300</v>
      </c>
      <c r="AV104" s="83"/>
      <c r="AW104" s="84"/>
      <c r="AX104" s="121"/>
      <c r="AY104" s="122"/>
      <c r="AZ104" s="122"/>
      <c r="BA104" s="79">
        <f t="shared" si="17"/>
        <v>2300</v>
      </c>
      <c r="BB104" s="86"/>
      <c r="BC104" s="97"/>
      <c r="BD104" s="63" t="str">
        <f t="shared" si="18"/>
        <v>正确</v>
      </c>
    </row>
    <row r="105" s="1" customFormat="1" ht="54" customHeight="1" spans="1:56">
      <c r="A105" s="88">
        <f t="shared" si="10"/>
        <v>101</v>
      </c>
      <c r="B105" s="68" t="s">
        <v>905</v>
      </c>
      <c r="C105" s="68" t="s">
        <v>141</v>
      </c>
      <c r="D105" s="89">
        <v>45748</v>
      </c>
      <c r="E105" s="113" t="s">
        <v>78</v>
      </c>
      <c r="F105" s="90">
        <f t="shared" si="11"/>
        <v>31</v>
      </c>
      <c r="G105" s="72" t="s">
        <v>79</v>
      </c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5">
        <f t="shared" si="12"/>
        <v>0</v>
      </c>
      <c r="T105" s="76"/>
      <c r="U105" s="77">
        <v>2400</v>
      </c>
      <c r="V105" s="78">
        <v>1200</v>
      </c>
      <c r="W105" s="78">
        <v>300</v>
      </c>
      <c r="X105" s="78">
        <v>300</v>
      </c>
      <c r="Y105" s="78">
        <v>200</v>
      </c>
      <c r="Z105" s="78">
        <v>200</v>
      </c>
      <c r="AA105" s="78">
        <v>100</v>
      </c>
      <c r="AB105" s="78">
        <v>100</v>
      </c>
      <c r="AC105" s="79">
        <f t="shared" si="13"/>
        <v>0</v>
      </c>
      <c r="AD105" s="119"/>
      <c r="AE105" s="119"/>
      <c r="AF105" s="119"/>
      <c r="AG105" s="119"/>
      <c r="AH105" s="119"/>
      <c r="AI105" s="120">
        <v>1010</v>
      </c>
      <c r="AJ105" s="119"/>
      <c r="AK105" s="119"/>
      <c r="AL105" s="119"/>
      <c r="AM105" s="119"/>
      <c r="AN105" s="119"/>
      <c r="AO105" s="119"/>
      <c r="AP105" s="119"/>
      <c r="AQ105" s="119"/>
      <c r="AR105" s="78"/>
      <c r="AS105" s="82">
        <f t="shared" si="14"/>
        <v>0</v>
      </c>
      <c r="AT105" s="79">
        <f t="shared" si="15"/>
        <v>0</v>
      </c>
      <c r="AU105" s="79">
        <f t="shared" si="16"/>
        <v>3410</v>
      </c>
      <c r="AV105" s="83"/>
      <c r="AW105" s="84"/>
      <c r="AX105" s="121"/>
      <c r="AY105" s="122"/>
      <c r="AZ105" s="122"/>
      <c r="BA105" s="79">
        <f t="shared" si="17"/>
        <v>3410</v>
      </c>
      <c r="BB105" s="86"/>
      <c r="BC105" s="87" t="s">
        <v>906</v>
      </c>
      <c r="BD105" s="63" t="str">
        <f t="shared" si="18"/>
        <v>正确</v>
      </c>
    </row>
    <row r="106" s="1" customFormat="1" ht="33" customHeight="1" spans="1:56">
      <c r="A106" s="88">
        <f t="shared" si="10"/>
        <v>102</v>
      </c>
      <c r="B106" s="132" t="s">
        <v>907</v>
      </c>
      <c r="C106" s="68" t="s">
        <v>594</v>
      </c>
      <c r="D106" s="133">
        <v>45759</v>
      </c>
      <c r="E106" s="68" t="s">
        <v>78</v>
      </c>
      <c r="F106" s="90">
        <f t="shared" si="11"/>
        <v>31</v>
      </c>
      <c r="G106" s="72" t="s">
        <v>79</v>
      </c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5">
        <f t="shared" si="12"/>
        <v>0</v>
      </c>
      <c r="T106" s="76"/>
      <c r="U106" s="77">
        <v>1600</v>
      </c>
      <c r="V106" s="78">
        <v>900</v>
      </c>
      <c r="W106" s="78">
        <v>200</v>
      </c>
      <c r="X106" s="78">
        <v>100</v>
      </c>
      <c r="Y106" s="78">
        <v>100</v>
      </c>
      <c r="Z106" s="78">
        <v>100</v>
      </c>
      <c r="AA106" s="78">
        <v>100</v>
      </c>
      <c r="AB106" s="78">
        <v>100</v>
      </c>
      <c r="AC106" s="79">
        <f t="shared" si="13"/>
        <v>0</v>
      </c>
      <c r="AD106" s="119"/>
      <c r="AE106" s="119"/>
      <c r="AF106" s="119"/>
      <c r="AG106" s="119"/>
      <c r="AH106" s="119"/>
      <c r="AI106" s="81"/>
      <c r="AJ106" s="119"/>
      <c r="AK106" s="119"/>
      <c r="AL106" s="119"/>
      <c r="AM106" s="119"/>
      <c r="AN106" s="119"/>
      <c r="AO106" s="119"/>
      <c r="AP106" s="119"/>
      <c r="AQ106" s="119"/>
      <c r="AR106" s="78"/>
      <c r="AS106" s="82">
        <f t="shared" si="14"/>
        <v>0</v>
      </c>
      <c r="AT106" s="79">
        <f t="shared" si="15"/>
        <v>0</v>
      </c>
      <c r="AU106" s="79">
        <f t="shared" si="16"/>
        <v>1600</v>
      </c>
      <c r="AV106" s="83"/>
      <c r="AW106" s="84"/>
      <c r="AX106" s="121"/>
      <c r="AY106" s="122"/>
      <c r="AZ106" s="122"/>
      <c r="BA106" s="79">
        <f t="shared" si="17"/>
        <v>1600</v>
      </c>
      <c r="BB106" s="86"/>
      <c r="BC106" s="87"/>
      <c r="BD106" s="63" t="str">
        <f t="shared" si="18"/>
        <v>正确</v>
      </c>
    </row>
    <row r="107" s="1" customFormat="1" ht="33" customHeight="1" spans="1:56">
      <c r="A107" s="88">
        <f t="shared" si="10"/>
        <v>103</v>
      </c>
      <c r="B107" s="68" t="s">
        <v>908</v>
      </c>
      <c r="C107" s="68" t="s">
        <v>594</v>
      </c>
      <c r="D107" s="134">
        <v>45800</v>
      </c>
      <c r="E107" s="68" t="s">
        <v>78</v>
      </c>
      <c r="F107" s="90">
        <f t="shared" si="11"/>
        <v>31</v>
      </c>
      <c r="G107" s="72" t="s">
        <v>79</v>
      </c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5">
        <f t="shared" si="12"/>
        <v>0</v>
      </c>
      <c r="T107" s="76"/>
      <c r="U107" s="77">
        <v>1700</v>
      </c>
      <c r="V107" s="78">
        <v>1000</v>
      </c>
      <c r="W107" s="78">
        <v>200</v>
      </c>
      <c r="X107" s="78">
        <v>100</v>
      </c>
      <c r="Y107" s="78">
        <v>100</v>
      </c>
      <c r="Z107" s="78">
        <v>100</v>
      </c>
      <c r="AA107" s="78">
        <v>100</v>
      </c>
      <c r="AB107" s="78">
        <v>100</v>
      </c>
      <c r="AC107" s="79">
        <f t="shared" si="13"/>
        <v>0</v>
      </c>
      <c r="AD107" s="119"/>
      <c r="AE107" s="119"/>
      <c r="AF107" s="119"/>
      <c r="AG107" s="119"/>
      <c r="AH107" s="119"/>
      <c r="AI107" s="81"/>
      <c r="AJ107" s="119"/>
      <c r="AK107" s="119"/>
      <c r="AL107" s="119"/>
      <c r="AM107" s="119"/>
      <c r="AN107" s="119"/>
      <c r="AO107" s="119"/>
      <c r="AP107" s="119"/>
      <c r="AQ107" s="119"/>
      <c r="AR107" s="78"/>
      <c r="AS107" s="82">
        <f t="shared" si="14"/>
        <v>0</v>
      </c>
      <c r="AT107" s="79">
        <f t="shared" si="15"/>
        <v>0</v>
      </c>
      <c r="AU107" s="79">
        <f t="shared" si="16"/>
        <v>1700</v>
      </c>
      <c r="AV107" s="83"/>
      <c r="AW107" s="84"/>
      <c r="AX107" s="121"/>
      <c r="AY107" s="122"/>
      <c r="AZ107" s="122"/>
      <c r="BA107" s="79">
        <f t="shared" si="17"/>
        <v>1700</v>
      </c>
      <c r="BB107" s="109"/>
      <c r="BC107" s="87"/>
      <c r="BD107" s="63" t="str">
        <f t="shared" si="18"/>
        <v>正确</v>
      </c>
    </row>
    <row r="108" s="1" customFormat="1" ht="33" customHeight="1" spans="1:56">
      <c r="A108" s="88">
        <f t="shared" si="10"/>
        <v>104</v>
      </c>
      <c r="B108" s="68" t="s">
        <v>909</v>
      </c>
      <c r="C108" s="68" t="s">
        <v>477</v>
      </c>
      <c r="D108" s="134">
        <v>45791</v>
      </c>
      <c r="E108" s="68" t="s">
        <v>78</v>
      </c>
      <c r="F108" s="90">
        <f t="shared" si="11"/>
        <v>31</v>
      </c>
      <c r="G108" s="72" t="s">
        <v>79</v>
      </c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5">
        <f t="shared" si="12"/>
        <v>0</v>
      </c>
      <c r="T108" s="76"/>
      <c r="U108" s="77">
        <v>1400</v>
      </c>
      <c r="V108" s="78">
        <v>500</v>
      </c>
      <c r="W108" s="78">
        <v>100</v>
      </c>
      <c r="X108" s="78">
        <v>100</v>
      </c>
      <c r="Y108" s="78">
        <v>200</v>
      </c>
      <c r="Z108" s="78">
        <v>100</v>
      </c>
      <c r="AA108" s="78">
        <v>200</v>
      </c>
      <c r="AB108" s="78">
        <v>200</v>
      </c>
      <c r="AC108" s="79">
        <f t="shared" si="13"/>
        <v>0</v>
      </c>
      <c r="AD108" s="119"/>
      <c r="AE108" s="119"/>
      <c r="AF108" s="119"/>
      <c r="AG108" s="119"/>
      <c r="AH108" s="119"/>
      <c r="AI108" s="81"/>
      <c r="AJ108" s="119"/>
      <c r="AK108" s="119"/>
      <c r="AL108" s="119"/>
      <c r="AM108" s="119"/>
      <c r="AN108" s="119"/>
      <c r="AO108" s="119"/>
      <c r="AP108" s="119"/>
      <c r="AQ108" s="119"/>
      <c r="AR108" s="78"/>
      <c r="AS108" s="82">
        <f t="shared" si="14"/>
        <v>0</v>
      </c>
      <c r="AT108" s="79">
        <f t="shared" si="15"/>
        <v>0</v>
      </c>
      <c r="AU108" s="79">
        <f t="shared" si="16"/>
        <v>1400</v>
      </c>
      <c r="AV108" s="83"/>
      <c r="AW108" s="84"/>
      <c r="AX108" s="121"/>
      <c r="AY108" s="122"/>
      <c r="AZ108" s="122"/>
      <c r="BA108" s="79">
        <f t="shared" si="17"/>
        <v>1400</v>
      </c>
      <c r="BB108" s="109"/>
      <c r="BC108" s="87"/>
      <c r="BD108" s="63" t="str">
        <f t="shared" si="18"/>
        <v>正确</v>
      </c>
    </row>
    <row r="109" s="1" customFormat="1" ht="33" customHeight="1" spans="1:56">
      <c r="A109" s="88">
        <f t="shared" si="10"/>
        <v>105</v>
      </c>
      <c r="B109" s="68" t="s">
        <v>910</v>
      </c>
      <c r="C109" s="68" t="s">
        <v>141</v>
      </c>
      <c r="D109" s="134">
        <v>45798</v>
      </c>
      <c r="E109" s="68" t="s">
        <v>78</v>
      </c>
      <c r="F109" s="90">
        <f t="shared" si="11"/>
        <v>31</v>
      </c>
      <c r="G109" s="72" t="s">
        <v>79</v>
      </c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5">
        <f t="shared" si="12"/>
        <v>0</v>
      </c>
      <c r="T109" s="135"/>
      <c r="U109" s="77">
        <v>2300</v>
      </c>
      <c r="V109" s="78">
        <v>1200</v>
      </c>
      <c r="W109" s="78">
        <v>300</v>
      </c>
      <c r="X109" s="78">
        <v>200</v>
      </c>
      <c r="Y109" s="78">
        <v>200</v>
      </c>
      <c r="Z109" s="78">
        <v>200</v>
      </c>
      <c r="AA109" s="78">
        <v>100</v>
      </c>
      <c r="AB109" s="78">
        <v>100</v>
      </c>
      <c r="AC109" s="79">
        <f t="shared" si="13"/>
        <v>0</v>
      </c>
      <c r="AD109" s="119"/>
      <c r="AE109" s="119"/>
      <c r="AF109" s="119"/>
      <c r="AG109" s="119"/>
      <c r="AH109" s="119"/>
      <c r="AI109" s="81"/>
      <c r="AJ109" s="119"/>
      <c r="AK109" s="119"/>
      <c r="AL109" s="119"/>
      <c r="AM109" s="119"/>
      <c r="AN109" s="119"/>
      <c r="AO109" s="119"/>
      <c r="AP109" s="119"/>
      <c r="AQ109" s="119"/>
      <c r="AR109" s="78"/>
      <c r="AS109" s="82">
        <f t="shared" si="14"/>
        <v>0</v>
      </c>
      <c r="AT109" s="79">
        <f t="shared" si="15"/>
        <v>0</v>
      </c>
      <c r="AU109" s="79">
        <f t="shared" si="16"/>
        <v>2300</v>
      </c>
      <c r="AV109" s="83"/>
      <c r="AW109" s="84"/>
      <c r="AX109" s="121"/>
      <c r="AY109" s="122"/>
      <c r="AZ109" s="122"/>
      <c r="BA109" s="79">
        <f t="shared" si="17"/>
        <v>2300</v>
      </c>
      <c r="BB109" s="86"/>
      <c r="BC109" s="87"/>
      <c r="BD109" s="63" t="str">
        <f t="shared" si="18"/>
        <v>正确</v>
      </c>
    </row>
    <row r="110" s="1" customFormat="1" ht="69" customHeight="1" spans="1:56">
      <c r="A110" s="88">
        <f t="shared" si="10"/>
        <v>106</v>
      </c>
      <c r="B110" s="68" t="s">
        <v>911</v>
      </c>
      <c r="C110" s="68" t="s">
        <v>141</v>
      </c>
      <c r="D110" s="134">
        <v>45793</v>
      </c>
      <c r="E110" s="68" t="s">
        <v>78</v>
      </c>
      <c r="F110" s="90">
        <f t="shared" si="11"/>
        <v>31</v>
      </c>
      <c r="G110" s="72" t="s">
        <v>79</v>
      </c>
      <c r="H110" s="73"/>
      <c r="I110" s="73"/>
      <c r="J110" s="73"/>
      <c r="K110" s="73"/>
      <c r="L110" s="73"/>
      <c r="M110" s="73"/>
      <c r="N110" s="73"/>
      <c r="O110" s="73"/>
      <c r="P110" s="73">
        <v>1</v>
      </c>
      <c r="Q110" s="73"/>
      <c r="R110" s="73">
        <v>1</v>
      </c>
      <c r="S110" s="75">
        <f t="shared" si="12"/>
        <v>0</v>
      </c>
      <c r="T110" s="97" t="s">
        <v>912</v>
      </c>
      <c r="U110" s="77">
        <v>2300</v>
      </c>
      <c r="V110" s="78">
        <v>1200</v>
      </c>
      <c r="W110" s="78">
        <v>300</v>
      </c>
      <c r="X110" s="78">
        <v>200</v>
      </c>
      <c r="Y110" s="78">
        <v>200</v>
      </c>
      <c r="Z110" s="78">
        <v>200</v>
      </c>
      <c r="AA110" s="78">
        <v>100</v>
      </c>
      <c r="AB110" s="78">
        <v>100</v>
      </c>
      <c r="AC110" s="79">
        <f t="shared" si="13"/>
        <v>0</v>
      </c>
      <c r="AD110" s="119"/>
      <c r="AE110" s="119"/>
      <c r="AF110" s="119"/>
      <c r="AG110" s="119"/>
      <c r="AH110" s="119"/>
      <c r="AI110" s="81"/>
      <c r="AJ110" s="119"/>
      <c r="AK110" s="119"/>
      <c r="AL110" s="119"/>
      <c r="AM110" s="119"/>
      <c r="AN110" s="81">
        <v>100</v>
      </c>
      <c r="AO110" s="119"/>
      <c r="AP110" s="119"/>
      <c r="AQ110" s="119"/>
      <c r="AR110" s="78"/>
      <c r="AS110" s="82">
        <f t="shared" si="14"/>
        <v>0</v>
      </c>
      <c r="AT110" s="79">
        <f t="shared" si="15"/>
        <v>0</v>
      </c>
      <c r="AU110" s="79">
        <f t="shared" si="16"/>
        <v>2400</v>
      </c>
      <c r="AV110" s="83"/>
      <c r="AW110" s="84"/>
      <c r="AX110" s="121"/>
      <c r="AY110" s="122"/>
      <c r="AZ110" s="122"/>
      <c r="BA110" s="79">
        <f t="shared" si="17"/>
        <v>2400</v>
      </c>
      <c r="BB110" s="86"/>
      <c r="BC110" s="99" t="s">
        <v>588</v>
      </c>
      <c r="BD110" s="63" t="str">
        <f t="shared" si="18"/>
        <v>正确</v>
      </c>
    </row>
    <row r="111" s="1" customFormat="1" ht="33" customHeight="1" spans="1:56">
      <c r="A111" s="88">
        <f t="shared" si="10"/>
        <v>107</v>
      </c>
      <c r="B111" s="68" t="s">
        <v>913</v>
      </c>
      <c r="C111" s="68" t="s">
        <v>141</v>
      </c>
      <c r="D111" s="134">
        <v>45793</v>
      </c>
      <c r="E111" s="68" t="s">
        <v>78</v>
      </c>
      <c r="F111" s="90">
        <f t="shared" si="11"/>
        <v>31</v>
      </c>
      <c r="G111" s="72" t="s">
        <v>79</v>
      </c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5">
        <f t="shared" si="12"/>
        <v>0</v>
      </c>
      <c r="T111" s="135"/>
      <c r="U111" s="77">
        <v>2400</v>
      </c>
      <c r="V111" s="78">
        <v>1200</v>
      </c>
      <c r="W111" s="78">
        <v>300</v>
      </c>
      <c r="X111" s="78">
        <v>300</v>
      </c>
      <c r="Y111" s="78">
        <v>200</v>
      </c>
      <c r="Z111" s="78">
        <v>200</v>
      </c>
      <c r="AA111" s="78">
        <v>100</v>
      </c>
      <c r="AB111" s="78">
        <v>100</v>
      </c>
      <c r="AC111" s="79">
        <f t="shared" si="13"/>
        <v>0</v>
      </c>
      <c r="AD111" s="119"/>
      <c r="AE111" s="119"/>
      <c r="AF111" s="119"/>
      <c r="AG111" s="119"/>
      <c r="AH111" s="119"/>
      <c r="AI111" s="81"/>
      <c r="AJ111" s="119"/>
      <c r="AK111" s="119"/>
      <c r="AL111" s="119"/>
      <c r="AM111" s="119"/>
      <c r="AN111" s="119"/>
      <c r="AO111" s="119"/>
      <c r="AP111" s="119"/>
      <c r="AQ111" s="119"/>
      <c r="AR111" s="78"/>
      <c r="AS111" s="82">
        <f t="shared" si="14"/>
        <v>0</v>
      </c>
      <c r="AT111" s="79">
        <f t="shared" si="15"/>
        <v>0</v>
      </c>
      <c r="AU111" s="79">
        <f t="shared" si="16"/>
        <v>2400</v>
      </c>
      <c r="AV111" s="83"/>
      <c r="AW111" s="84"/>
      <c r="AX111" s="121"/>
      <c r="AY111" s="122"/>
      <c r="AZ111" s="122"/>
      <c r="BA111" s="79">
        <f t="shared" si="17"/>
        <v>2400</v>
      </c>
      <c r="BB111" s="86"/>
      <c r="BC111" s="87"/>
      <c r="BD111" s="63" t="str">
        <f t="shared" si="18"/>
        <v>正确</v>
      </c>
    </row>
    <row r="112" s="1" customFormat="1" ht="33" customHeight="1" spans="1:56">
      <c r="A112" s="88">
        <f t="shared" si="10"/>
        <v>108</v>
      </c>
      <c r="B112" s="68" t="s">
        <v>914</v>
      </c>
      <c r="C112" s="68" t="s">
        <v>594</v>
      </c>
      <c r="D112" s="134">
        <v>45810</v>
      </c>
      <c r="E112" s="68" t="s">
        <v>78</v>
      </c>
      <c r="F112" s="90">
        <f t="shared" si="11"/>
        <v>31</v>
      </c>
      <c r="G112" s="72" t="s">
        <v>79</v>
      </c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5">
        <f t="shared" si="12"/>
        <v>0</v>
      </c>
      <c r="T112" s="76"/>
      <c r="U112" s="77">
        <v>1600</v>
      </c>
      <c r="V112" s="78">
        <v>1000</v>
      </c>
      <c r="W112" s="78">
        <v>100</v>
      </c>
      <c r="X112" s="78">
        <v>100</v>
      </c>
      <c r="Y112" s="78">
        <v>100</v>
      </c>
      <c r="Z112" s="78">
        <v>100</v>
      </c>
      <c r="AA112" s="78">
        <v>100</v>
      </c>
      <c r="AB112" s="78">
        <v>100</v>
      </c>
      <c r="AC112" s="79">
        <f t="shared" si="13"/>
        <v>0</v>
      </c>
      <c r="AD112" s="119"/>
      <c r="AE112" s="119"/>
      <c r="AF112" s="119"/>
      <c r="AG112" s="119"/>
      <c r="AH112" s="119"/>
      <c r="AI112" s="81"/>
      <c r="AJ112" s="119"/>
      <c r="AK112" s="119"/>
      <c r="AL112" s="119"/>
      <c r="AM112" s="119"/>
      <c r="AN112" s="119"/>
      <c r="AO112" s="119"/>
      <c r="AP112" s="119"/>
      <c r="AQ112" s="119"/>
      <c r="AR112" s="78"/>
      <c r="AS112" s="82">
        <f t="shared" si="14"/>
        <v>0</v>
      </c>
      <c r="AT112" s="79">
        <f t="shared" si="15"/>
        <v>0</v>
      </c>
      <c r="AU112" s="79">
        <f t="shared" si="16"/>
        <v>1600</v>
      </c>
      <c r="AV112" s="83"/>
      <c r="AW112" s="84"/>
      <c r="AX112" s="121"/>
      <c r="AY112" s="122"/>
      <c r="AZ112" s="122"/>
      <c r="BA112" s="79">
        <f t="shared" si="17"/>
        <v>1600</v>
      </c>
      <c r="BB112" s="86"/>
      <c r="BC112" s="87"/>
      <c r="BD112" s="63" t="str">
        <f t="shared" si="18"/>
        <v>正确</v>
      </c>
    </row>
    <row r="113" s="1" customFormat="1" ht="33" customHeight="1" spans="1:56">
      <c r="A113" s="88">
        <f t="shared" si="10"/>
        <v>109</v>
      </c>
      <c r="B113" s="115" t="s">
        <v>915</v>
      </c>
      <c r="C113" s="68" t="s">
        <v>477</v>
      </c>
      <c r="D113" s="134">
        <v>45913</v>
      </c>
      <c r="E113" s="68" t="s">
        <v>78</v>
      </c>
      <c r="F113" s="90">
        <f t="shared" si="11"/>
        <v>31</v>
      </c>
      <c r="G113" s="72" t="s">
        <v>79</v>
      </c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5">
        <f t="shared" si="12"/>
        <v>0</v>
      </c>
      <c r="T113" s="135"/>
      <c r="U113" s="77">
        <v>1400</v>
      </c>
      <c r="V113" s="78">
        <v>800</v>
      </c>
      <c r="W113" s="78">
        <v>100</v>
      </c>
      <c r="X113" s="78">
        <v>100</v>
      </c>
      <c r="Y113" s="78">
        <v>100</v>
      </c>
      <c r="Z113" s="78">
        <v>100</v>
      </c>
      <c r="AA113" s="78">
        <v>100</v>
      </c>
      <c r="AB113" s="78">
        <v>100</v>
      </c>
      <c r="AC113" s="79">
        <f t="shared" si="13"/>
        <v>0</v>
      </c>
      <c r="AD113" s="119"/>
      <c r="AE113" s="119"/>
      <c r="AF113" s="119"/>
      <c r="AG113" s="119"/>
      <c r="AH113" s="119"/>
      <c r="AI113" s="81"/>
      <c r="AJ113" s="119"/>
      <c r="AK113" s="119"/>
      <c r="AL113" s="119"/>
      <c r="AM113" s="119"/>
      <c r="AN113" s="119"/>
      <c r="AO113" s="119"/>
      <c r="AP113" s="119"/>
      <c r="AQ113" s="119"/>
      <c r="AR113" s="78"/>
      <c r="AS113" s="82">
        <f t="shared" si="14"/>
        <v>0</v>
      </c>
      <c r="AT113" s="79">
        <f t="shared" si="15"/>
        <v>0</v>
      </c>
      <c r="AU113" s="79">
        <f t="shared" si="16"/>
        <v>1400</v>
      </c>
      <c r="AV113" s="83"/>
      <c r="AW113" s="84"/>
      <c r="AX113" s="121"/>
      <c r="AY113" s="122"/>
      <c r="AZ113" s="122"/>
      <c r="BA113" s="79">
        <f t="shared" si="17"/>
        <v>1400</v>
      </c>
      <c r="BB113" s="86"/>
      <c r="BC113" s="76"/>
      <c r="BD113" s="63" t="str">
        <f t="shared" si="18"/>
        <v>正确</v>
      </c>
    </row>
    <row r="114" s="1" customFormat="1" ht="67" customHeight="1" spans="1:56">
      <c r="A114" s="88">
        <f t="shared" si="10"/>
        <v>110</v>
      </c>
      <c r="B114" s="68" t="s">
        <v>916</v>
      </c>
      <c r="C114" s="68" t="s">
        <v>141</v>
      </c>
      <c r="D114" s="134">
        <v>45807</v>
      </c>
      <c r="E114" s="68" t="s">
        <v>78</v>
      </c>
      <c r="F114" s="90">
        <f t="shared" si="11"/>
        <v>31</v>
      </c>
      <c r="G114" s="72" t="s">
        <v>79</v>
      </c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5">
        <f t="shared" si="12"/>
        <v>0</v>
      </c>
      <c r="T114" s="76"/>
      <c r="U114" s="77">
        <v>2400</v>
      </c>
      <c r="V114" s="78">
        <v>1200</v>
      </c>
      <c r="W114" s="78">
        <v>300</v>
      </c>
      <c r="X114" s="78">
        <v>300</v>
      </c>
      <c r="Y114" s="78">
        <v>200</v>
      </c>
      <c r="Z114" s="78">
        <v>200</v>
      </c>
      <c r="AA114" s="78">
        <v>100</v>
      </c>
      <c r="AB114" s="78">
        <v>100</v>
      </c>
      <c r="AC114" s="79">
        <f t="shared" si="13"/>
        <v>0</v>
      </c>
      <c r="AD114" s="119"/>
      <c r="AE114" s="119"/>
      <c r="AF114" s="119"/>
      <c r="AG114" s="119"/>
      <c r="AH114" s="119"/>
      <c r="AI114" s="120">
        <f>80+5*50</f>
        <v>330</v>
      </c>
      <c r="AJ114" s="119"/>
      <c r="AK114" s="119"/>
      <c r="AL114" s="119"/>
      <c r="AM114" s="119"/>
      <c r="AN114" s="119"/>
      <c r="AO114" s="119"/>
      <c r="AP114" s="119"/>
      <c r="AQ114" s="119"/>
      <c r="AR114" s="78"/>
      <c r="AS114" s="82">
        <f t="shared" si="14"/>
        <v>0</v>
      </c>
      <c r="AT114" s="79">
        <f t="shared" si="15"/>
        <v>0</v>
      </c>
      <c r="AU114" s="79">
        <f t="shared" si="16"/>
        <v>2730</v>
      </c>
      <c r="AV114" s="83"/>
      <c r="AW114" s="84"/>
      <c r="AX114" s="121"/>
      <c r="AY114" s="122"/>
      <c r="AZ114" s="122"/>
      <c r="BA114" s="79">
        <f t="shared" si="17"/>
        <v>2730</v>
      </c>
      <c r="BB114" s="109"/>
      <c r="BC114" s="76" t="s">
        <v>917</v>
      </c>
      <c r="BD114" s="63" t="str">
        <f t="shared" si="18"/>
        <v>正确</v>
      </c>
    </row>
    <row r="115" s="1" customFormat="1" ht="67" customHeight="1" spans="1:56">
      <c r="A115" s="88">
        <f t="shared" si="10"/>
        <v>111</v>
      </c>
      <c r="B115" s="68" t="s">
        <v>918</v>
      </c>
      <c r="C115" s="68" t="s">
        <v>141</v>
      </c>
      <c r="D115" s="134">
        <v>45806</v>
      </c>
      <c r="E115" s="68" t="s">
        <v>78</v>
      </c>
      <c r="F115" s="90">
        <f t="shared" si="11"/>
        <v>31</v>
      </c>
      <c r="G115" s="72" t="s">
        <v>79</v>
      </c>
      <c r="H115" s="73"/>
      <c r="I115" s="73"/>
      <c r="J115" s="73"/>
      <c r="K115" s="73"/>
      <c r="L115" s="73"/>
      <c r="M115" s="73"/>
      <c r="N115" s="73"/>
      <c r="O115" s="73"/>
      <c r="P115" s="73">
        <v>1</v>
      </c>
      <c r="Q115" s="73"/>
      <c r="R115" s="73">
        <v>1</v>
      </c>
      <c r="S115" s="75">
        <f t="shared" si="12"/>
        <v>0</v>
      </c>
      <c r="T115" s="97" t="s">
        <v>919</v>
      </c>
      <c r="U115" s="114">
        <v>2300</v>
      </c>
      <c r="V115" s="78">
        <v>1500</v>
      </c>
      <c r="W115" s="78">
        <v>300</v>
      </c>
      <c r="X115" s="78">
        <v>100</v>
      </c>
      <c r="Y115" s="78">
        <v>100</v>
      </c>
      <c r="Z115" s="78">
        <v>100</v>
      </c>
      <c r="AA115" s="78">
        <v>100</v>
      </c>
      <c r="AB115" s="78">
        <v>100</v>
      </c>
      <c r="AC115" s="79">
        <f t="shared" si="13"/>
        <v>0</v>
      </c>
      <c r="AD115" s="119"/>
      <c r="AE115" s="119"/>
      <c r="AF115" s="119"/>
      <c r="AG115" s="119"/>
      <c r="AH115" s="119"/>
      <c r="AI115" s="120"/>
      <c r="AJ115" s="119"/>
      <c r="AK115" s="119"/>
      <c r="AL115" s="119"/>
      <c r="AM115" s="119"/>
      <c r="AN115" s="119"/>
      <c r="AO115" s="119"/>
      <c r="AP115" s="119"/>
      <c r="AQ115" s="119"/>
      <c r="AR115" s="78"/>
      <c r="AS115" s="82">
        <f t="shared" si="14"/>
        <v>0</v>
      </c>
      <c r="AT115" s="79">
        <f t="shared" si="15"/>
        <v>0</v>
      </c>
      <c r="AU115" s="79">
        <f t="shared" si="16"/>
        <v>2300</v>
      </c>
      <c r="AV115" s="83"/>
      <c r="AW115" s="84"/>
      <c r="AX115" s="121"/>
      <c r="AY115" s="122"/>
      <c r="AZ115" s="122"/>
      <c r="BA115" s="79">
        <f t="shared" si="17"/>
        <v>2300</v>
      </c>
      <c r="BB115" s="86"/>
      <c r="BC115" s="99"/>
      <c r="BD115" s="63" t="str">
        <f t="shared" si="18"/>
        <v>正确</v>
      </c>
    </row>
    <row r="116" s="1" customFormat="1" ht="33" customHeight="1" spans="1:56">
      <c r="A116" s="88">
        <f t="shared" si="10"/>
        <v>112</v>
      </c>
      <c r="B116" s="78" t="s">
        <v>920</v>
      </c>
      <c r="C116" s="68" t="s">
        <v>141</v>
      </c>
      <c r="D116" s="134">
        <v>45884</v>
      </c>
      <c r="E116" s="68" t="s">
        <v>78</v>
      </c>
      <c r="F116" s="90">
        <f t="shared" si="11"/>
        <v>31</v>
      </c>
      <c r="G116" s="72" t="s">
        <v>79</v>
      </c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5">
        <f t="shared" si="12"/>
        <v>0</v>
      </c>
      <c r="T116" s="76"/>
      <c r="U116" s="114">
        <v>2600</v>
      </c>
      <c r="V116" s="78">
        <v>1200</v>
      </c>
      <c r="W116" s="78">
        <v>300</v>
      </c>
      <c r="X116" s="78">
        <v>300</v>
      </c>
      <c r="Y116" s="78">
        <v>300</v>
      </c>
      <c r="Z116" s="78">
        <v>200</v>
      </c>
      <c r="AA116" s="78">
        <v>200</v>
      </c>
      <c r="AB116" s="78">
        <v>100</v>
      </c>
      <c r="AC116" s="79">
        <f t="shared" si="13"/>
        <v>0</v>
      </c>
      <c r="AD116" s="119"/>
      <c r="AE116" s="119"/>
      <c r="AF116" s="119"/>
      <c r="AG116" s="119"/>
      <c r="AH116" s="119"/>
      <c r="AI116" s="120"/>
      <c r="AJ116" s="119"/>
      <c r="AK116" s="119"/>
      <c r="AL116" s="119"/>
      <c r="AM116" s="119"/>
      <c r="AN116" s="119"/>
      <c r="AO116" s="119"/>
      <c r="AP116" s="119"/>
      <c r="AQ116" s="119"/>
      <c r="AR116" s="78"/>
      <c r="AS116" s="82">
        <f t="shared" si="14"/>
        <v>0</v>
      </c>
      <c r="AT116" s="79">
        <f t="shared" si="15"/>
        <v>0</v>
      </c>
      <c r="AU116" s="79">
        <f t="shared" si="16"/>
        <v>2600</v>
      </c>
      <c r="AV116" s="83"/>
      <c r="AW116" s="84"/>
      <c r="AX116" s="121"/>
      <c r="AY116" s="122"/>
      <c r="AZ116" s="122"/>
      <c r="BA116" s="79">
        <f t="shared" si="17"/>
        <v>2600</v>
      </c>
      <c r="BB116" s="86"/>
      <c r="BC116" s="76"/>
      <c r="BD116" s="63" t="str">
        <f t="shared" si="18"/>
        <v>正确</v>
      </c>
    </row>
    <row r="117" s="1" customFormat="1" ht="52" customHeight="1" spans="1:56">
      <c r="A117" s="88">
        <f t="shared" si="10"/>
        <v>113</v>
      </c>
      <c r="B117" s="116" t="s">
        <v>921</v>
      </c>
      <c r="C117" s="115" t="s">
        <v>141</v>
      </c>
      <c r="D117" s="134">
        <v>45894</v>
      </c>
      <c r="E117" s="78" t="s">
        <v>78</v>
      </c>
      <c r="F117" s="90">
        <f t="shared" si="11"/>
        <v>31</v>
      </c>
      <c r="G117" s="72" t="s">
        <v>79</v>
      </c>
      <c r="H117" s="73"/>
      <c r="I117" s="73"/>
      <c r="J117" s="73"/>
      <c r="K117" s="73"/>
      <c r="L117" s="73">
        <v>1</v>
      </c>
      <c r="M117" s="73"/>
      <c r="N117" s="73"/>
      <c r="O117" s="73"/>
      <c r="P117" s="73"/>
      <c r="Q117" s="73"/>
      <c r="R117" s="73"/>
      <c r="S117" s="75">
        <f t="shared" si="12"/>
        <v>0</v>
      </c>
      <c r="T117" s="97" t="s">
        <v>922</v>
      </c>
      <c r="U117" s="77">
        <v>2300</v>
      </c>
      <c r="V117" s="78">
        <v>1500</v>
      </c>
      <c r="W117" s="78">
        <v>300</v>
      </c>
      <c r="X117" s="78">
        <v>100</v>
      </c>
      <c r="Y117" s="78">
        <v>100</v>
      </c>
      <c r="Z117" s="78">
        <v>100</v>
      </c>
      <c r="AA117" s="78">
        <v>100</v>
      </c>
      <c r="AB117" s="78">
        <v>100</v>
      </c>
      <c r="AC117" s="79">
        <f t="shared" si="13"/>
        <v>0</v>
      </c>
      <c r="AD117" s="119"/>
      <c r="AE117" s="119"/>
      <c r="AF117" s="119"/>
      <c r="AG117" s="119"/>
      <c r="AH117" s="119"/>
      <c r="AI117" s="81"/>
      <c r="AJ117" s="119"/>
      <c r="AK117" s="119"/>
      <c r="AL117" s="119"/>
      <c r="AM117" s="119"/>
      <c r="AN117" s="119"/>
      <c r="AO117" s="119"/>
      <c r="AP117" s="119"/>
      <c r="AQ117" s="119"/>
      <c r="AR117" s="78"/>
      <c r="AS117" s="82">
        <f t="shared" si="14"/>
        <v>0</v>
      </c>
      <c r="AT117" s="79">
        <f t="shared" si="15"/>
        <v>74.1935483870968</v>
      </c>
      <c r="AU117" s="79">
        <f t="shared" si="16"/>
        <v>2225.81</v>
      </c>
      <c r="AV117" s="83"/>
      <c r="AW117" s="84"/>
      <c r="AX117" s="121"/>
      <c r="AY117" s="122"/>
      <c r="AZ117" s="122"/>
      <c r="BA117" s="79">
        <f t="shared" si="17"/>
        <v>2225.81</v>
      </c>
      <c r="BB117" s="86"/>
      <c r="BC117" s="136"/>
      <c r="BD117" s="63" t="str">
        <f t="shared" si="18"/>
        <v>正确</v>
      </c>
    </row>
    <row r="118" s="1" customFormat="1" ht="33" customHeight="1" spans="1:56">
      <c r="A118" s="88">
        <f t="shared" si="10"/>
        <v>114</v>
      </c>
      <c r="B118" s="137" t="s">
        <v>923</v>
      </c>
      <c r="C118" s="115" t="s">
        <v>594</v>
      </c>
      <c r="D118" s="138">
        <v>45889</v>
      </c>
      <c r="E118" s="139" t="s">
        <v>78</v>
      </c>
      <c r="F118" s="90">
        <f t="shared" si="11"/>
        <v>31</v>
      </c>
      <c r="G118" s="72" t="s">
        <v>79</v>
      </c>
      <c r="H118" s="73"/>
      <c r="I118" s="73"/>
      <c r="J118" s="73">
        <v>28</v>
      </c>
      <c r="K118" s="73"/>
      <c r="L118" s="73"/>
      <c r="M118" s="73"/>
      <c r="N118" s="73"/>
      <c r="O118" s="78"/>
      <c r="P118" s="73"/>
      <c r="Q118" s="73"/>
      <c r="R118" s="73"/>
      <c r="S118" s="75">
        <f t="shared" si="12"/>
        <v>0</v>
      </c>
      <c r="T118" s="98" t="s">
        <v>924</v>
      </c>
      <c r="U118" s="140" t="s">
        <v>701</v>
      </c>
      <c r="V118" s="141">
        <v>500</v>
      </c>
      <c r="W118" s="78">
        <v>200</v>
      </c>
      <c r="X118" s="78">
        <v>200</v>
      </c>
      <c r="Y118" s="78">
        <v>300</v>
      </c>
      <c r="Z118" s="78">
        <v>100</v>
      </c>
      <c r="AA118" s="78">
        <v>100</v>
      </c>
      <c r="AB118" s="86">
        <v>200</v>
      </c>
      <c r="AC118" s="79">
        <f t="shared" si="13"/>
        <v>0</v>
      </c>
      <c r="AD118" s="119"/>
      <c r="AE118" s="119"/>
      <c r="AF118" s="119"/>
      <c r="AG118" s="119"/>
      <c r="AH118" s="119"/>
      <c r="AI118" s="81"/>
      <c r="AJ118" s="119"/>
      <c r="AK118" s="119"/>
      <c r="AL118" s="119"/>
      <c r="AM118" s="119"/>
      <c r="AN118" s="119"/>
      <c r="AO118" s="119"/>
      <c r="AP118" s="119"/>
      <c r="AQ118" s="80"/>
      <c r="AR118" s="86"/>
      <c r="AS118" s="82">
        <f t="shared" si="14"/>
        <v>0</v>
      </c>
      <c r="AT118" s="79">
        <f t="shared" si="15"/>
        <v>1445.16129032258</v>
      </c>
      <c r="AU118" s="79">
        <f t="shared" si="16"/>
        <v>154.84</v>
      </c>
      <c r="AV118" s="83"/>
      <c r="AW118" s="84"/>
      <c r="AX118" s="121"/>
      <c r="AY118" s="122"/>
      <c r="AZ118" s="122"/>
      <c r="BA118" s="79">
        <f t="shared" si="17"/>
        <v>154.84</v>
      </c>
      <c r="BB118" s="86"/>
      <c r="BC118" s="99"/>
      <c r="BD118" s="63" t="str">
        <f t="shared" si="18"/>
        <v>正确</v>
      </c>
    </row>
    <row r="119" s="1" customFormat="1" ht="33" customHeight="1" spans="1:56">
      <c r="A119" s="88">
        <f t="shared" si="10"/>
        <v>115</v>
      </c>
      <c r="B119" s="78" t="s">
        <v>925</v>
      </c>
      <c r="C119" s="115" t="s">
        <v>141</v>
      </c>
      <c r="D119" s="134">
        <v>45882</v>
      </c>
      <c r="E119" s="78" t="s">
        <v>78</v>
      </c>
      <c r="F119" s="90">
        <f t="shared" si="11"/>
        <v>31</v>
      </c>
      <c r="G119" s="72" t="s">
        <v>79</v>
      </c>
      <c r="H119" s="73"/>
      <c r="I119" s="73"/>
      <c r="J119" s="73"/>
      <c r="K119" s="73"/>
      <c r="L119" s="73"/>
      <c r="M119" s="73"/>
      <c r="N119" s="73"/>
      <c r="O119" s="78"/>
      <c r="P119" s="73"/>
      <c r="Q119" s="73"/>
      <c r="R119" s="73"/>
      <c r="S119" s="75">
        <f t="shared" si="12"/>
        <v>0</v>
      </c>
      <c r="T119" s="136"/>
      <c r="U119" s="140" t="s">
        <v>655</v>
      </c>
      <c r="V119" s="78">
        <v>800</v>
      </c>
      <c r="W119" s="78">
        <v>400</v>
      </c>
      <c r="X119" s="78">
        <v>200</v>
      </c>
      <c r="Y119" s="78">
        <v>300</v>
      </c>
      <c r="Z119" s="78">
        <v>200</v>
      </c>
      <c r="AA119" s="78">
        <v>300</v>
      </c>
      <c r="AB119" s="78">
        <v>100</v>
      </c>
      <c r="AC119" s="79">
        <f t="shared" si="13"/>
        <v>0</v>
      </c>
      <c r="AD119" s="119"/>
      <c r="AE119" s="119"/>
      <c r="AF119" s="119"/>
      <c r="AG119" s="119"/>
      <c r="AH119" s="119"/>
      <c r="AI119" s="120"/>
      <c r="AJ119" s="119"/>
      <c r="AK119" s="119"/>
      <c r="AL119" s="119"/>
      <c r="AM119" s="119"/>
      <c r="AN119" s="119"/>
      <c r="AO119" s="119"/>
      <c r="AP119" s="119"/>
      <c r="AQ119" s="119"/>
      <c r="AR119" s="86"/>
      <c r="AS119" s="82">
        <f t="shared" si="14"/>
        <v>0</v>
      </c>
      <c r="AT119" s="79">
        <f t="shared" si="15"/>
        <v>0</v>
      </c>
      <c r="AU119" s="79">
        <f t="shared" si="16"/>
        <v>2300</v>
      </c>
      <c r="AV119" s="83"/>
      <c r="AW119" s="84"/>
      <c r="AX119" s="121"/>
      <c r="AY119" s="122"/>
      <c r="AZ119" s="122"/>
      <c r="BA119" s="79">
        <f t="shared" si="17"/>
        <v>2300</v>
      </c>
      <c r="BB119" s="86"/>
      <c r="BC119" s="97"/>
      <c r="BD119" s="63" t="str">
        <f t="shared" si="18"/>
        <v>正确</v>
      </c>
    </row>
    <row r="120" s="1" customFormat="1" ht="33" customHeight="1" spans="1:56">
      <c r="A120" s="88">
        <f t="shared" si="10"/>
        <v>116</v>
      </c>
      <c r="B120" s="78" t="s">
        <v>926</v>
      </c>
      <c r="C120" s="115" t="s">
        <v>594</v>
      </c>
      <c r="D120" s="134">
        <v>45893</v>
      </c>
      <c r="E120" s="78" t="s">
        <v>78</v>
      </c>
      <c r="F120" s="90">
        <f t="shared" si="11"/>
        <v>31</v>
      </c>
      <c r="G120" s="72" t="s">
        <v>79</v>
      </c>
      <c r="H120" s="73"/>
      <c r="I120" s="73"/>
      <c r="J120" s="73"/>
      <c r="K120" s="73"/>
      <c r="L120" s="73"/>
      <c r="M120" s="73"/>
      <c r="N120" s="73"/>
      <c r="O120" s="78"/>
      <c r="P120" s="73"/>
      <c r="Q120" s="73"/>
      <c r="R120" s="73"/>
      <c r="S120" s="75">
        <f t="shared" si="12"/>
        <v>0</v>
      </c>
      <c r="T120" s="98"/>
      <c r="U120" s="140" t="s">
        <v>701</v>
      </c>
      <c r="V120" s="141">
        <v>500</v>
      </c>
      <c r="W120" s="78">
        <v>200</v>
      </c>
      <c r="X120" s="78">
        <v>200</v>
      </c>
      <c r="Y120" s="78">
        <v>300</v>
      </c>
      <c r="Z120" s="78">
        <v>100</v>
      </c>
      <c r="AA120" s="78">
        <v>100</v>
      </c>
      <c r="AB120" s="86">
        <v>200</v>
      </c>
      <c r="AC120" s="79">
        <f t="shared" si="13"/>
        <v>0</v>
      </c>
      <c r="AD120" s="119"/>
      <c r="AE120" s="119"/>
      <c r="AF120" s="119"/>
      <c r="AG120" s="119"/>
      <c r="AH120" s="119"/>
      <c r="AI120" s="120"/>
      <c r="AJ120" s="119"/>
      <c r="AK120" s="119"/>
      <c r="AL120" s="119"/>
      <c r="AM120" s="119"/>
      <c r="AN120" s="120">
        <v>200</v>
      </c>
      <c r="AO120" s="119"/>
      <c r="AP120" s="119"/>
      <c r="AQ120" s="119"/>
      <c r="AR120" s="86"/>
      <c r="AS120" s="82">
        <f t="shared" si="14"/>
        <v>0</v>
      </c>
      <c r="AT120" s="79">
        <f t="shared" si="15"/>
        <v>0</v>
      </c>
      <c r="AU120" s="79">
        <f t="shared" si="16"/>
        <v>1800</v>
      </c>
      <c r="AV120" s="83"/>
      <c r="AW120" s="84"/>
      <c r="AX120" s="121"/>
      <c r="AY120" s="122"/>
      <c r="AZ120" s="122"/>
      <c r="BA120" s="79">
        <f t="shared" si="17"/>
        <v>1800</v>
      </c>
      <c r="BB120" s="86"/>
      <c r="BC120" s="142" t="s">
        <v>596</v>
      </c>
      <c r="BD120" s="63" t="str">
        <f t="shared" si="18"/>
        <v>正确</v>
      </c>
    </row>
    <row r="121" s="1" customFormat="1" ht="33" customHeight="1" spans="1:56">
      <c r="A121" s="88">
        <f t="shared" si="10"/>
        <v>117</v>
      </c>
      <c r="B121" s="78" t="s">
        <v>927</v>
      </c>
      <c r="C121" s="115" t="s">
        <v>141</v>
      </c>
      <c r="D121" s="134">
        <v>45898</v>
      </c>
      <c r="E121" s="78" t="s">
        <v>78</v>
      </c>
      <c r="F121" s="90">
        <f t="shared" si="11"/>
        <v>31</v>
      </c>
      <c r="G121" s="72" t="s">
        <v>79</v>
      </c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5">
        <f t="shared" si="12"/>
        <v>0</v>
      </c>
      <c r="T121" s="98"/>
      <c r="U121" s="140" t="s">
        <v>743</v>
      </c>
      <c r="V121" s="78">
        <v>1200</v>
      </c>
      <c r="W121" s="78">
        <v>300</v>
      </c>
      <c r="X121" s="78">
        <v>300</v>
      </c>
      <c r="Y121" s="78">
        <v>200</v>
      </c>
      <c r="Z121" s="78">
        <v>200</v>
      </c>
      <c r="AA121" s="78">
        <v>100</v>
      </c>
      <c r="AB121" s="78">
        <v>100</v>
      </c>
      <c r="AC121" s="79">
        <f t="shared" si="13"/>
        <v>0</v>
      </c>
      <c r="AD121" s="119"/>
      <c r="AE121" s="119"/>
      <c r="AF121" s="119"/>
      <c r="AG121" s="119"/>
      <c r="AH121" s="119"/>
      <c r="AI121" s="120">
        <v>400</v>
      </c>
      <c r="AJ121" s="119"/>
      <c r="AK121" s="119"/>
      <c r="AL121" s="119"/>
      <c r="AM121" s="119"/>
      <c r="AN121" s="119"/>
      <c r="AO121" s="119"/>
      <c r="AP121" s="119"/>
      <c r="AQ121" s="119"/>
      <c r="AR121" s="86"/>
      <c r="AS121" s="82">
        <f t="shared" si="14"/>
        <v>0</v>
      </c>
      <c r="AT121" s="79">
        <f t="shared" si="15"/>
        <v>0</v>
      </c>
      <c r="AU121" s="79">
        <f t="shared" si="16"/>
        <v>2800</v>
      </c>
      <c r="AV121" s="83"/>
      <c r="AW121" s="84"/>
      <c r="AX121" s="121"/>
      <c r="AY121" s="122"/>
      <c r="AZ121" s="122"/>
      <c r="BA121" s="79">
        <f t="shared" si="17"/>
        <v>2800</v>
      </c>
      <c r="BB121" s="86"/>
      <c r="BC121" s="87" t="s">
        <v>928</v>
      </c>
      <c r="BD121" s="63" t="str">
        <f t="shared" si="18"/>
        <v>正确</v>
      </c>
    </row>
    <row r="122" s="1" customFormat="1" ht="33" customHeight="1" spans="1:56">
      <c r="A122" s="88">
        <f t="shared" si="10"/>
        <v>118</v>
      </c>
      <c r="B122" s="68" t="s">
        <v>929</v>
      </c>
      <c r="C122" s="115" t="s">
        <v>141</v>
      </c>
      <c r="D122" s="69">
        <v>45712</v>
      </c>
      <c r="E122" s="78" t="s">
        <v>78</v>
      </c>
      <c r="F122" s="90">
        <f t="shared" si="11"/>
        <v>31</v>
      </c>
      <c r="G122" s="72" t="s">
        <v>79</v>
      </c>
      <c r="H122" s="143"/>
      <c r="I122" s="143"/>
      <c r="J122" s="143"/>
      <c r="K122" s="143"/>
      <c r="L122" s="143"/>
      <c r="M122" s="143"/>
      <c r="N122" s="143"/>
      <c r="O122" s="144"/>
      <c r="P122" s="143"/>
      <c r="Q122" s="143"/>
      <c r="R122" s="143"/>
      <c r="S122" s="75">
        <f t="shared" si="12"/>
        <v>0</v>
      </c>
      <c r="T122" s="98"/>
      <c r="U122" s="145" t="s">
        <v>655</v>
      </c>
      <c r="V122" s="146">
        <v>800</v>
      </c>
      <c r="W122" s="147">
        <v>300</v>
      </c>
      <c r="X122" s="147">
        <v>200</v>
      </c>
      <c r="Y122" s="147">
        <v>300</v>
      </c>
      <c r="Z122" s="147">
        <v>100</v>
      </c>
      <c r="AA122" s="147">
        <v>400</v>
      </c>
      <c r="AB122" s="119">
        <v>200</v>
      </c>
      <c r="AC122" s="79">
        <f t="shared" si="13"/>
        <v>0</v>
      </c>
      <c r="AD122" s="119"/>
      <c r="AE122" s="119"/>
      <c r="AF122" s="119"/>
      <c r="AG122" s="119"/>
      <c r="AH122" s="119"/>
      <c r="AI122" s="81"/>
      <c r="AJ122" s="119"/>
      <c r="AK122" s="119"/>
      <c r="AL122" s="119"/>
      <c r="AM122" s="119"/>
      <c r="AN122" s="119"/>
      <c r="AO122" s="119"/>
      <c r="AP122" s="119"/>
      <c r="AQ122" s="119"/>
      <c r="AR122" s="119"/>
      <c r="AS122" s="82">
        <f t="shared" si="14"/>
        <v>0</v>
      </c>
      <c r="AT122" s="79">
        <f t="shared" si="15"/>
        <v>0</v>
      </c>
      <c r="AU122" s="79">
        <f t="shared" si="16"/>
        <v>2300</v>
      </c>
      <c r="AV122" s="83"/>
      <c r="AW122" s="84"/>
      <c r="AX122" s="121"/>
      <c r="AY122" s="122"/>
      <c r="AZ122" s="122"/>
      <c r="BA122" s="79">
        <f t="shared" si="17"/>
        <v>2300</v>
      </c>
      <c r="BB122" s="86"/>
      <c r="BC122" s="126"/>
      <c r="BD122" s="63" t="str">
        <f t="shared" si="18"/>
        <v>正确</v>
      </c>
    </row>
    <row r="123" s="1" customFormat="1" ht="60" customHeight="1" spans="1:56">
      <c r="A123" s="88">
        <f t="shared" si="10"/>
        <v>119</v>
      </c>
      <c r="B123" s="115" t="s">
        <v>930</v>
      </c>
      <c r="C123" s="115" t="s">
        <v>141</v>
      </c>
      <c r="D123" s="69">
        <v>45924</v>
      </c>
      <c r="E123" s="115" t="s">
        <v>78</v>
      </c>
      <c r="F123" s="90">
        <f t="shared" si="11"/>
        <v>31</v>
      </c>
      <c r="G123" s="72" t="s">
        <v>79</v>
      </c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5">
        <f t="shared" si="12"/>
        <v>0</v>
      </c>
      <c r="T123" s="136"/>
      <c r="U123" s="140" t="s">
        <v>655</v>
      </c>
      <c r="V123" s="146">
        <v>800</v>
      </c>
      <c r="W123" s="147">
        <v>300</v>
      </c>
      <c r="X123" s="147">
        <v>200</v>
      </c>
      <c r="Y123" s="147">
        <v>300</v>
      </c>
      <c r="Z123" s="147">
        <v>100</v>
      </c>
      <c r="AA123" s="147">
        <v>400</v>
      </c>
      <c r="AB123" s="119">
        <v>200</v>
      </c>
      <c r="AC123" s="79">
        <f t="shared" si="13"/>
        <v>0</v>
      </c>
      <c r="AD123" s="115"/>
      <c r="AE123" s="119"/>
      <c r="AF123" s="119"/>
      <c r="AG123" s="119"/>
      <c r="AH123" s="119"/>
      <c r="AI123" s="81">
        <v>500</v>
      </c>
      <c r="AJ123" s="119"/>
      <c r="AK123" s="119"/>
      <c r="AL123" s="119"/>
      <c r="AM123" s="119"/>
      <c r="AN123" s="119"/>
      <c r="AO123" s="119"/>
      <c r="AP123" s="119"/>
      <c r="AQ123" s="119"/>
      <c r="AR123" s="86"/>
      <c r="AS123" s="82">
        <f t="shared" si="14"/>
        <v>0</v>
      </c>
      <c r="AT123" s="79">
        <f t="shared" si="15"/>
        <v>0</v>
      </c>
      <c r="AU123" s="79">
        <f t="shared" si="16"/>
        <v>2800</v>
      </c>
      <c r="AV123" s="83"/>
      <c r="AW123" s="84"/>
      <c r="AX123" s="121"/>
      <c r="AY123" s="122"/>
      <c r="AZ123" s="122"/>
      <c r="BA123" s="79">
        <f t="shared" si="17"/>
        <v>2800</v>
      </c>
      <c r="BB123" s="86"/>
      <c r="BC123" s="99" t="s">
        <v>931</v>
      </c>
      <c r="BD123" s="63" t="str">
        <f t="shared" si="18"/>
        <v>正确</v>
      </c>
    </row>
    <row r="124" s="1" customFormat="1" ht="33" customHeight="1" spans="1:56">
      <c r="A124" s="88">
        <f t="shared" si="10"/>
        <v>120</v>
      </c>
      <c r="B124" s="78" t="s">
        <v>932</v>
      </c>
      <c r="C124" s="115" t="s">
        <v>813</v>
      </c>
      <c r="D124" s="69">
        <v>45918</v>
      </c>
      <c r="E124" s="78" t="s">
        <v>78</v>
      </c>
      <c r="F124" s="90">
        <f t="shared" si="11"/>
        <v>31</v>
      </c>
      <c r="G124" s="72" t="s">
        <v>79</v>
      </c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5">
        <f t="shared" si="12"/>
        <v>0</v>
      </c>
      <c r="T124" s="136"/>
      <c r="U124" s="140" t="s">
        <v>743</v>
      </c>
      <c r="V124" s="78">
        <v>1200</v>
      </c>
      <c r="W124" s="78">
        <v>300</v>
      </c>
      <c r="X124" s="78">
        <v>300</v>
      </c>
      <c r="Y124" s="78">
        <v>200</v>
      </c>
      <c r="Z124" s="78">
        <v>200</v>
      </c>
      <c r="AA124" s="78">
        <v>100</v>
      </c>
      <c r="AB124" s="78">
        <v>100</v>
      </c>
      <c r="AC124" s="79">
        <f t="shared" si="13"/>
        <v>0</v>
      </c>
      <c r="AD124" s="119"/>
      <c r="AE124" s="119"/>
      <c r="AF124" s="119"/>
      <c r="AG124" s="119"/>
      <c r="AH124" s="119"/>
      <c r="AI124" s="81"/>
      <c r="AJ124" s="119"/>
      <c r="AK124" s="119"/>
      <c r="AL124" s="119"/>
      <c r="AM124" s="119"/>
      <c r="AN124" s="119"/>
      <c r="AO124" s="119"/>
      <c r="AP124" s="119"/>
      <c r="AQ124" s="119"/>
      <c r="AR124" s="86"/>
      <c r="AS124" s="82">
        <f t="shared" si="14"/>
        <v>0</v>
      </c>
      <c r="AT124" s="79">
        <f t="shared" si="15"/>
        <v>0</v>
      </c>
      <c r="AU124" s="79">
        <f t="shared" si="16"/>
        <v>2400</v>
      </c>
      <c r="AV124" s="83"/>
      <c r="AW124" s="84"/>
      <c r="AX124" s="121"/>
      <c r="AY124" s="122"/>
      <c r="AZ124" s="122"/>
      <c r="BA124" s="79">
        <f t="shared" si="17"/>
        <v>2400</v>
      </c>
      <c r="BB124" s="86"/>
      <c r="BC124" s="87"/>
      <c r="BD124" s="63" t="str">
        <f t="shared" si="18"/>
        <v>正确</v>
      </c>
    </row>
    <row r="125" s="1" customFormat="1" ht="33" customHeight="1" spans="1:56">
      <c r="A125" s="88">
        <f t="shared" si="10"/>
        <v>121</v>
      </c>
      <c r="B125" s="78" t="s">
        <v>933</v>
      </c>
      <c r="C125" s="115" t="s">
        <v>813</v>
      </c>
      <c r="D125" s="148">
        <v>45909</v>
      </c>
      <c r="E125" s="78" t="s">
        <v>78</v>
      </c>
      <c r="F125" s="90">
        <f t="shared" si="11"/>
        <v>31</v>
      </c>
      <c r="G125" s="72" t="s">
        <v>79</v>
      </c>
      <c r="H125" s="143"/>
      <c r="I125" s="143"/>
      <c r="J125" s="143"/>
      <c r="K125" s="143"/>
      <c r="L125" s="143"/>
      <c r="M125" s="143"/>
      <c r="N125" s="143"/>
      <c r="O125" s="144"/>
      <c r="P125" s="143"/>
      <c r="Q125" s="143"/>
      <c r="R125" s="143"/>
      <c r="S125" s="75">
        <f t="shared" si="12"/>
        <v>0</v>
      </c>
      <c r="T125" s="149"/>
      <c r="U125" s="114">
        <v>2700</v>
      </c>
      <c r="V125" s="78">
        <v>1200</v>
      </c>
      <c r="W125" s="78">
        <v>300</v>
      </c>
      <c r="X125" s="78">
        <v>300</v>
      </c>
      <c r="Y125" s="78">
        <v>300</v>
      </c>
      <c r="Z125" s="78">
        <v>200</v>
      </c>
      <c r="AA125" s="78">
        <v>200</v>
      </c>
      <c r="AB125" s="78">
        <v>200</v>
      </c>
      <c r="AC125" s="79">
        <f t="shared" si="13"/>
        <v>0</v>
      </c>
      <c r="AD125" s="119"/>
      <c r="AE125" s="119"/>
      <c r="AF125" s="119"/>
      <c r="AG125" s="119"/>
      <c r="AH125" s="119"/>
      <c r="AI125" s="81"/>
      <c r="AJ125" s="119"/>
      <c r="AK125" s="119"/>
      <c r="AL125" s="119"/>
      <c r="AM125" s="119"/>
      <c r="AN125" s="81">
        <v>100</v>
      </c>
      <c r="AO125" s="119"/>
      <c r="AP125" s="119"/>
      <c r="AQ125" s="119"/>
      <c r="AR125" s="119"/>
      <c r="AS125" s="82">
        <f t="shared" si="14"/>
        <v>0</v>
      </c>
      <c r="AT125" s="79">
        <f t="shared" si="15"/>
        <v>0</v>
      </c>
      <c r="AU125" s="79">
        <f t="shared" si="16"/>
        <v>2800</v>
      </c>
      <c r="AV125" s="83"/>
      <c r="AW125" s="84"/>
      <c r="AX125" s="121"/>
      <c r="AY125" s="122"/>
      <c r="AZ125" s="122"/>
      <c r="BA125" s="79">
        <f t="shared" si="17"/>
        <v>2800</v>
      </c>
      <c r="BB125" s="86"/>
      <c r="BC125" s="97" t="s">
        <v>588</v>
      </c>
      <c r="BD125" s="63" t="str">
        <f t="shared" si="18"/>
        <v>正确</v>
      </c>
    </row>
    <row r="126" s="1" customFormat="1" ht="33" customHeight="1" spans="1:56">
      <c r="A126" s="88">
        <f t="shared" si="10"/>
        <v>122</v>
      </c>
      <c r="B126" s="78" t="s">
        <v>934</v>
      </c>
      <c r="C126" s="115" t="s">
        <v>594</v>
      </c>
      <c r="D126" s="148">
        <v>45901</v>
      </c>
      <c r="E126" s="78" t="s">
        <v>78</v>
      </c>
      <c r="F126" s="90">
        <f t="shared" si="11"/>
        <v>31</v>
      </c>
      <c r="G126" s="72" t="s">
        <v>79</v>
      </c>
      <c r="H126" s="143"/>
      <c r="I126" s="143"/>
      <c r="J126" s="143"/>
      <c r="K126" s="143"/>
      <c r="L126" s="143"/>
      <c r="M126" s="143"/>
      <c r="N126" s="143"/>
      <c r="O126" s="144"/>
      <c r="P126" s="143"/>
      <c r="Q126" s="143"/>
      <c r="R126" s="143"/>
      <c r="S126" s="75">
        <f t="shared" si="12"/>
        <v>0</v>
      </c>
      <c r="T126" s="136"/>
      <c r="U126" s="150" t="s">
        <v>701</v>
      </c>
      <c r="V126" s="141">
        <v>500</v>
      </c>
      <c r="W126" s="78">
        <v>200</v>
      </c>
      <c r="X126" s="78">
        <v>200</v>
      </c>
      <c r="Y126" s="78">
        <v>300</v>
      </c>
      <c r="Z126" s="78">
        <v>100</v>
      </c>
      <c r="AA126" s="78">
        <v>100</v>
      </c>
      <c r="AB126" s="86">
        <v>200</v>
      </c>
      <c r="AC126" s="79">
        <f t="shared" si="13"/>
        <v>0</v>
      </c>
      <c r="AD126" s="119"/>
      <c r="AE126" s="119"/>
      <c r="AF126" s="119"/>
      <c r="AG126" s="119"/>
      <c r="AH126" s="119"/>
      <c r="AI126" s="120"/>
      <c r="AJ126" s="119"/>
      <c r="AK126" s="119"/>
      <c r="AL126" s="119"/>
      <c r="AM126" s="119"/>
      <c r="AN126" s="119"/>
      <c r="AO126" s="119"/>
      <c r="AP126" s="119"/>
      <c r="AQ126" s="119"/>
      <c r="AR126" s="119"/>
      <c r="AS126" s="82">
        <f t="shared" si="14"/>
        <v>0</v>
      </c>
      <c r="AT126" s="79">
        <f t="shared" si="15"/>
        <v>0</v>
      </c>
      <c r="AU126" s="79">
        <f t="shared" si="16"/>
        <v>1600</v>
      </c>
      <c r="AV126" s="83"/>
      <c r="AW126" s="84"/>
      <c r="AX126" s="121"/>
      <c r="AY126" s="122"/>
      <c r="AZ126" s="122"/>
      <c r="BA126" s="79">
        <f t="shared" si="17"/>
        <v>1600</v>
      </c>
      <c r="BB126" s="86"/>
      <c r="BC126" s="99"/>
      <c r="BD126" s="63" t="str">
        <f t="shared" si="18"/>
        <v>正确</v>
      </c>
    </row>
    <row r="127" s="1" customFormat="1" ht="33" customHeight="1" spans="1:56">
      <c r="A127" s="88">
        <f t="shared" si="10"/>
        <v>123</v>
      </c>
      <c r="B127" s="78" t="s">
        <v>935</v>
      </c>
      <c r="C127" s="115" t="s">
        <v>813</v>
      </c>
      <c r="D127" s="134">
        <v>45932</v>
      </c>
      <c r="E127" s="78" t="s">
        <v>78</v>
      </c>
      <c r="F127" s="90">
        <f t="shared" si="11"/>
        <v>31</v>
      </c>
      <c r="G127" s="72" t="s">
        <v>79</v>
      </c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5">
        <f t="shared" si="12"/>
        <v>0</v>
      </c>
      <c r="T127" s="136"/>
      <c r="U127" s="140" t="s">
        <v>655</v>
      </c>
      <c r="V127" s="78">
        <v>1100</v>
      </c>
      <c r="W127" s="78">
        <v>300</v>
      </c>
      <c r="X127" s="78">
        <v>300</v>
      </c>
      <c r="Y127" s="78">
        <v>200</v>
      </c>
      <c r="Z127" s="78">
        <v>200</v>
      </c>
      <c r="AA127" s="78">
        <v>100</v>
      </c>
      <c r="AB127" s="78">
        <v>100</v>
      </c>
      <c r="AC127" s="79">
        <f t="shared" si="13"/>
        <v>0</v>
      </c>
      <c r="AD127" s="119"/>
      <c r="AE127" s="119"/>
      <c r="AF127" s="119"/>
      <c r="AG127" s="119"/>
      <c r="AH127" s="119"/>
      <c r="AI127" s="120">
        <f>50*6</f>
        <v>300</v>
      </c>
      <c r="AJ127" s="119"/>
      <c r="AK127" s="119"/>
      <c r="AL127" s="119"/>
      <c r="AM127" s="119"/>
      <c r="AN127" s="119"/>
      <c r="AO127" s="119"/>
      <c r="AP127" s="119"/>
      <c r="AQ127" s="119"/>
      <c r="AR127" s="86"/>
      <c r="AS127" s="82">
        <f t="shared" si="14"/>
        <v>0</v>
      </c>
      <c r="AT127" s="79">
        <f t="shared" si="15"/>
        <v>0</v>
      </c>
      <c r="AU127" s="79">
        <f t="shared" si="16"/>
        <v>2600</v>
      </c>
      <c r="AV127" s="83"/>
      <c r="AW127" s="84"/>
      <c r="AX127" s="121"/>
      <c r="AY127" s="122"/>
      <c r="AZ127" s="122"/>
      <c r="BA127" s="79">
        <f t="shared" si="17"/>
        <v>2600</v>
      </c>
      <c r="BB127" s="86"/>
      <c r="BC127" s="87" t="s">
        <v>936</v>
      </c>
      <c r="BD127" s="63" t="str">
        <f t="shared" si="18"/>
        <v>正确</v>
      </c>
    </row>
    <row r="128" s="1" customFormat="1" ht="33" customHeight="1" spans="1:56">
      <c r="A128" s="88">
        <f t="shared" si="10"/>
        <v>124</v>
      </c>
      <c r="B128" s="78" t="s">
        <v>937</v>
      </c>
      <c r="C128" s="115" t="s">
        <v>813</v>
      </c>
      <c r="D128" s="134">
        <v>45951</v>
      </c>
      <c r="E128" s="78" t="s">
        <v>78</v>
      </c>
      <c r="F128" s="90">
        <f t="shared" si="11"/>
        <v>31</v>
      </c>
      <c r="G128" s="72" t="s">
        <v>79</v>
      </c>
      <c r="H128" s="73"/>
      <c r="I128" s="73"/>
      <c r="J128" s="73"/>
      <c r="K128" s="73"/>
      <c r="L128" s="73"/>
      <c r="M128" s="73"/>
      <c r="N128" s="73"/>
      <c r="O128" s="78"/>
      <c r="P128" s="73"/>
      <c r="Q128" s="73"/>
      <c r="R128" s="73"/>
      <c r="S128" s="75">
        <f t="shared" si="12"/>
        <v>0</v>
      </c>
      <c r="T128" s="136"/>
      <c r="U128" s="140" t="s">
        <v>743</v>
      </c>
      <c r="V128" s="78">
        <v>1200</v>
      </c>
      <c r="W128" s="78">
        <v>300</v>
      </c>
      <c r="X128" s="78">
        <v>300</v>
      </c>
      <c r="Y128" s="78">
        <v>200</v>
      </c>
      <c r="Z128" s="78">
        <v>200</v>
      </c>
      <c r="AA128" s="78">
        <v>100</v>
      </c>
      <c r="AB128" s="78">
        <v>100</v>
      </c>
      <c r="AC128" s="79">
        <f t="shared" si="13"/>
        <v>0</v>
      </c>
      <c r="AD128" s="119"/>
      <c r="AE128" s="119"/>
      <c r="AF128" s="119"/>
      <c r="AG128" s="119"/>
      <c r="AH128" s="119"/>
      <c r="AI128" s="81"/>
      <c r="AJ128" s="119"/>
      <c r="AK128" s="119"/>
      <c r="AL128" s="119"/>
      <c r="AM128" s="119"/>
      <c r="AN128" s="119"/>
      <c r="AO128" s="119"/>
      <c r="AP128" s="119"/>
      <c r="AQ128" s="119"/>
      <c r="AR128" s="86"/>
      <c r="AS128" s="82">
        <f t="shared" si="14"/>
        <v>0</v>
      </c>
      <c r="AT128" s="79">
        <f t="shared" si="15"/>
        <v>0</v>
      </c>
      <c r="AU128" s="79">
        <f t="shared" si="16"/>
        <v>2400</v>
      </c>
      <c r="AV128" s="83"/>
      <c r="AW128" s="84"/>
      <c r="AX128" s="121"/>
      <c r="AY128" s="122"/>
      <c r="AZ128" s="122"/>
      <c r="BA128" s="79">
        <f t="shared" si="17"/>
        <v>2400</v>
      </c>
      <c r="BB128" s="86"/>
      <c r="BC128" s="151"/>
      <c r="BD128" s="63" t="str">
        <f t="shared" si="18"/>
        <v>正确</v>
      </c>
    </row>
    <row r="129" s="1" customFormat="1" ht="33" customHeight="1" spans="1:56">
      <c r="A129" s="88">
        <f t="shared" si="10"/>
        <v>125</v>
      </c>
      <c r="B129" s="78" t="s">
        <v>938</v>
      </c>
      <c r="C129" s="115" t="s">
        <v>594</v>
      </c>
      <c r="D129" s="134">
        <v>45956</v>
      </c>
      <c r="E129" s="78" t="s">
        <v>78</v>
      </c>
      <c r="F129" s="90">
        <f t="shared" si="11"/>
        <v>31</v>
      </c>
      <c r="G129" s="72" t="s">
        <v>79</v>
      </c>
      <c r="H129" s="73"/>
      <c r="I129" s="73"/>
      <c r="J129" s="73"/>
      <c r="K129" s="73"/>
      <c r="L129" s="73"/>
      <c r="M129" s="73"/>
      <c r="N129" s="73"/>
      <c r="O129" s="78"/>
      <c r="P129" s="73"/>
      <c r="Q129" s="73"/>
      <c r="R129" s="73"/>
      <c r="S129" s="75">
        <f t="shared" si="12"/>
        <v>0</v>
      </c>
      <c r="T129" s="136"/>
      <c r="U129" s="140" t="s">
        <v>650</v>
      </c>
      <c r="V129" s="78">
        <v>1000</v>
      </c>
      <c r="W129" s="78">
        <v>200</v>
      </c>
      <c r="X129" s="78">
        <v>100</v>
      </c>
      <c r="Y129" s="78">
        <v>100</v>
      </c>
      <c r="Z129" s="78">
        <v>100</v>
      </c>
      <c r="AA129" s="78">
        <v>100</v>
      </c>
      <c r="AB129" s="78">
        <v>100</v>
      </c>
      <c r="AC129" s="79">
        <f t="shared" si="13"/>
        <v>0</v>
      </c>
      <c r="AD129" s="119"/>
      <c r="AE129" s="119"/>
      <c r="AF129" s="119"/>
      <c r="AG129" s="119"/>
      <c r="AH129" s="119"/>
      <c r="AI129" s="81"/>
      <c r="AJ129" s="119"/>
      <c r="AK129" s="119"/>
      <c r="AL129" s="119"/>
      <c r="AM129" s="119"/>
      <c r="AN129" s="119"/>
      <c r="AO129" s="119"/>
      <c r="AP129" s="119"/>
      <c r="AQ129" s="119"/>
      <c r="AR129" s="86"/>
      <c r="AS129" s="82">
        <f t="shared" si="14"/>
        <v>0</v>
      </c>
      <c r="AT129" s="79">
        <f t="shared" si="15"/>
        <v>0</v>
      </c>
      <c r="AU129" s="79">
        <f t="shared" si="16"/>
        <v>1700</v>
      </c>
      <c r="AV129" s="83"/>
      <c r="AW129" s="84"/>
      <c r="AX129" s="121"/>
      <c r="AY129" s="122"/>
      <c r="AZ129" s="122"/>
      <c r="BA129" s="79">
        <f t="shared" si="17"/>
        <v>1700</v>
      </c>
      <c r="BB129" s="86"/>
      <c r="BC129" s="87"/>
      <c r="BD129" s="63" t="str">
        <f t="shared" si="18"/>
        <v>正确</v>
      </c>
    </row>
    <row r="130" s="1" customFormat="1" ht="33" customHeight="1" spans="1:56">
      <c r="A130" s="88">
        <f t="shared" si="10"/>
        <v>126</v>
      </c>
      <c r="B130" s="78" t="s">
        <v>939</v>
      </c>
      <c r="C130" s="115" t="s">
        <v>813</v>
      </c>
      <c r="D130" s="134">
        <v>45939</v>
      </c>
      <c r="E130" s="78" t="s">
        <v>78</v>
      </c>
      <c r="F130" s="90">
        <f t="shared" si="11"/>
        <v>31</v>
      </c>
      <c r="G130" s="72" t="s">
        <v>79</v>
      </c>
      <c r="H130" s="73"/>
      <c r="I130" s="73"/>
      <c r="J130" s="73"/>
      <c r="K130" s="73"/>
      <c r="L130" s="73"/>
      <c r="M130" s="73"/>
      <c r="N130" s="73"/>
      <c r="O130" s="78"/>
      <c r="P130" s="73"/>
      <c r="Q130" s="73"/>
      <c r="R130" s="73"/>
      <c r="S130" s="75">
        <f t="shared" si="12"/>
        <v>0</v>
      </c>
      <c r="T130" s="136"/>
      <c r="U130" s="140" t="s">
        <v>743</v>
      </c>
      <c r="V130" s="78">
        <v>1200</v>
      </c>
      <c r="W130" s="78">
        <v>300</v>
      </c>
      <c r="X130" s="78">
        <v>300</v>
      </c>
      <c r="Y130" s="78">
        <v>200</v>
      </c>
      <c r="Z130" s="78">
        <v>200</v>
      </c>
      <c r="AA130" s="78">
        <v>100</v>
      </c>
      <c r="AB130" s="78">
        <v>100</v>
      </c>
      <c r="AC130" s="79">
        <f t="shared" si="13"/>
        <v>0</v>
      </c>
      <c r="AD130" s="119"/>
      <c r="AE130" s="119"/>
      <c r="AF130" s="119"/>
      <c r="AG130" s="119"/>
      <c r="AH130" s="119"/>
      <c r="AI130" s="81"/>
      <c r="AJ130" s="119"/>
      <c r="AK130" s="119"/>
      <c r="AL130" s="119"/>
      <c r="AM130" s="119"/>
      <c r="AN130" s="119"/>
      <c r="AO130" s="119"/>
      <c r="AP130" s="119"/>
      <c r="AQ130" s="119"/>
      <c r="AR130" s="86"/>
      <c r="AS130" s="82">
        <f t="shared" si="14"/>
        <v>0</v>
      </c>
      <c r="AT130" s="79">
        <f t="shared" si="15"/>
        <v>0</v>
      </c>
      <c r="AU130" s="79">
        <f t="shared" si="16"/>
        <v>2400</v>
      </c>
      <c r="AV130" s="83"/>
      <c r="AW130" s="84"/>
      <c r="AX130" s="121"/>
      <c r="AY130" s="122"/>
      <c r="AZ130" s="122"/>
      <c r="BA130" s="79">
        <f t="shared" si="17"/>
        <v>2400</v>
      </c>
      <c r="BB130" s="86"/>
      <c r="BC130" s="87"/>
      <c r="BD130" s="63" t="str">
        <f t="shared" si="18"/>
        <v>正确</v>
      </c>
    </row>
    <row r="131" s="1" customFormat="1" ht="33" customHeight="1" spans="1:56">
      <c r="A131" s="88">
        <f t="shared" si="10"/>
        <v>127</v>
      </c>
      <c r="B131" s="78" t="s">
        <v>940</v>
      </c>
      <c r="C131" s="115" t="s">
        <v>594</v>
      </c>
      <c r="D131" s="134">
        <v>45956</v>
      </c>
      <c r="E131" s="78" t="s">
        <v>78</v>
      </c>
      <c r="F131" s="90">
        <f t="shared" si="11"/>
        <v>31</v>
      </c>
      <c r="G131" s="72" t="s">
        <v>79</v>
      </c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5">
        <f t="shared" si="12"/>
        <v>0</v>
      </c>
      <c r="T131" s="136"/>
      <c r="U131" s="150" t="s">
        <v>701</v>
      </c>
      <c r="V131" s="141">
        <v>500</v>
      </c>
      <c r="W131" s="78">
        <v>200</v>
      </c>
      <c r="X131" s="78">
        <v>200</v>
      </c>
      <c r="Y131" s="78">
        <v>300</v>
      </c>
      <c r="Z131" s="78">
        <v>100</v>
      </c>
      <c r="AA131" s="78">
        <v>100</v>
      </c>
      <c r="AB131" s="86">
        <v>200</v>
      </c>
      <c r="AC131" s="79">
        <f t="shared" si="13"/>
        <v>0</v>
      </c>
      <c r="AD131" s="119"/>
      <c r="AE131" s="119"/>
      <c r="AF131" s="119"/>
      <c r="AG131" s="119"/>
      <c r="AH131" s="119"/>
      <c r="AI131" s="81"/>
      <c r="AJ131" s="119"/>
      <c r="AK131" s="119"/>
      <c r="AL131" s="119"/>
      <c r="AM131" s="119"/>
      <c r="AN131" s="119"/>
      <c r="AO131" s="119"/>
      <c r="AP131" s="119"/>
      <c r="AQ131" s="119"/>
      <c r="AR131" s="86"/>
      <c r="AS131" s="82">
        <f t="shared" si="14"/>
        <v>0</v>
      </c>
      <c r="AT131" s="79">
        <f t="shared" si="15"/>
        <v>0</v>
      </c>
      <c r="AU131" s="79">
        <f t="shared" si="16"/>
        <v>1600</v>
      </c>
      <c r="AV131" s="83"/>
      <c r="AW131" s="84"/>
      <c r="AX131" s="121"/>
      <c r="AY131" s="122"/>
      <c r="AZ131" s="122"/>
      <c r="BA131" s="79">
        <f t="shared" si="17"/>
        <v>1600</v>
      </c>
      <c r="BB131" s="86"/>
      <c r="BC131" s="87"/>
      <c r="BD131" s="63" t="str">
        <f t="shared" si="18"/>
        <v>正确</v>
      </c>
    </row>
    <row r="132" s="1" customFormat="1" ht="33" customHeight="1" spans="1:56">
      <c r="A132" s="88">
        <f t="shared" si="10"/>
        <v>128</v>
      </c>
      <c r="B132" s="78" t="s">
        <v>941</v>
      </c>
      <c r="C132" s="115" t="s">
        <v>594</v>
      </c>
      <c r="D132" s="134">
        <v>45960</v>
      </c>
      <c r="E132" s="78" t="s">
        <v>78</v>
      </c>
      <c r="F132" s="90">
        <f t="shared" si="11"/>
        <v>31</v>
      </c>
      <c r="G132" s="72" t="s">
        <v>79</v>
      </c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5">
        <f t="shared" si="12"/>
        <v>0</v>
      </c>
      <c r="T132" s="136"/>
      <c r="U132" s="150" t="s">
        <v>701</v>
      </c>
      <c r="V132" s="141">
        <v>500</v>
      </c>
      <c r="W132" s="78">
        <v>200</v>
      </c>
      <c r="X132" s="78">
        <v>200</v>
      </c>
      <c r="Y132" s="78">
        <v>300</v>
      </c>
      <c r="Z132" s="78">
        <v>100</v>
      </c>
      <c r="AA132" s="78">
        <v>100</v>
      </c>
      <c r="AB132" s="86">
        <v>200</v>
      </c>
      <c r="AC132" s="79">
        <f t="shared" si="13"/>
        <v>0</v>
      </c>
      <c r="AD132" s="119"/>
      <c r="AE132" s="119"/>
      <c r="AF132" s="119"/>
      <c r="AG132" s="119"/>
      <c r="AH132" s="119"/>
      <c r="AI132" s="81"/>
      <c r="AJ132" s="119"/>
      <c r="AK132" s="119"/>
      <c r="AL132" s="119"/>
      <c r="AM132" s="119"/>
      <c r="AN132" s="119"/>
      <c r="AO132" s="119"/>
      <c r="AP132" s="119"/>
      <c r="AQ132" s="119"/>
      <c r="AR132" s="86"/>
      <c r="AS132" s="82">
        <f t="shared" si="14"/>
        <v>0</v>
      </c>
      <c r="AT132" s="79">
        <f t="shared" si="15"/>
        <v>0</v>
      </c>
      <c r="AU132" s="79">
        <f t="shared" si="16"/>
        <v>1600</v>
      </c>
      <c r="AV132" s="83"/>
      <c r="AW132" s="84"/>
      <c r="AX132" s="121"/>
      <c r="AY132" s="122"/>
      <c r="AZ132" s="122"/>
      <c r="BA132" s="79">
        <f t="shared" si="17"/>
        <v>1600</v>
      </c>
      <c r="BB132" s="86"/>
      <c r="BC132" s="87"/>
      <c r="BD132" s="63" t="str">
        <f t="shared" si="18"/>
        <v>正确</v>
      </c>
    </row>
    <row r="133" s="1" customFormat="1" ht="51" customHeight="1" spans="1:56">
      <c r="A133" s="88">
        <f t="shared" ref="A133:A164" si="19">ROW()-4</f>
        <v>129</v>
      </c>
      <c r="B133" s="78" t="s">
        <v>942</v>
      </c>
      <c r="C133" s="115" t="s">
        <v>813</v>
      </c>
      <c r="D133" s="134">
        <v>45946</v>
      </c>
      <c r="E133" s="78" t="s">
        <v>78</v>
      </c>
      <c r="F133" s="90">
        <f t="shared" ref="F133:F164" si="20">IF($C$2-D133+1&lt;$E$2,$C$2-D133+1,$E$2)</f>
        <v>31</v>
      </c>
      <c r="G133" s="72" t="s">
        <v>79</v>
      </c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5">
        <f t="shared" ref="S133:S164" si="21">P133+Q133-R133</f>
        <v>0</v>
      </c>
      <c r="T133" s="136"/>
      <c r="U133" s="114">
        <v>2300</v>
      </c>
      <c r="V133" s="78">
        <v>800</v>
      </c>
      <c r="W133" s="78">
        <v>300</v>
      </c>
      <c r="X133" s="78">
        <v>300</v>
      </c>
      <c r="Y133" s="78">
        <v>300</v>
      </c>
      <c r="Z133" s="78">
        <v>200</v>
      </c>
      <c r="AA133" s="78">
        <v>200</v>
      </c>
      <c r="AB133" s="78">
        <v>200</v>
      </c>
      <c r="AC133" s="79">
        <f t="shared" ref="AC133:AC164" si="22">IF(G133="是",30,0)</f>
        <v>0</v>
      </c>
      <c r="AD133" s="119"/>
      <c r="AE133" s="119"/>
      <c r="AF133" s="119"/>
      <c r="AG133" s="119"/>
      <c r="AH133" s="119"/>
      <c r="AI133" s="120">
        <v>400</v>
      </c>
      <c r="AJ133" s="119"/>
      <c r="AK133" s="119"/>
      <c r="AL133" s="119"/>
      <c r="AM133" s="119"/>
      <c r="AN133" s="119"/>
      <c r="AO133" s="119"/>
      <c r="AP133" s="119"/>
      <c r="AQ133" s="119"/>
      <c r="AR133" s="86"/>
      <c r="AS133" s="82">
        <f t="shared" ref="AS133:AS164" si="23">IFERROR(U133/$E$2*2*H133+I133*2,0)</f>
        <v>0</v>
      </c>
      <c r="AT133" s="79">
        <f t="shared" ref="AT133:AT164" si="24">IFERROR(U133/$E$2*(J133+K133*0.2+L133+M133*0.5),0)</f>
        <v>0</v>
      </c>
      <c r="AU133" s="79">
        <f t="shared" ref="AU133:AU164" si="25">ROUND(SUM(V133:AP133)-SUM(AQ133:AT133),2)</f>
        <v>2700</v>
      </c>
      <c r="AV133" s="83"/>
      <c r="AW133" s="84"/>
      <c r="AX133" s="121"/>
      <c r="AY133" s="122"/>
      <c r="AZ133" s="122"/>
      <c r="BA133" s="79">
        <f t="shared" ref="BA133:BA164" si="26">ROUND(AU133-SUM(AV133:AZ133),2)</f>
        <v>2700</v>
      </c>
      <c r="BB133" s="86"/>
      <c r="BC133" s="87" t="s">
        <v>943</v>
      </c>
      <c r="BD133" s="63" t="str">
        <f t="shared" ref="BD133:BD164" si="27">IF(U133-SUM(V133:AB133)=0,"正确","错误")</f>
        <v>正确</v>
      </c>
    </row>
    <row r="134" s="1" customFormat="1" ht="33" customHeight="1" spans="1:56">
      <c r="A134" s="88">
        <f t="shared" si="19"/>
        <v>130</v>
      </c>
      <c r="B134" s="78" t="s">
        <v>944</v>
      </c>
      <c r="C134" s="115" t="s">
        <v>813</v>
      </c>
      <c r="D134" s="134">
        <v>45941</v>
      </c>
      <c r="E134" s="78" t="s">
        <v>78</v>
      </c>
      <c r="F134" s="90">
        <f t="shared" si="20"/>
        <v>31</v>
      </c>
      <c r="G134" s="72" t="s">
        <v>79</v>
      </c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5">
        <f t="shared" si="21"/>
        <v>0</v>
      </c>
      <c r="T134" s="136"/>
      <c r="U134" s="140" t="s">
        <v>743</v>
      </c>
      <c r="V134" s="78">
        <v>1200</v>
      </c>
      <c r="W134" s="78">
        <v>300</v>
      </c>
      <c r="X134" s="78">
        <v>300</v>
      </c>
      <c r="Y134" s="78">
        <v>200</v>
      </c>
      <c r="Z134" s="78">
        <v>200</v>
      </c>
      <c r="AA134" s="78">
        <v>100</v>
      </c>
      <c r="AB134" s="78">
        <v>100</v>
      </c>
      <c r="AC134" s="79">
        <f t="shared" si="22"/>
        <v>0</v>
      </c>
      <c r="AD134" s="119"/>
      <c r="AE134" s="119"/>
      <c r="AF134" s="119"/>
      <c r="AG134" s="119"/>
      <c r="AH134" s="119"/>
      <c r="AI134" s="81"/>
      <c r="AJ134" s="119"/>
      <c r="AK134" s="119"/>
      <c r="AL134" s="119"/>
      <c r="AM134" s="119"/>
      <c r="AN134" s="119"/>
      <c r="AO134" s="119"/>
      <c r="AP134" s="119"/>
      <c r="AQ134" s="119"/>
      <c r="AR134" s="86"/>
      <c r="AS134" s="82">
        <f t="shared" si="23"/>
        <v>0</v>
      </c>
      <c r="AT134" s="79">
        <f t="shared" si="24"/>
        <v>0</v>
      </c>
      <c r="AU134" s="79">
        <f t="shared" si="25"/>
        <v>2400</v>
      </c>
      <c r="AV134" s="83"/>
      <c r="AW134" s="84"/>
      <c r="AX134" s="121"/>
      <c r="AY134" s="122"/>
      <c r="AZ134" s="122"/>
      <c r="BA134" s="79">
        <f t="shared" si="26"/>
        <v>2400</v>
      </c>
      <c r="BB134" s="86"/>
      <c r="BC134" s="87"/>
      <c r="BD134" s="63" t="str">
        <f t="shared" si="27"/>
        <v>正确</v>
      </c>
    </row>
    <row r="135" s="1" customFormat="1" ht="33" customHeight="1" spans="1:56">
      <c r="A135" s="88">
        <f t="shared" si="19"/>
        <v>131</v>
      </c>
      <c r="B135" s="78" t="s">
        <v>945</v>
      </c>
      <c r="C135" s="115" t="s">
        <v>813</v>
      </c>
      <c r="D135" s="134">
        <v>45943</v>
      </c>
      <c r="E135" s="78" t="s">
        <v>78</v>
      </c>
      <c r="F135" s="90">
        <f t="shared" si="20"/>
        <v>31</v>
      </c>
      <c r="G135" s="72" t="s">
        <v>79</v>
      </c>
      <c r="H135" s="73"/>
      <c r="I135" s="73"/>
      <c r="J135" s="73"/>
      <c r="K135" s="73"/>
      <c r="L135" s="73">
        <v>10</v>
      </c>
      <c r="M135" s="73"/>
      <c r="N135" s="73"/>
      <c r="O135" s="73"/>
      <c r="P135" s="73"/>
      <c r="Q135" s="73"/>
      <c r="R135" s="73"/>
      <c r="S135" s="75">
        <f t="shared" si="21"/>
        <v>0</v>
      </c>
      <c r="T135" s="98" t="s">
        <v>946</v>
      </c>
      <c r="U135" s="140" t="s">
        <v>743</v>
      </c>
      <c r="V135" s="78">
        <v>1200</v>
      </c>
      <c r="W135" s="78">
        <v>300</v>
      </c>
      <c r="X135" s="78">
        <v>300</v>
      </c>
      <c r="Y135" s="78">
        <v>200</v>
      </c>
      <c r="Z135" s="78">
        <v>200</v>
      </c>
      <c r="AA135" s="78">
        <v>100</v>
      </c>
      <c r="AB135" s="78">
        <v>100</v>
      </c>
      <c r="AC135" s="79">
        <f t="shared" si="22"/>
        <v>0</v>
      </c>
      <c r="AD135" s="119"/>
      <c r="AE135" s="119"/>
      <c r="AF135" s="119"/>
      <c r="AG135" s="119"/>
      <c r="AH135" s="119"/>
      <c r="AI135" s="81"/>
      <c r="AJ135" s="119"/>
      <c r="AK135" s="119"/>
      <c r="AL135" s="119"/>
      <c r="AM135" s="119"/>
      <c r="AN135" s="119"/>
      <c r="AO135" s="119"/>
      <c r="AP135" s="119"/>
      <c r="AQ135" s="119"/>
      <c r="AR135" s="86"/>
      <c r="AS135" s="82">
        <f t="shared" si="23"/>
        <v>0</v>
      </c>
      <c r="AT135" s="79">
        <f t="shared" si="24"/>
        <v>774.193548387097</v>
      </c>
      <c r="AU135" s="79">
        <f t="shared" si="25"/>
        <v>1625.81</v>
      </c>
      <c r="AV135" s="83"/>
      <c r="AW135" s="84"/>
      <c r="AX135" s="121"/>
      <c r="AY135" s="122"/>
      <c r="AZ135" s="122"/>
      <c r="BA135" s="79">
        <f t="shared" si="26"/>
        <v>1625.81</v>
      </c>
      <c r="BB135" s="86"/>
      <c r="BC135" s="87"/>
      <c r="BD135" s="63" t="str">
        <f t="shared" si="27"/>
        <v>正确</v>
      </c>
    </row>
    <row r="136" s="1" customFormat="1" ht="58" customHeight="1" spans="1:56">
      <c r="A136" s="88">
        <f t="shared" si="19"/>
        <v>132</v>
      </c>
      <c r="B136" s="78" t="s">
        <v>947</v>
      </c>
      <c r="C136" s="115" t="s">
        <v>813</v>
      </c>
      <c r="D136" s="134">
        <v>45950</v>
      </c>
      <c r="E136" s="78" t="s">
        <v>78</v>
      </c>
      <c r="F136" s="90">
        <f t="shared" si="20"/>
        <v>31</v>
      </c>
      <c r="G136" s="72" t="s">
        <v>79</v>
      </c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5">
        <f t="shared" si="21"/>
        <v>0</v>
      </c>
      <c r="T136" s="136"/>
      <c r="U136" s="140" t="s">
        <v>743</v>
      </c>
      <c r="V136" s="78">
        <v>1200</v>
      </c>
      <c r="W136" s="78">
        <v>300</v>
      </c>
      <c r="X136" s="78">
        <v>300</v>
      </c>
      <c r="Y136" s="78">
        <v>200</v>
      </c>
      <c r="Z136" s="78">
        <v>200</v>
      </c>
      <c r="AA136" s="78">
        <v>100</v>
      </c>
      <c r="AB136" s="78">
        <v>100</v>
      </c>
      <c r="AC136" s="79">
        <f t="shared" si="22"/>
        <v>0</v>
      </c>
      <c r="AD136" s="119"/>
      <c r="AE136" s="119"/>
      <c r="AF136" s="119"/>
      <c r="AG136" s="119"/>
      <c r="AH136" s="119"/>
      <c r="AI136" s="81">
        <v>60</v>
      </c>
      <c r="AJ136" s="119"/>
      <c r="AK136" s="119"/>
      <c r="AL136" s="119"/>
      <c r="AM136" s="119"/>
      <c r="AN136" s="119"/>
      <c r="AO136" s="119"/>
      <c r="AP136" s="119"/>
      <c r="AQ136" s="119"/>
      <c r="AR136" s="86"/>
      <c r="AS136" s="82">
        <f t="shared" si="23"/>
        <v>0</v>
      </c>
      <c r="AT136" s="79">
        <f t="shared" si="24"/>
        <v>0</v>
      </c>
      <c r="AU136" s="79">
        <f t="shared" si="25"/>
        <v>2460</v>
      </c>
      <c r="AV136" s="83"/>
      <c r="AW136" s="84"/>
      <c r="AX136" s="121"/>
      <c r="AY136" s="122"/>
      <c r="AZ136" s="122"/>
      <c r="BA136" s="79">
        <f t="shared" si="26"/>
        <v>2460</v>
      </c>
      <c r="BB136" s="86"/>
      <c r="BC136" s="99" t="s">
        <v>948</v>
      </c>
      <c r="BD136" s="63" t="str">
        <f t="shared" si="27"/>
        <v>正确</v>
      </c>
    </row>
    <row r="137" s="1" customFormat="1" ht="33" customHeight="1" spans="1:56">
      <c r="A137" s="88">
        <f t="shared" si="19"/>
        <v>133</v>
      </c>
      <c r="B137" s="78" t="s">
        <v>949</v>
      </c>
      <c r="C137" s="78" t="s">
        <v>649</v>
      </c>
      <c r="D137" s="134">
        <v>45965</v>
      </c>
      <c r="E137" s="78" t="s">
        <v>78</v>
      </c>
      <c r="F137" s="90">
        <f t="shared" si="20"/>
        <v>31</v>
      </c>
      <c r="G137" s="72" t="s">
        <v>79</v>
      </c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5">
        <f t="shared" si="21"/>
        <v>0</v>
      </c>
      <c r="T137" s="98"/>
      <c r="U137" s="152">
        <v>1600</v>
      </c>
      <c r="V137" s="141">
        <v>700</v>
      </c>
      <c r="W137" s="78">
        <v>200</v>
      </c>
      <c r="X137" s="78">
        <v>100</v>
      </c>
      <c r="Y137" s="78">
        <v>100</v>
      </c>
      <c r="Z137" s="78">
        <v>100</v>
      </c>
      <c r="AA137" s="78">
        <v>200</v>
      </c>
      <c r="AB137" s="86">
        <v>200</v>
      </c>
      <c r="AC137" s="79">
        <f t="shared" si="22"/>
        <v>0</v>
      </c>
      <c r="AD137" s="119"/>
      <c r="AE137" s="119"/>
      <c r="AF137" s="119"/>
      <c r="AG137" s="119"/>
      <c r="AH137" s="119"/>
      <c r="AI137" s="81"/>
      <c r="AJ137" s="119"/>
      <c r="AK137" s="119"/>
      <c r="AL137" s="119"/>
      <c r="AM137" s="119"/>
      <c r="AN137" s="119"/>
      <c r="AO137" s="119"/>
      <c r="AP137" s="119"/>
      <c r="AQ137" s="119"/>
      <c r="AR137" s="86"/>
      <c r="AS137" s="82">
        <f t="shared" si="23"/>
        <v>0</v>
      </c>
      <c r="AT137" s="79">
        <f t="shared" si="24"/>
        <v>0</v>
      </c>
      <c r="AU137" s="79">
        <f t="shared" si="25"/>
        <v>1600</v>
      </c>
      <c r="AV137" s="83"/>
      <c r="AW137" s="84"/>
      <c r="AX137" s="121"/>
      <c r="AY137" s="122"/>
      <c r="AZ137" s="122"/>
      <c r="BA137" s="79">
        <f t="shared" si="26"/>
        <v>1600</v>
      </c>
      <c r="BB137" s="86"/>
      <c r="BC137" s="87"/>
      <c r="BD137" s="63" t="str">
        <f t="shared" si="27"/>
        <v>正确</v>
      </c>
    </row>
    <row r="138" s="1" customFormat="1" ht="33" customHeight="1" spans="1:56">
      <c r="A138" s="88">
        <f t="shared" si="19"/>
        <v>134</v>
      </c>
      <c r="B138" s="139" t="s">
        <v>950</v>
      </c>
      <c r="C138" s="78" t="s">
        <v>813</v>
      </c>
      <c r="D138" s="134">
        <v>45988</v>
      </c>
      <c r="E138" s="139" t="s">
        <v>111</v>
      </c>
      <c r="F138" s="90">
        <f t="shared" si="20"/>
        <v>31</v>
      </c>
      <c r="G138" s="72" t="s">
        <v>79</v>
      </c>
      <c r="H138" s="143"/>
      <c r="I138" s="143"/>
      <c r="J138" s="143">
        <v>5</v>
      </c>
      <c r="K138" s="143"/>
      <c r="L138" s="143"/>
      <c r="M138" s="143"/>
      <c r="N138" s="143"/>
      <c r="O138" s="144"/>
      <c r="P138" s="143"/>
      <c r="Q138" s="143"/>
      <c r="R138" s="143"/>
      <c r="S138" s="75">
        <f t="shared" si="21"/>
        <v>0</v>
      </c>
      <c r="T138" s="98" t="s">
        <v>951</v>
      </c>
      <c r="U138" s="152">
        <v>2300</v>
      </c>
      <c r="V138" s="78">
        <v>1100</v>
      </c>
      <c r="W138" s="78">
        <v>300</v>
      </c>
      <c r="X138" s="78">
        <v>300</v>
      </c>
      <c r="Y138" s="78">
        <v>200</v>
      </c>
      <c r="Z138" s="78">
        <v>200</v>
      </c>
      <c r="AA138" s="78">
        <v>100</v>
      </c>
      <c r="AB138" s="78">
        <v>100</v>
      </c>
      <c r="AC138" s="79">
        <f t="shared" si="22"/>
        <v>0</v>
      </c>
      <c r="AD138" s="119"/>
      <c r="AE138" s="119"/>
      <c r="AF138" s="119"/>
      <c r="AG138" s="119"/>
      <c r="AH138" s="119"/>
      <c r="AI138" s="120"/>
      <c r="AJ138" s="119"/>
      <c r="AK138" s="119"/>
      <c r="AL138" s="119"/>
      <c r="AM138" s="119"/>
      <c r="AN138" s="119"/>
      <c r="AO138" s="119"/>
      <c r="AP138" s="119"/>
      <c r="AQ138" s="119"/>
      <c r="AR138" s="119"/>
      <c r="AS138" s="82">
        <f t="shared" si="23"/>
        <v>0</v>
      </c>
      <c r="AT138" s="79">
        <f t="shared" si="24"/>
        <v>370.967741935484</v>
      </c>
      <c r="AU138" s="79">
        <f t="shared" si="25"/>
        <v>1929.03</v>
      </c>
      <c r="AV138" s="83"/>
      <c r="AW138" s="84"/>
      <c r="AX138" s="121"/>
      <c r="AY138" s="122"/>
      <c r="AZ138" s="122"/>
      <c r="BA138" s="79">
        <f t="shared" si="26"/>
        <v>1929.03</v>
      </c>
      <c r="BB138" s="86"/>
      <c r="BC138" s="153"/>
      <c r="BD138" s="63" t="str">
        <f t="shared" si="27"/>
        <v>正确</v>
      </c>
    </row>
    <row r="139" s="1" customFormat="1" ht="33" customHeight="1" spans="1:56">
      <c r="A139" s="88">
        <f t="shared" si="19"/>
        <v>135</v>
      </c>
      <c r="B139" s="78" t="s">
        <v>952</v>
      </c>
      <c r="C139" s="78" t="s">
        <v>813</v>
      </c>
      <c r="D139" s="134">
        <v>45980</v>
      </c>
      <c r="E139" s="78" t="s">
        <v>78</v>
      </c>
      <c r="F139" s="90">
        <f t="shared" si="20"/>
        <v>31</v>
      </c>
      <c r="G139" s="72" t="s">
        <v>79</v>
      </c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5">
        <f t="shared" si="21"/>
        <v>0</v>
      </c>
      <c r="T139" s="98"/>
      <c r="U139" s="152">
        <v>2300</v>
      </c>
      <c r="V139" s="78">
        <v>1100</v>
      </c>
      <c r="W139" s="78">
        <v>300</v>
      </c>
      <c r="X139" s="78">
        <v>300</v>
      </c>
      <c r="Y139" s="78">
        <v>200</v>
      </c>
      <c r="Z139" s="78">
        <v>200</v>
      </c>
      <c r="AA139" s="78">
        <v>100</v>
      </c>
      <c r="AB139" s="78">
        <v>100</v>
      </c>
      <c r="AC139" s="79">
        <f t="shared" si="22"/>
        <v>0</v>
      </c>
      <c r="AD139" s="119"/>
      <c r="AE139" s="119"/>
      <c r="AF139" s="119"/>
      <c r="AG139" s="119"/>
      <c r="AH139" s="119"/>
      <c r="AI139" s="81"/>
      <c r="AJ139" s="119"/>
      <c r="AK139" s="119"/>
      <c r="AL139" s="119"/>
      <c r="AM139" s="119"/>
      <c r="AN139" s="119"/>
      <c r="AO139" s="119"/>
      <c r="AP139" s="119"/>
      <c r="AQ139" s="119"/>
      <c r="AR139" s="86"/>
      <c r="AS139" s="82">
        <f t="shared" si="23"/>
        <v>0</v>
      </c>
      <c r="AT139" s="79">
        <f t="shared" si="24"/>
        <v>0</v>
      </c>
      <c r="AU139" s="79">
        <f t="shared" si="25"/>
        <v>2300</v>
      </c>
      <c r="AV139" s="83"/>
      <c r="AW139" s="84"/>
      <c r="AX139" s="121"/>
      <c r="AY139" s="122"/>
      <c r="AZ139" s="122"/>
      <c r="BA139" s="79">
        <f t="shared" si="26"/>
        <v>2300</v>
      </c>
      <c r="BB139" s="86"/>
      <c r="BC139" s="87"/>
      <c r="BD139" s="63" t="str">
        <f t="shared" si="27"/>
        <v>正确</v>
      </c>
    </row>
    <row r="140" s="1" customFormat="1" ht="33" customHeight="1" spans="1:56">
      <c r="A140" s="88">
        <f t="shared" si="19"/>
        <v>136</v>
      </c>
      <c r="B140" s="78" t="s">
        <v>953</v>
      </c>
      <c r="C140" s="78" t="s">
        <v>813</v>
      </c>
      <c r="D140" s="134">
        <v>45980</v>
      </c>
      <c r="E140" s="78" t="s">
        <v>78</v>
      </c>
      <c r="F140" s="90">
        <f t="shared" si="20"/>
        <v>31</v>
      </c>
      <c r="G140" s="72" t="s">
        <v>79</v>
      </c>
      <c r="H140" s="73"/>
      <c r="I140" s="73"/>
      <c r="J140" s="73"/>
      <c r="K140" s="73"/>
      <c r="L140" s="73"/>
      <c r="M140" s="73"/>
      <c r="N140" s="73"/>
      <c r="O140" s="78"/>
      <c r="P140" s="73"/>
      <c r="Q140" s="73"/>
      <c r="R140" s="73"/>
      <c r="S140" s="75">
        <f t="shared" si="21"/>
        <v>0</v>
      </c>
      <c r="T140" s="98"/>
      <c r="U140" s="140" t="s">
        <v>655</v>
      </c>
      <c r="V140" s="78">
        <v>1100</v>
      </c>
      <c r="W140" s="78">
        <v>300</v>
      </c>
      <c r="X140" s="78">
        <v>300</v>
      </c>
      <c r="Y140" s="78">
        <v>200</v>
      </c>
      <c r="Z140" s="78">
        <v>200</v>
      </c>
      <c r="AA140" s="78">
        <v>100</v>
      </c>
      <c r="AB140" s="78">
        <v>100</v>
      </c>
      <c r="AC140" s="79">
        <f t="shared" si="22"/>
        <v>0</v>
      </c>
      <c r="AD140" s="119"/>
      <c r="AE140" s="119"/>
      <c r="AF140" s="119"/>
      <c r="AG140" s="119"/>
      <c r="AH140" s="119"/>
      <c r="AI140" s="81"/>
      <c r="AJ140" s="119"/>
      <c r="AK140" s="119"/>
      <c r="AL140" s="119"/>
      <c r="AM140" s="119"/>
      <c r="AN140" s="119"/>
      <c r="AO140" s="119"/>
      <c r="AP140" s="119"/>
      <c r="AQ140" s="119"/>
      <c r="AR140" s="86"/>
      <c r="AS140" s="82">
        <f t="shared" si="23"/>
        <v>0</v>
      </c>
      <c r="AT140" s="79">
        <f t="shared" si="24"/>
        <v>0</v>
      </c>
      <c r="AU140" s="79">
        <f t="shared" si="25"/>
        <v>2300</v>
      </c>
      <c r="AV140" s="83"/>
      <c r="AW140" s="84"/>
      <c r="AX140" s="121"/>
      <c r="AY140" s="122"/>
      <c r="AZ140" s="122"/>
      <c r="BA140" s="79">
        <f t="shared" si="26"/>
        <v>2300</v>
      </c>
      <c r="BB140" s="86"/>
      <c r="BC140" s="151"/>
      <c r="BD140" s="63" t="str">
        <f t="shared" si="27"/>
        <v>正确</v>
      </c>
    </row>
    <row r="141" s="1" customFormat="1" ht="33" customHeight="1" spans="1:56">
      <c r="A141" s="88">
        <f t="shared" si="19"/>
        <v>137</v>
      </c>
      <c r="B141" s="78" t="s">
        <v>954</v>
      </c>
      <c r="C141" s="68" t="s">
        <v>594</v>
      </c>
      <c r="D141" s="134">
        <v>45967</v>
      </c>
      <c r="E141" s="78" t="s">
        <v>78</v>
      </c>
      <c r="F141" s="90">
        <f t="shared" si="20"/>
        <v>31</v>
      </c>
      <c r="G141" s="72" t="s">
        <v>79</v>
      </c>
      <c r="H141" s="73"/>
      <c r="I141" s="73"/>
      <c r="J141" s="73"/>
      <c r="K141" s="73"/>
      <c r="L141" s="73"/>
      <c r="M141" s="73"/>
      <c r="N141" s="73"/>
      <c r="O141" s="78"/>
      <c r="P141" s="73"/>
      <c r="Q141" s="73"/>
      <c r="R141" s="73"/>
      <c r="S141" s="75">
        <f t="shared" si="21"/>
        <v>0</v>
      </c>
      <c r="T141" s="98"/>
      <c r="U141" s="140" t="s">
        <v>641</v>
      </c>
      <c r="V141" s="78">
        <v>800</v>
      </c>
      <c r="W141" s="78">
        <v>300</v>
      </c>
      <c r="X141" s="78">
        <v>200</v>
      </c>
      <c r="Y141" s="78">
        <v>200</v>
      </c>
      <c r="Z141" s="78">
        <v>200</v>
      </c>
      <c r="AA141" s="78">
        <v>100</v>
      </c>
      <c r="AB141" s="78">
        <v>100</v>
      </c>
      <c r="AC141" s="79">
        <f t="shared" si="22"/>
        <v>0</v>
      </c>
      <c r="AD141" s="119"/>
      <c r="AE141" s="119"/>
      <c r="AF141" s="119"/>
      <c r="AG141" s="119"/>
      <c r="AH141" s="119"/>
      <c r="AI141" s="81"/>
      <c r="AJ141" s="119"/>
      <c r="AK141" s="119"/>
      <c r="AL141" s="119"/>
      <c r="AM141" s="119"/>
      <c r="AN141" s="119"/>
      <c r="AO141" s="119"/>
      <c r="AP141" s="119"/>
      <c r="AQ141" s="119"/>
      <c r="AR141" s="86"/>
      <c r="AS141" s="82">
        <f t="shared" si="23"/>
        <v>0</v>
      </c>
      <c r="AT141" s="79">
        <f t="shared" si="24"/>
        <v>0</v>
      </c>
      <c r="AU141" s="79">
        <f t="shared" si="25"/>
        <v>1900</v>
      </c>
      <c r="AV141" s="83"/>
      <c r="AW141" s="84"/>
      <c r="AX141" s="121"/>
      <c r="AY141" s="122"/>
      <c r="AZ141" s="122"/>
      <c r="BA141" s="79">
        <f t="shared" si="26"/>
        <v>1900</v>
      </c>
      <c r="BB141" s="86"/>
      <c r="BC141" s="87"/>
      <c r="BD141" s="63" t="str">
        <f t="shared" si="27"/>
        <v>正确</v>
      </c>
    </row>
    <row r="142" s="1" customFormat="1" ht="44" customHeight="1" spans="1:56">
      <c r="A142" s="88">
        <f t="shared" si="19"/>
        <v>138</v>
      </c>
      <c r="B142" s="78" t="s">
        <v>955</v>
      </c>
      <c r="C142" s="78" t="s">
        <v>813</v>
      </c>
      <c r="D142" s="134">
        <v>45978</v>
      </c>
      <c r="E142" s="78" t="s">
        <v>78</v>
      </c>
      <c r="F142" s="90">
        <f t="shared" si="20"/>
        <v>31</v>
      </c>
      <c r="G142" s="72" t="s">
        <v>79</v>
      </c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5">
        <f t="shared" si="21"/>
        <v>0</v>
      </c>
      <c r="T142" s="98"/>
      <c r="U142" s="140" t="s">
        <v>655</v>
      </c>
      <c r="V142" s="78">
        <v>1100</v>
      </c>
      <c r="W142" s="78">
        <v>300</v>
      </c>
      <c r="X142" s="78">
        <v>300</v>
      </c>
      <c r="Y142" s="78">
        <v>200</v>
      </c>
      <c r="Z142" s="78">
        <v>200</v>
      </c>
      <c r="AA142" s="78">
        <v>100</v>
      </c>
      <c r="AB142" s="78">
        <v>100</v>
      </c>
      <c r="AC142" s="79">
        <f t="shared" si="22"/>
        <v>0</v>
      </c>
      <c r="AD142" s="119"/>
      <c r="AE142" s="119"/>
      <c r="AF142" s="119"/>
      <c r="AG142" s="119"/>
      <c r="AH142" s="119"/>
      <c r="AI142" s="81">
        <f>50*6</f>
        <v>300</v>
      </c>
      <c r="AJ142" s="119"/>
      <c r="AK142" s="119"/>
      <c r="AL142" s="119"/>
      <c r="AM142" s="119"/>
      <c r="AN142" s="119"/>
      <c r="AO142" s="119"/>
      <c r="AP142" s="119"/>
      <c r="AQ142" s="119"/>
      <c r="AR142" s="86"/>
      <c r="AS142" s="82">
        <f t="shared" si="23"/>
        <v>0</v>
      </c>
      <c r="AT142" s="79">
        <f t="shared" si="24"/>
        <v>0</v>
      </c>
      <c r="AU142" s="79">
        <f t="shared" si="25"/>
        <v>2600</v>
      </c>
      <c r="AV142" s="83"/>
      <c r="AW142" s="84"/>
      <c r="AX142" s="121"/>
      <c r="AY142" s="122"/>
      <c r="AZ142" s="122"/>
      <c r="BA142" s="79">
        <f t="shared" si="26"/>
        <v>2600</v>
      </c>
      <c r="BB142" s="86"/>
      <c r="BC142" s="87" t="s">
        <v>936</v>
      </c>
      <c r="BD142" s="63" t="str">
        <f t="shared" si="27"/>
        <v>正确</v>
      </c>
    </row>
    <row r="143" s="1" customFormat="1" ht="80" customHeight="1" spans="1:56">
      <c r="A143" s="88">
        <f t="shared" si="19"/>
        <v>139</v>
      </c>
      <c r="B143" s="78" t="s">
        <v>956</v>
      </c>
      <c r="C143" s="78" t="s">
        <v>813</v>
      </c>
      <c r="D143" s="154">
        <v>45961</v>
      </c>
      <c r="E143" s="78" t="s">
        <v>78</v>
      </c>
      <c r="F143" s="90">
        <f t="shared" si="20"/>
        <v>31</v>
      </c>
      <c r="G143" s="155" t="s">
        <v>79</v>
      </c>
      <c r="H143" s="156"/>
      <c r="I143" s="156"/>
      <c r="J143" s="156"/>
      <c r="K143" s="156"/>
      <c r="L143" s="156"/>
      <c r="M143" s="156"/>
      <c r="N143" s="156"/>
      <c r="O143" s="73"/>
      <c r="P143" s="73"/>
      <c r="Q143" s="73"/>
      <c r="R143" s="73"/>
      <c r="S143" s="75">
        <f t="shared" si="21"/>
        <v>0</v>
      </c>
      <c r="T143" s="157" t="s">
        <v>957</v>
      </c>
      <c r="U143" s="158">
        <v>2300</v>
      </c>
      <c r="V143" s="78">
        <v>1100</v>
      </c>
      <c r="W143" s="78">
        <v>300</v>
      </c>
      <c r="X143" s="78">
        <v>300</v>
      </c>
      <c r="Y143" s="78">
        <v>200</v>
      </c>
      <c r="Z143" s="78">
        <v>200</v>
      </c>
      <c r="AA143" s="78">
        <v>100</v>
      </c>
      <c r="AB143" s="78">
        <v>100</v>
      </c>
      <c r="AC143" s="79">
        <f t="shared" si="22"/>
        <v>0</v>
      </c>
      <c r="AD143" s="119"/>
      <c r="AE143" s="119"/>
      <c r="AF143" s="119"/>
      <c r="AG143" s="119"/>
      <c r="AH143" s="119"/>
      <c r="AI143" s="81">
        <f>2300/31*1+2300</f>
        <v>2374.1935483871</v>
      </c>
      <c r="AJ143" s="119"/>
      <c r="AK143" s="119"/>
      <c r="AL143" s="119"/>
      <c r="AM143" s="119"/>
      <c r="AN143" s="119"/>
      <c r="AO143" s="119"/>
      <c r="AP143" s="119"/>
      <c r="AQ143" s="119"/>
      <c r="AR143" s="86"/>
      <c r="AS143" s="82">
        <f t="shared" si="23"/>
        <v>0</v>
      </c>
      <c r="AT143" s="79">
        <f t="shared" si="24"/>
        <v>0</v>
      </c>
      <c r="AU143" s="79">
        <f t="shared" si="25"/>
        <v>4674.19</v>
      </c>
      <c r="AV143" s="83"/>
      <c r="AW143" s="84"/>
      <c r="AX143" s="121"/>
      <c r="AY143" s="122"/>
      <c r="AZ143" s="122"/>
      <c r="BA143" s="79">
        <f t="shared" si="26"/>
        <v>4674.19</v>
      </c>
      <c r="BB143" s="86"/>
      <c r="BC143" s="99" t="s">
        <v>958</v>
      </c>
      <c r="BD143" s="63" t="str">
        <f t="shared" si="27"/>
        <v>正确</v>
      </c>
    </row>
    <row r="144" s="1" customFormat="1" ht="33" customHeight="1" spans="1:56">
      <c r="A144" s="88">
        <f t="shared" si="19"/>
        <v>140</v>
      </c>
      <c r="B144" s="159" t="s">
        <v>959</v>
      </c>
      <c r="C144" s="78" t="s">
        <v>813</v>
      </c>
      <c r="D144" s="134">
        <v>46008</v>
      </c>
      <c r="E144" s="159" t="s">
        <v>116</v>
      </c>
      <c r="F144" s="90">
        <f t="shared" si="20"/>
        <v>15</v>
      </c>
      <c r="G144" s="155" t="s">
        <v>79</v>
      </c>
      <c r="H144" s="160"/>
      <c r="I144" s="160"/>
      <c r="J144" s="160"/>
      <c r="K144" s="160"/>
      <c r="L144" s="160"/>
      <c r="M144" s="160"/>
      <c r="N144" s="160"/>
      <c r="O144" s="161"/>
      <c r="P144" s="160"/>
      <c r="Q144" s="160"/>
      <c r="R144" s="160"/>
      <c r="S144" s="75">
        <f t="shared" si="21"/>
        <v>0</v>
      </c>
      <c r="T144" s="157" t="s">
        <v>960</v>
      </c>
      <c r="U144" s="158">
        <v>2300</v>
      </c>
      <c r="V144" s="141">
        <f>2300/31*15</f>
        <v>1112.90322580645</v>
      </c>
      <c r="W144" s="78"/>
      <c r="X144" s="162"/>
      <c r="Y144" s="162"/>
      <c r="Z144" s="162"/>
      <c r="AA144" s="162"/>
      <c r="AB144" s="162"/>
      <c r="AC144" s="79">
        <f t="shared" si="22"/>
        <v>0</v>
      </c>
      <c r="AD144" s="163"/>
      <c r="AE144" s="163"/>
      <c r="AF144" s="163"/>
      <c r="AG144" s="163"/>
      <c r="AH144" s="163"/>
      <c r="AI144" s="164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82">
        <f t="shared" si="23"/>
        <v>0</v>
      </c>
      <c r="AT144" s="79">
        <f t="shared" si="24"/>
        <v>0</v>
      </c>
      <c r="AU144" s="79">
        <f t="shared" si="25"/>
        <v>1112.9</v>
      </c>
      <c r="AV144" s="83"/>
      <c r="AW144" s="84"/>
      <c r="AX144" s="121"/>
      <c r="AY144" s="122"/>
      <c r="AZ144" s="122"/>
      <c r="BA144" s="79">
        <f t="shared" si="26"/>
        <v>1112.9</v>
      </c>
      <c r="BB144" s="86"/>
      <c r="BC144" s="165"/>
      <c r="BD144" s="63" t="str">
        <f t="shared" si="27"/>
        <v>错误</v>
      </c>
    </row>
    <row r="145" s="1" customFormat="1" ht="47" customHeight="1" spans="1:56">
      <c r="A145" s="88">
        <f t="shared" si="19"/>
        <v>141</v>
      </c>
      <c r="B145" s="78" t="s">
        <v>961</v>
      </c>
      <c r="C145" s="78" t="s">
        <v>813</v>
      </c>
      <c r="D145" s="154">
        <v>45967</v>
      </c>
      <c r="E145" s="78" t="s">
        <v>78</v>
      </c>
      <c r="F145" s="90">
        <f t="shared" si="20"/>
        <v>31</v>
      </c>
      <c r="G145" s="155" t="s">
        <v>79</v>
      </c>
      <c r="H145" s="156"/>
      <c r="I145" s="156"/>
      <c r="J145" s="156"/>
      <c r="K145" s="156"/>
      <c r="L145" s="156"/>
      <c r="M145" s="156"/>
      <c r="N145" s="156"/>
      <c r="O145" s="73"/>
      <c r="P145" s="73"/>
      <c r="Q145" s="73"/>
      <c r="R145" s="73"/>
      <c r="S145" s="75">
        <f t="shared" si="21"/>
        <v>0</v>
      </c>
      <c r="T145" s="157" t="s">
        <v>962</v>
      </c>
      <c r="U145" s="158">
        <v>2300</v>
      </c>
      <c r="V145" s="141">
        <v>1100</v>
      </c>
      <c r="W145" s="78">
        <v>300</v>
      </c>
      <c r="X145" s="78">
        <v>300</v>
      </c>
      <c r="Y145" s="78">
        <v>200</v>
      </c>
      <c r="Z145" s="78">
        <v>200</v>
      </c>
      <c r="AA145" s="78">
        <v>100</v>
      </c>
      <c r="AB145" s="78">
        <v>100</v>
      </c>
      <c r="AC145" s="79">
        <f t="shared" si="22"/>
        <v>0</v>
      </c>
      <c r="AD145" s="119"/>
      <c r="AE145" s="119"/>
      <c r="AF145" s="119"/>
      <c r="AG145" s="119"/>
      <c r="AH145" s="119"/>
      <c r="AI145" s="81">
        <f>2300/30*25</f>
        <v>1916.66666666667</v>
      </c>
      <c r="AJ145" s="119"/>
      <c r="AK145" s="119"/>
      <c r="AL145" s="119"/>
      <c r="AM145" s="119"/>
      <c r="AN145" s="119"/>
      <c r="AO145" s="119"/>
      <c r="AP145" s="119"/>
      <c r="AQ145" s="119"/>
      <c r="AR145" s="86"/>
      <c r="AS145" s="82">
        <f t="shared" si="23"/>
        <v>0</v>
      </c>
      <c r="AT145" s="79">
        <f t="shared" si="24"/>
        <v>0</v>
      </c>
      <c r="AU145" s="79">
        <f t="shared" si="25"/>
        <v>4216.67</v>
      </c>
      <c r="AV145" s="83"/>
      <c r="AW145" s="84"/>
      <c r="AX145" s="121"/>
      <c r="AY145" s="122"/>
      <c r="AZ145" s="122"/>
      <c r="BA145" s="79">
        <f t="shared" si="26"/>
        <v>4216.67</v>
      </c>
      <c r="BB145" s="86"/>
      <c r="BC145" s="99" t="s">
        <v>963</v>
      </c>
      <c r="BD145" s="63" t="str">
        <f t="shared" si="27"/>
        <v>正确</v>
      </c>
    </row>
    <row r="146" s="1" customFormat="1" ht="33" customHeight="1" spans="1:56">
      <c r="A146" s="88">
        <f t="shared" si="19"/>
        <v>142</v>
      </c>
      <c r="B146" s="159" t="s">
        <v>964</v>
      </c>
      <c r="C146" s="78" t="s">
        <v>813</v>
      </c>
      <c r="D146" s="154">
        <v>46015</v>
      </c>
      <c r="E146" s="159" t="s">
        <v>116</v>
      </c>
      <c r="F146" s="90">
        <f t="shared" si="20"/>
        <v>8</v>
      </c>
      <c r="G146" s="155" t="s">
        <v>79</v>
      </c>
      <c r="H146" s="156"/>
      <c r="I146" s="156"/>
      <c r="J146" s="156"/>
      <c r="K146" s="156"/>
      <c r="L146" s="156"/>
      <c r="M146" s="156"/>
      <c r="N146" s="156"/>
      <c r="O146" s="78"/>
      <c r="P146" s="73"/>
      <c r="Q146" s="73"/>
      <c r="R146" s="73"/>
      <c r="S146" s="75">
        <f t="shared" si="21"/>
        <v>0</v>
      </c>
      <c r="T146" s="157" t="s">
        <v>965</v>
      </c>
      <c r="U146" s="140" t="s">
        <v>655</v>
      </c>
      <c r="V146" s="141">
        <f>2300/31*8</f>
        <v>593.548387096774</v>
      </c>
      <c r="W146" s="78"/>
      <c r="X146" s="78"/>
      <c r="Y146" s="78"/>
      <c r="Z146" s="78"/>
      <c r="AA146" s="78"/>
      <c r="AB146" s="86"/>
      <c r="AC146" s="79">
        <f t="shared" si="22"/>
        <v>0</v>
      </c>
      <c r="AD146" s="119"/>
      <c r="AE146" s="119"/>
      <c r="AF146" s="119"/>
      <c r="AG146" s="119"/>
      <c r="AH146" s="119"/>
      <c r="AI146" s="81"/>
      <c r="AJ146" s="119"/>
      <c r="AK146" s="119"/>
      <c r="AL146" s="119"/>
      <c r="AM146" s="119"/>
      <c r="AN146" s="119"/>
      <c r="AO146" s="119"/>
      <c r="AP146" s="119"/>
      <c r="AQ146" s="119"/>
      <c r="AR146" s="86"/>
      <c r="AS146" s="82">
        <f t="shared" si="23"/>
        <v>0</v>
      </c>
      <c r="AT146" s="79">
        <f t="shared" si="24"/>
        <v>0</v>
      </c>
      <c r="AU146" s="79">
        <f t="shared" si="25"/>
        <v>593.55</v>
      </c>
      <c r="AV146" s="83"/>
      <c r="AW146" s="84"/>
      <c r="AX146" s="121"/>
      <c r="AY146" s="122"/>
      <c r="AZ146" s="122"/>
      <c r="BA146" s="79">
        <f t="shared" si="26"/>
        <v>593.55</v>
      </c>
      <c r="BB146" s="86"/>
      <c r="BC146" s="151"/>
      <c r="BD146" s="63" t="str">
        <f t="shared" si="27"/>
        <v>错误</v>
      </c>
    </row>
    <row r="147" s="1" customFormat="1" ht="49" customHeight="1" spans="1:56">
      <c r="A147" s="88">
        <f t="shared" si="19"/>
        <v>143</v>
      </c>
      <c r="B147" s="139" t="s">
        <v>966</v>
      </c>
      <c r="C147" s="78" t="s">
        <v>813</v>
      </c>
      <c r="D147" s="154"/>
      <c r="E147" s="139" t="s">
        <v>111</v>
      </c>
      <c r="F147" s="90">
        <f t="shared" si="20"/>
        <v>31</v>
      </c>
      <c r="G147" s="155" t="s">
        <v>79</v>
      </c>
      <c r="H147" s="156"/>
      <c r="I147" s="156"/>
      <c r="J147" s="156"/>
      <c r="K147" s="156"/>
      <c r="L147" s="156"/>
      <c r="M147" s="156"/>
      <c r="N147" s="156"/>
      <c r="O147" s="78"/>
      <c r="P147" s="73"/>
      <c r="Q147" s="73"/>
      <c r="R147" s="73"/>
      <c r="S147" s="75">
        <f t="shared" si="21"/>
        <v>0</v>
      </c>
      <c r="T147" s="162" t="s">
        <v>967</v>
      </c>
      <c r="U147" s="140"/>
      <c r="V147" s="141"/>
      <c r="W147" s="78"/>
      <c r="X147" s="78"/>
      <c r="Y147" s="78"/>
      <c r="Z147" s="78"/>
      <c r="AA147" s="78"/>
      <c r="AB147" s="86"/>
      <c r="AC147" s="79">
        <f t="shared" si="22"/>
        <v>0</v>
      </c>
      <c r="AD147" s="119"/>
      <c r="AE147" s="119"/>
      <c r="AF147" s="119"/>
      <c r="AG147" s="119"/>
      <c r="AH147" s="119"/>
      <c r="AI147" s="81"/>
      <c r="AJ147" s="119"/>
      <c r="AK147" s="119"/>
      <c r="AL147" s="119"/>
      <c r="AM147" s="119"/>
      <c r="AN147" s="81">
        <v>100</v>
      </c>
      <c r="AO147" s="119"/>
      <c r="AP147" s="119"/>
      <c r="AQ147" s="119"/>
      <c r="AR147" s="86"/>
      <c r="AS147" s="82">
        <f t="shared" si="23"/>
        <v>0</v>
      </c>
      <c r="AT147" s="79">
        <f t="shared" si="24"/>
        <v>0</v>
      </c>
      <c r="AU147" s="79">
        <f t="shared" si="25"/>
        <v>100</v>
      </c>
      <c r="AV147" s="83"/>
      <c r="AW147" s="84"/>
      <c r="AX147" s="121"/>
      <c r="AY147" s="122"/>
      <c r="AZ147" s="122"/>
      <c r="BA147" s="79">
        <f t="shared" si="26"/>
        <v>100</v>
      </c>
      <c r="BB147" s="86"/>
      <c r="BC147" s="97" t="s">
        <v>968</v>
      </c>
      <c r="BD147" s="63" t="str">
        <f t="shared" si="27"/>
        <v>正确</v>
      </c>
    </row>
    <row r="148" s="1" customFormat="1" ht="48" customHeight="1" spans="1:56">
      <c r="A148" s="88">
        <f t="shared" si="19"/>
        <v>144</v>
      </c>
      <c r="B148" s="159" t="s">
        <v>969</v>
      </c>
      <c r="C148" s="166" t="s">
        <v>813</v>
      </c>
      <c r="D148" s="154">
        <v>45994</v>
      </c>
      <c r="E148" s="159" t="s">
        <v>116</v>
      </c>
      <c r="F148" s="90">
        <f t="shared" si="20"/>
        <v>29</v>
      </c>
      <c r="G148" s="155" t="s">
        <v>79</v>
      </c>
      <c r="H148" s="156"/>
      <c r="I148" s="156"/>
      <c r="J148" s="156"/>
      <c r="K148" s="156"/>
      <c r="L148" s="156"/>
      <c r="M148" s="156"/>
      <c r="N148" s="156"/>
      <c r="O148" s="78"/>
      <c r="P148" s="73"/>
      <c r="Q148" s="73"/>
      <c r="R148" s="73"/>
      <c r="S148" s="75">
        <f t="shared" si="21"/>
        <v>0</v>
      </c>
      <c r="T148" s="157" t="s">
        <v>970</v>
      </c>
      <c r="U148" s="140" t="s">
        <v>743</v>
      </c>
      <c r="V148" s="141">
        <f>2400/31*29</f>
        <v>2245.16129032258</v>
      </c>
      <c r="W148" s="78"/>
      <c r="X148" s="78"/>
      <c r="Y148" s="78"/>
      <c r="Z148" s="78"/>
      <c r="AA148" s="78"/>
      <c r="AB148" s="86"/>
      <c r="AC148" s="79">
        <f t="shared" si="22"/>
        <v>0</v>
      </c>
      <c r="AD148" s="119"/>
      <c r="AE148" s="119"/>
      <c r="AF148" s="119"/>
      <c r="AG148" s="119"/>
      <c r="AH148" s="119"/>
      <c r="AI148" s="81">
        <f>400/31*29</f>
        <v>374.193548387097</v>
      </c>
      <c r="AJ148" s="119"/>
      <c r="AK148" s="119"/>
      <c r="AL148" s="119"/>
      <c r="AM148" s="119"/>
      <c r="AN148" s="119"/>
      <c r="AO148" s="119"/>
      <c r="AP148" s="119"/>
      <c r="AQ148" s="119"/>
      <c r="AR148" s="86"/>
      <c r="AS148" s="82">
        <f t="shared" si="23"/>
        <v>0</v>
      </c>
      <c r="AT148" s="79">
        <f t="shared" si="24"/>
        <v>0</v>
      </c>
      <c r="AU148" s="79">
        <f t="shared" si="25"/>
        <v>2619.35</v>
      </c>
      <c r="AV148" s="83"/>
      <c r="AW148" s="84"/>
      <c r="AX148" s="121"/>
      <c r="AY148" s="122"/>
      <c r="AZ148" s="122"/>
      <c r="BA148" s="79">
        <f t="shared" si="26"/>
        <v>2619.35</v>
      </c>
      <c r="BB148" s="86"/>
      <c r="BC148" s="99" t="s">
        <v>971</v>
      </c>
      <c r="BD148" s="63" t="str">
        <f t="shared" si="27"/>
        <v>错误</v>
      </c>
    </row>
    <row r="149" s="1" customFormat="1" ht="33" customHeight="1" spans="1:56">
      <c r="A149" s="88">
        <f t="shared" si="19"/>
        <v>145</v>
      </c>
      <c r="B149" s="159" t="s">
        <v>972</v>
      </c>
      <c r="C149" s="166" t="s">
        <v>594</v>
      </c>
      <c r="D149" s="154">
        <v>46001</v>
      </c>
      <c r="E149" s="159" t="s">
        <v>116</v>
      </c>
      <c r="F149" s="90">
        <f t="shared" si="20"/>
        <v>22</v>
      </c>
      <c r="G149" s="155" t="s">
        <v>79</v>
      </c>
      <c r="H149" s="156"/>
      <c r="I149" s="156"/>
      <c r="J149" s="156"/>
      <c r="K149" s="156"/>
      <c r="L149" s="156"/>
      <c r="M149" s="156"/>
      <c r="N149" s="156"/>
      <c r="O149" s="73"/>
      <c r="P149" s="73"/>
      <c r="Q149" s="73"/>
      <c r="R149" s="73"/>
      <c r="S149" s="75">
        <f t="shared" si="21"/>
        <v>0</v>
      </c>
      <c r="T149" s="157" t="s">
        <v>973</v>
      </c>
      <c r="U149" s="140" t="s">
        <v>650</v>
      </c>
      <c r="V149" s="141">
        <f>1700/31*22</f>
        <v>1206.45161290323</v>
      </c>
      <c r="W149" s="78"/>
      <c r="X149" s="78"/>
      <c r="Y149" s="78"/>
      <c r="Z149" s="78"/>
      <c r="AA149" s="78"/>
      <c r="AB149" s="86"/>
      <c r="AC149" s="79">
        <f t="shared" si="22"/>
        <v>0</v>
      </c>
      <c r="AD149" s="119"/>
      <c r="AE149" s="119"/>
      <c r="AF149" s="119"/>
      <c r="AG149" s="119"/>
      <c r="AH149" s="119"/>
      <c r="AI149" s="81"/>
      <c r="AJ149" s="119"/>
      <c r="AK149" s="119"/>
      <c r="AL149" s="119"/>
      <c r="AM149" s="119"/>
      <c r="AN149" s="119"/>
      <c r="AO149" s="119"/>
      <c r="AP149" s="119"/>
      <c r="AQ149" s="119"/>
      <c r="AR149" s="86"/>
      <c r="AS149" s="82">
        <f t="shared" si="23"/>
        <v>0</v>
      </c>
      <c r="AT149" s="79">
        <f t="shared" si="24"/>
        <v>0</v>
      </c>
      <c r="AU149" s="79">
        <f t="shared" si="25"/>
        <v>1206.45</v>
      </c>
      <c r="AV149" s="83"/>
      <c r="AW149" s="84"/>
      <c r="AX149" s="121"/>
      <c r="AY149" s="122"/>
      <c r="AZ149" s="122"/>
      <c r="BA149" s="79">
        <f t="shared" si="26"/>
        <v>1206.45</v>
      </c>
      <c r="BB149" s="86"/>
      <c r="BC149" s="87"/>
      <c r="BD149" s="63" t="str">
        <f t="shared" si="27"/>
        <v>错误</v>
      </c>
    </row>
    <row r="150" s="1" customFormat="1" ht="33" customHeight="1" spans="1:56">
      <c r="A150" s="88">
        <f t="shared" si="19"/>
        <v>146</v>
      </c>
      <c r="B150" s="159" t="s">
        <v>974</v>
      </c>
      <c r="C150" s="166" t="s">
        <v>594</v>
      </c>
      <c r="D150" s="154">
        <v>46009</v>
      </c>
      <c r="E150" s="159" t="s">
        <v>116</v>
      </c>
      <c r="F150" s="90">
        <f t="shared" si="20"/>
        <v>14</v>
      </c>
      <c r="G150" s="155" t="s">
        <v>79</v>
      </c>
      <c r="H150" s="156"/>
      <c r="I150" s="156"/>
      <c r="J150" s="156"/>
      <c r="K150" s="156"/>
      <c r="L150" s="156"/>
      <c r="M150" s="156"/>
      <c r="N150" s="156"/>
      <c r="O150" s="73"/>
      <c r="P150" s="73"/>
      <c r="Q150" s="73"/>
      <c r="R150" s="73"/>
      <c r="S150" s="75">
        <f t="shared" si="21"/>
        <v>0</v>
      </c>
      <c r="T150" s="157" t="s">
        <v>975</v>
      </c>
      <c r="U150" s="140" t="s">
        <v>650</v>
      </c>
      <c r="V150" s="141">
        <f>1700/31*14</f>
        <v>767.741935483871</v>
      </c>
      <c r="W150" s="78"/>
      <c r="X150" s="78"/>
      <c r="Y150" s="78"/>
      <c r="Z150" s="78"/>
      <c r="AA150" s="78"/>
      <c r="AB150" s="86"/>
      <c r="AC150" s="79">
        <f t="shared" si="22"/>
        <v>0</v>
      </c>
      <c r="AD150" s="119"/>
      <c r="AE150" s="119"/>
      <c r="AF150" s="119"/>
      <c r="AG150" s="119"/>
      <c r="AH150" s="119"/>
      <c r="AI150" s="81"/>
      <c r="AJ150" s="119"/>
      <c r="AK150" s="119"/>
      <c r="AL150" s="119"/>
      <c r="AM150" s="119"/>
      <c r="AN150" s="119"/>
      <c r="AO150" s="119"/>
      <c r="AP150" s="119"/>
      <c r="AQ150" s="119"/>
      <c r="AR150" s="86"/>
      <c r="AS150" s="82">
        <f t="shared" si="23"/>
        <v>0</v>
      </c>
      <c r="AT150" s="79">
        <f t="shared" si="24"/>
        <v>0</v>
      </c>
      <c r="AU150" s="79">
        <f t="shared" si="25"/>
        <v>767.74</v>
      </c>
      <c r="AV150" s="83"/>
      <c r="AW150" s="84"/>
      <c r="AX150" s="121"/>
      <c r="AY150" s="122"/>
      <c r="AZ150" s="122"/>
      <c r="BA150" s="79">
        <f t="shared" si="26"/>
        <v>767.74</v>
      </c>
      <c r="BB150" s="86"/>
      <c r="BC150" s="87"/>
      <c r="BD150" s="63" t="str">
        <f t="shared" si="27"/>
        <v>错误</v>
      </c>
    </row>
    <row r="151" s="1" customFormat="1" ht="33" customHeight="1" spans="1:56">
      <c r="A151" s="88">
        <f t="shared" si="19"/>
        <v>147</v>
      </c>
      <c r="B151" s="167"/>
      <c r="C151" s="168"/>
      <c r="D151" s="148"/>
      <c r="E151" s="167"/>
      <c r="F151" s="90">
        <f t="shared" si="20"/>
        <v>31</v>
      </c>
      <c r="G151" s="155"/>
      <c r="H151" s="156"/>
      <c r="I151" s="156"/>
      <c r="J151" s="156"/>
      <c r="K151" s="156"/>
      <c r="L151" s="156"/>
      <c r="M151" s="156"/>
      <c r="N151" s="156"/>
      <c r="O151" s="73"/>
      <c r="P151" s="73"/>
      <c r="Q151" s="73"/>
      <c r="R151" s="73"/>
      <c r="S151" s="75">
        <f t="shared" si="21"/>
        <v>0</v>
      </c>
      <c r="T151" s="162"/>
      <c r="U151" s="140"/>
      <c r="V151" s="141"/>
      <c r="W151" s="78"/>
      <c r="X151" s="78"/>
      <c r="Y151" s="78"/>
      <c r="Z151" s="78"/>
      <c r="AA151" s="78"/>
      <c r="AB151" s="86"/>
      <c r="AC151" s="79">
        <f t="shared" si="22"/>
        <v>0</v>
      </c>
      <c r="AD151" s="119"/>
      <c r="AE151" s="119"/>
      <c r="AF151" s="119"/>
      <c r="AG151" s="119"/>
      <c r="AH151" s="119"/>
      <c r="AI151" s="81"/>
      <c r="AJ151" s="119"/>
      <c r="AK151" s="119"/>
      <c r="AL151" s="119"/>
      <c r="AM151" s="119"/>
      <c r="AN151" s="119"/>
      <c r="AO151" s="119"/>
      <c r="AP151" s="119"/>
      <c r="AQ151" s="119"/>
      <c r="AR151" s="86"/>
      <c r="AS151" s="82">
        <f t="shared" si="23"/>
        <v>0</v>
      </c>
      <c r="AT151" s="79">
        <f t="shared" si="24"/>
        <v>0</v>
      </c>
      <c r="AU151" s="79">
        <f t="shared" si="25"/>
        <v>0</v>
      </c>
      <c r="AV151" s="83"/>
      <c r="AW151" s="84"/>
      <c r="AX151" s="121"/>
      <c r="AY151" s="122"/>
      <c r="AZ151" s="122"/>
      <c r="BA151" s="79">
        <f t="shared" si="26"/>
        <v>0</v>
      </c>
      <c r="BB151" s="129"/>
      <c r="BC151" s="169"/>
      <c r="BD151" s="63" t="str">
        <f t="shared" si="27"/>
        <v>正确</v>
      </c>
    </row>
    <row r="152" s="1" customFormat="1" ht="33" customHeight="1" spans="1:56">
      <c r="A152" s="88">
        <f t="shared" si="19"/>
        <v>148</v>
      </c>
      <c r="B152" s="167"/>
      <c r="C152" s="168"/>
      <c r="D152" s="148"/>
      <c r="E152" s="167"/>
      <c r="F152" s="90">
        <f t="shared" si="20"/>
        <v>31</v>
      </c>
      <c r="G152" s="17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75">
        <f t="shared" si="21"/>
        <v>0</v>
      </c>
      <c r="T152" s="171"/>
      <c r="U152" s="172"/>
      <c r="V152" s="173"/>
      <c r="W152" s="174"/>
      <c r="X152" s="174"/>
      <c r="Y152" s="174"/>
      <c r="Z152" s="174"/>
      <c r="AA152" s="174"/>
      <c r="AB152" s="163"/>
      <c r="AC152" s="79">
        <f t="shared" si="22"/>
        <v>0</v>
      </c>
      <c r="AD152" s="163"/>
      <c r="AE152" s="163"/>
      <c r="AF152" s="163"/>
      <c r="AG152" s="163"/>
      <c r="AH152" s="163"/>
      <c r="AI152" s="164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82">
        <f t="shared" si="23"/>
        <v>0</v>
      </c>
      <c r="AT152" s="79">
        <f t="shared" si="24"/>
        <v>0</v>
      </c>
      <c r="AU152" s="79">
        <f t="shared" si="25"/>
        <v>0</v>
      </c>
      <c r="AV152" s="83"/>
      <c r="AW152" s="84"/>
      <c r="AX152" s="122"/>
      <c r="AY152" s="122"/>
      <c r="AZ152" s="122"/>
      <c r="BA152" s="79">
        <f t="shared" si="26"/>
        <v>0</v>
      </c>
      <c r="BB152" s="129"/>
      <c r="BC152" s="169"/>
      <c r="BD152" s="63" t="str">
        <f t="shared" si="27"/>
        <v>正确</v>
      </c>
    </row>
    <row r="153" s="1" customFormat="1" ht="33" customHeight="1" spans="1:56">
      <c r="A153" s="88">
        <f t="shared" si="19"/>
        <v>149</v>
      </c>
      <c r="B153" s="167"/>
      <c r="C153" s="168"/>
      <c r="D153" s="148"/>
      <c r="E153" s="167"/>
      <c r="F153" s="90">
        <f t="shared" si="20"/>
        <v>31</v>
      </c>
      <c r="G153" s="17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75">
        <f t="shared" si="21"/>
        <v>0</v>
      </c>
      <c r="T153" s="171"/>
      <c r="U153" s="172"/>
      <c r="V153" s="173"/>
      <c r="W153" s="174"/>
      <c r="X153" s="174"/>
      <c r="Y153" s="174"/>
      <c r="Z153" s="174"/>
      <c r="AA153" s="174"/>
      <c r="AB153" s="163"/>
      <c r="AC153" s="79">
        <f t="shared" si="22"/>
        <v>0</v>
      </c>
      <c r="AD153" s="163"/>
      <c r="AE153" s="163"/>
      <c r="AF153" s="163"/>
      <c r="AG153" s="163"/>
      <c r="AH153" s="163"/>
      <c r="AI153" s="164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82">
        <f t="shared" si="23"/>
        <v>0</v>
      </c>
      <c r="AT153" s="79">
        <f t="shared" si="24"/>
        <v>0</v>
      </c>
      <c r="AU153" s="79">
        <f t="shared" si="25"/>
        <v>0</v>
      </c>
      <c r="AV153" s="83"/>
      <c r="AW153" s="84"/>
      <c r="AX153" s="122"/>
      <c r="AY153" s="122"/>
      <c r="AZ153" s="122"/>
      <c r="BA153" s="79">
        <f t="shared" si="26"/>
        <v>0</v>
      </c>
      <c r="BB153" s="129"/>
      <c r="BC153" s="169"/>
      <c r="BD153" s="63" t="str">
        <f t="shared" si="27"/>
        <v>正确</v>
      </c>
    </row>
    <row r="154" s="1" customFormat="1" ht="33" customHeight="1" spans="1:56">
      <c r="A154" s="88">
        <f t="shared" si="19"/>
        <v>150</v>
      </c>
      <c r="B154" s="167"/>
      <c r="C154" s="168"/>
      <c r="D154" s="148"/>
      <c r="E154" s="167"/>
      <c r="F154" s="90">
        <f t="shared" si="20"/>
        <v>31</v>
      </c>
      <c r="G154" s="17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75">
        <f t="shared" si="21"/>
        <v>0</v>
      </c>
      <c r="T154" s="171"/>
      <c r="U154" s="172"/>
      <c r="V154" s="173"/>
      <c r="W154" s="174"/>
      <c r="X154" s="174"/>
      <c r="Y154" s="174"/>
      <c r="Z154" s="174"/>
      <c r="AA154" s="174"/>
      <c r="AB154" s="163"/>
      <c r="AC154" s="79">
        <f t="shared" si="22"/>
        <v>0</v>
      </c>
      <c r="AD154" s="163"/>
      <c r="AE154" s="163"/>
      <c r="AF154" s="163"/>
      <c r="AG154" s="163"/>
      <c r="AH154" s="163"/>
      <c r="AI154" s="164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82">
        <f t="shared" si="23"/>
        <v>0</v>
      </c>
      <c r="AT154" s="79">
        <f t="shared" si="24"/>
        <v>0</v>
      </c>
      <c r="AU154" s="79">
        <f t="shared" si="25"/>
        <v>0</v>
      </c>
      <c r="AV154" s="83"/>
      <c r="AW154" s="84"/>
      <c r="AX154" s="122"/>
      <c r="AY154" s="122"/>
      <c r="AZ154" s="122"/>
      <c r="BA154" s="79">
        <f t="shared" si="26"/>
        <v>0</v>
      </c>
      <c r="BB154" s="129"/>
      <c r="BC154" s="169"/>
      <c r="BD154" s="63" t="str">
        <f t="shared" si="27"/>
        <v>正确</v>
      </c>
    </row>
    <row r="155" s="1" customFormat="1" ht="33" customHeight="1" spans="1:56">
      <c r="A155" s="88">
        <f t="shared" si="19"/>
        <v>151</v>
      </c>
      <c r="B155" s="167"/>
      <c r="C155" s="168"/>
      <c r="D155" s="148"/>
      <c r="E155" s="167"/>
      <c r="F155" s="90">
        <f t="shared" si="20"/>
        <v>31</v>
      </c>
      <c r="G155" s="17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75">
        <f t="shared" si="21"/>
        <v>0</v>
      </c>
      <c r="T155" s="171"/>
      <c r="U155" s="172"/>
      <c r="V155" s="173"/>
      <c r="W155" s="174"/>
      <c r="X155" s="174"/>
      <c r="Y155" s="174"/>
      <c r="Z155" s="174"/>
      <c r="AA155" s="174"/>
      <c r="AB155" s="163"/>
      <c r="AC155" s="79">
        <f t="shared" si="22"/>
        <v>0</v>
      </c>
      <c r="AD155" s="163"/>
      <c r="AE155" s="163"/>
      <c r="AF155" s="163"/>
      <c r="AG155" s="163"/>
      <c r="AH155" s="163"/>
      <c r="AI155" s="164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82">
        <f t="shared" si="23"/>
        <v>0</v>
      </c>
      <c r="AT155" s="79">
        <f t="shared" si="24"/>
        <v>0</v>
      </c>
      <c r="AU155" s="79">
        <f t="shared" si="25"/>
        <v>0</v>
      </c>
      <c r="AV155" s="83"/>
      <c r="AW155" s="84"/>
      <c r="AX155" s="122"/>
      <c r="AY155" s="122"/>
      <c r="AZ155" s="122"/>
      <c r="BA155" s="79">
        <f t="shared" si="26"/>
        <v>0</v>
      </c>
      <c r="BB155" s="129"/>
      <c r="BC155" s="169"/>
      <c r="BD155" s="63" t="str">
        <f t="shared" si="27"/>
        <v>正确</v>
      </c>
    </row>
    <row r="156" s="1" customFormat="1" ht="33" customHeight="1" spans="1:56">
      <c r="A156" s="88">
        <f t="shared" si="19"/>
        <v>152</v>
      </c>
      <c r="B156" s="167"/>
      <c r="C156" s="168"/>
      <c r="D156" s="148"/>
      <c r="E156" s="167"/>
      <c r="F156" s="90">
        <f t="shared" si="20"/>
        <v>31</v>
      </c>
      <c r="G156" s="17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75">
        <f t="shared" si="21"/>
        <v>0</v>
      </c>
      <c r="T156" s="171"/>
      <c r="U156" s="172"/>
      <c r="V156" s="173"/>
      <c r="W156" s="174"/>
      <c r="X156" s="174"/>
      <c r="Y156" s="174"/>
      <c r="Z156" s="174"/>
      <c r="AA156" s="174"/>
      <c r="AB156" s="163"/>
      <c r="AC156" s="79">
        <f t="shared" si="22"/>
        <v>0</v>
      </c>
      <c r="AD156" s="163"/>
      <c r="AE156" s="163"/>
      <c r="AF156" s="163"/>
      <c r="AG156" s="163"/>
      <c r="AH156" s="163"/>
      <c r="AI156" s="164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82">
        <f t="shared" si="23"/>
        <v>0</v>
      </c>
      <c r="AT156" s="79">
        <f t="shared" si="24"/>
        <v>0</v>
      </c>
      <c r="AU156" s="79">
        <f t="shared" si="25"/>
        <v>0</v>
      </c>
      <c r="AV156" s="83"/>
      <c r="AW156" s="84"/>
      <c r="AX156" s="122"/>
      <c r="AY156" s="122"/>
      <c r="AZ156" s="122"/>
      <c r="BA156" s="79">
        <f t="shared" si="26"/>
        <v>0</v>
      </c>
      <c r="BB156" s="129"/>
      <c r="BC156" s="169"/>
      <c r="BD156" s="63" t="str">
        <f t="shared" si="27"/>
        <v>正确</v>
      </c>
    </row>
    <row r="157" s="1" customFormat="1" ht="33" customHeight="1" spans="1:56">
      <c r="A157" s="88">
        <f t="shared" si="19"/>
        <v>153</v>
      </c>
      <c r="B157" s="167"/>
      <c r="C157" s="168"/>
      <c r="D157" s="148"/>
      <c r="E157" s="167"/>
      <c r="F157" s="90">
        <f t="shared" si="20"/>
        <v>31</v>
      </c>
      <c r="G157" s="17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75">
        <f t="shared" si="21"/>
        <v>0</v>
      </c>
      <c r="T157" s="171"/>
      <c r="U157" s="172"/>
      <c r="V157" s="173"/>
      <c r="W157" s="174"/>
      <c r="X157" s="174"/>
      <c r="Y157" s="174"/>
      <c r="Z157" s="174"/>
      <c r="AA157" s="174"/>
      <c r="AB157" s="163"/>
      <c r="AC157" s="79">
        <f t="shared" si="22"/>
        <v>0</v>
      </c>
      <c r="AD157" s="163"/>
      <c r="AE157" s="163"/>
      <c r="AF157" s="163"/>
      <c r="AG157" s="163"/>
      <c r="AH157" s="163"/>
      <c r="AI157" s="164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82">
        <f t="shared" si="23"/>
        <v>0</v>
      </c>
      <c r="AT157" s="79">
        <f t="shared" si="24"/>
        <v>0</v>
      </c>
      <c r="AU157" s="79">
        <f t="shared" si="25"/>
        <v>0</v>
      </c>
      <c r="AV157" s="83"/>
      <c r="AW157" s="84"/>
      <c r="AX157" s="122"/>
      <c r="AY157" s="122"/>
      <c r="AZ157" s="122"/>
      <c r="BA157" s="79">
        <f t="shared" si="26"/>
        <v>0</v>
      </c>
      <c r="BB157" s="129"/>
      <c r="BC157" s="169"/>
      <c r="BD157" s="63" t="str">
        <f t="shared" si="27"/>
        <v>正确</v>
      </c>
    </row>
    <row r="158" s="1" customFormat="1" ht="33" customHeight="1" spans="1:56">
      <c r="A158" s="88">
        <f t="shared" si="19"/>
        <v>154</v>
      </c>
      <c r="B158" s="167"/>
      <c r="C158" s="168"/>
      <c r="D158" s="148"/>
      <c r="E158" s="167"/>
      <c r="F158" s="90">
        <f t="shared" si="20"/>
        <v>31</v>
      </c>
      <c r="G158" s="17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75">
        <f t="shared" si="21"/>
        <v>0</v>
      </c>
      <c r="T158" s="171"/>
      <c r="U158" s="172"/>
      <c r="V158" s="173"/>
      <c r="W158" s="174"/>
      <c r="X158" s="174"/>
      <c r="Y158" s="174"/>
      <c r="Z158" s="174"/>
      <c r="AA158" s="174"/>
      <c r="AB158" s="163"/>
      <c r="AC158" s="79">
        <f t="shared" si="22"/>
        <v>0</v>
      </c>
      <c r="AD158" s="163"/>
      <c r="AE158" s="163"/>
      <c r="AF158" s="163"/>
      <c r="AG158" s="163"/>
      <c r="AH158" s="163"/>
      <c r="AI158" s="164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82">
        <f t="shared" si="23"/>
        <v>0</v>
      </c>
      <c r="AT158" s="79">
        <f t="shared" si="24"/>
        <v>0</v>
      </c>
      <c r="AU158" s="79">
        <f t="shared" si="25"/>
        <v>0</v>
      </c>
      <c r="AV158" s="83"/>
      <c r="AW158" s="84"/>
      <c r="AX158" s="122"/>
      <c r="AY158" s="122"/>
      <c r="AZ158" s="122"/>
      <c r="BA158" s="79">
        <f t="shared" si="26"/>
        <v>0</v>
      </c>
      <c r="BB158" s="129"/>
      <c r="BC158" s="169"/>
      <c r="BD158" s="63" t="str">
        <f t="shared" si="27"/>
        <v>正确</v>
      </c>
    </row>
    <row r="159" s="1" customFormat="1" ht="33" customHeight="1" spans="1:56">
      <c r="A159" s="88">
        <f t="shared" si="19"/>
        <v>155</v>
      </c>
      <c r="B159" s="167"/>
      <c r="C159" s="168"/>
      <c r="D159" s="148"/>
      <c r="E159" s="167"/>
      <c r="F159" s="90">
        <f t="shared" si="20"/>
        <v>31</v>
      </c>
      <c r="G159" s="17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75">
        <f t="shared" si="21"/>
        <v>0</v>
      </c>
      <c r="T159" s="171"/>
      <c r="U159" s="172"/>
      <c r="V159" s="173"/>
      <c r="W159" s="174"/>
      <c r="X159" s="174"/>
      <c r="Y159" s="174"/>
      <c r="Z159" s="174"/>
      <c r="AA159" s="174"/>
      <c r="AB159" s="163"/>
      <c r="AC159" s="79">
        <f t="shared" si="22"/>
        <v>0</v>
      </c>
      <c r="AD159" s="163"/>
      <c r="AE159" s="163"/>
      <c r="AF159" s="163"/>
      <c r="AG159" s="163"/>
      <c r="AH159" s="163"/>
      <c r="AI159" s="164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82">
        <f t="shared" si="23"/>
        <v>0</v>
      </c>
      <c r="AT159" s="79">
        <f t="shared" si="24"/>
        <v>0</v>
      </c>
      <c r="AU159" s="79">
        <f t="shared" si="25"/>
        <v>0</v>
      </c>
      <c r="AV159" s="83"/>
      <c r="AW159" s="84"/>
      <c r="AX159" s="122"/>
      <c r="AY159" s="122"/>
      <c r="AZ159" s="122"/>
      <c r="BA159" s="79">
        <f t="shared" si="26"/>
        <v>0</v>
      </c>
      <c r="BB159" s="129"/>
      <c r="BC159" s="169"/>
      <c r="BD159" s="63" t="str">
        <f t="shared" si="27"/>
        <v>正确</v>
      </c>
    </row>
    <row r="160" s="1" customFormat="1" ht="33" customHeight="1" spans="1:56">
      <c r="A160" s="88">
        <f t="shared" si="19"/>
        <v>156</v>
      </c>
      <c r="B160" s="167"/>
      <c r="C160" s="168"/>
      <c r="D160" s="148"/>
      <c r="E160" s="167"/>
      <c r="F160" s="90">
        <f t="shared" si="20"/>
        <v>31</v>
      </c>
      <c r="G160" s="17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75">
        <f t="shared" si="21"/>
        <v>0</v>
      </c>
      <c r="T160" s="171"/>
      <c r="U160" s="172"/>
      <c r="V160" s="173"/>
      <c r="W160" s="174"/>
      <c r="X160" s="174"/>
      <c r="Y160" s="174"/>
      <c r="Z160" s="174"/>
      <c r="AA160" s="174"/>
      <c r="AB160" s="163"/>
      <c r="AC160" s="79">
        <f t="shared" si="22"/>
        <v>0</v>
      </c>
      <c r="AD160" s="163"/>
      <c r="AE160" s="163"/>
      <c r="AF160" s="163"/>
      <c r="AG160" s="163"/>
      <c r="AH160" s="163"/>
      <c r="AI160" s="164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82">
        <f t="shared" si="23"/>
        <v>0</v>
      </c>
      <c r="AT160" s="79">
        <f t="shared" si="24"/>
        <v>0</v>
      </c>
      <c r="AU160" s="79">
        <f t="shared" si="25"/>
        <v>0</v>
      </c>
      <c r="AV160" s="83"/>
      <c r="AW160" s="84"/>
      <c r="AX160" s="122"/>
      <c r="AY160" s="122"/>
      <c r="AZ160" s="122"/>
      <c r="BA160" s="79">
        <f t="shared" si="26"/>
        <v>0</v>
      </c>
      <c r="BB160" s="129"/>
      <c r="BC160" s="169"/>
      <c r="BD160" s="63" t="str">
        <f t="shared" si="27"/>
        <v>正确</v>
      </c>
    </row>
    <row r="161" s="1" customFormat="1" ht="33" customHeight="1" spans="1:56">
      <c r="A161" s="88">
        <f t="shared" si="19"/>
        <v>157</v>
      </c>
      <c r="B161" s="167"/>
      <c r="C161" s="168"/>
      <c r="D161" s="148"/>
      <c r="E161" s="167"/>
      <c r="F161" s="90">
        <f t="shared" si="20"/>
        <v>31</v>
      </c>
      <c r="G161" s="17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75">
        <f t="shared" si="21"/>
        <v>0</v>
      </c>
      <c r="T161" s="171"/>
      <c r="U161" s="172"/>
      <c r="V161" s="173"/>
      <c r="W161" s="174"/>
      <c r="X161" s="174"/>
      <c r="Y161" s="174"/>
      <c r="Z161" s="174"/>
      <c r="AA161" s="174"/>
      <c r="AB161" s="163"/>
      <c r="AC161" s="79">
        <f t="shared" si="22"/>
        <v>0</v>
      </c>
      <c r="AD161" s="163"/>
      <c r="AE161" s="163"/>
      <c r="AF161" s="163"/>
      <c r="AG161" s="163"/>
      <c r="AH161" s="163"/>
      <c r="AI161" s="164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82">
        <f t="shared" si="23"/>
        <v>0</v>
      </c>
      <c r="AT161" s="79">
        <f t="shared" si="24"/>
        <v>0</v>
      </c>
      <c r="AU161" s="79">
        <f t="shared" si="25"/>
        <v>0</v>
      </c>
      <c r="AV161" s="83"/>
      <c r="AW161" s="84"/>
      <c r="AX161" s="122"/>
      <c r="AY161" s="122"/>
      <c r="AZ161" s="122"/>
      <c r="BA161" s="79">
        <f t="shared" si="26"/>
        <v>0</v>
      </c>
      <c r="BB161" s="129"/>
      <c r="BC161" s="169"/>
      <c r="BD161" s="63" t="str">
        <f t="shared" si="27"/>
        <v>正确</v>
      </c>
    </row>
    <row r="162" s="1" customFormat="1" ht="33" customHeight="1" spans="1:56">
      <c r="A162" s="88">
        <f t="shared" si="19"/>
        <v>158</v>
      </c>
      <c r="B162" s="167"/>
      <c r="C162" s="168"/>
      <c r="D162" s="148"/>
      <c r="E162" s="167"/>
      <c r="F162" s="90">
        <f t="shared" si="20"/>
        <v>31</v>
      </c>
      <c r="G162" s="17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75">
        <f t="shared" si="21"/>
        <v>0</v>
      </c>
      <c r="T162" s="171"/>
      <c r="U162" s="172"/>
      <c r="V162" s="173"/>
      <c r="W162" s="174"/>
      <c r="X162" s="174"/>
      <c r="Y162" s="174"/>
      <c r="Z162" s="174"/>
      <c r="AA162" s="174"/>
      <c r="AB162" s="163"/>
      <c r="AC162" s="79">
        <f t="shared" si="22"/>
        <v>0</v>
      </c>
      <c r="AD162" s="163"/>
      <c r="AE162" s="163"/>
      <c r="AF162" s="163"/>
      <c r="AG162" s="163"/>
      <c r="AH162" s="163"/>
      <c r="AI162" s="164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82">
        <f t="shared" si="23"/>
        <v>0</v>
      </c>
      <c r="AT162" s="79">
        <f t="shared" si="24"/>
        <v>0</v>
      </c>
      <c r="AU162" s="79">
        <f t="shared" si="25"/>
        <v>0</v>
      </c>
      <c r="AV162" s="83"/>
      <c r="AW162" s="84"/>
      <c r="AX162" s="122"/>
      <c r="AY162" s="122"/>
      <c r="AZ162" s="122"/>
      <c r="BA162" s="79">
        <f t="shared" si="26"/>
        <v>0</v>
      </c>
      <c r="BB162" s="129"/>
      <c r="BC162" s="169"/>
      <c r="BD162" s="63" t="str">
        <f t="shared" si="27"/>
        <v>正确</v>
      </c>
    </row>
    <row r="163" s="1" customFormat="1" ht="33" customHeight="1" spans="1:56">
      <c r="A163" s="88">
        <f t="shared" si="19"/>
        <v>159</v>
      </c>
      <c r="B163" s="167"/>
      <c r="C163" s="168"/>
      <c r="D163" s="148"/>
      <c r="E163" s="167"/>
      <c r="F163" s="90">
        <f t="shared" si="20"/>
        <v>31</v>
      </c>
      <c r="G163" s="17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75">
        <f t="shared" si="21"/>
        <v>0</v>
      </c>
      <c r="T163" s="171"/>
      <c r="U163" s="172"/>
      <c r="V163" s="173"/>
      <c r="W163" s="174"/>
      <c r="X163" s="174"/>
      <c r="Y163" s="174"/>
      <c r="Z163" s="174"/>
      <c r="AA163" s="174"/>
      <c r="AB163" s="163"/>
      <c r="AC163" s="79">
        <f t="shared" si="22"/>
        <v>0</v>
      </c>
      <c r="AD163" s="163"/>
      <c r="AE163" s="163"/>
      <c r="AF163" s="163"/>
      <c r="AG163" s="163"/>
      <c r="AH163" s="163"/>
      <c r="AI163" s="164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82">
        <f t="shared" si="23"/>
        <v>0</v>
      </c>
      <c r="AT163" s="79">
        <f t="shared" si="24"/>
        <v>0</v>
      </c>
      <c r="AU163" s="79">
        <f t="shared" si="25"/>
        <v>0</v>
      </c>
      <c r="AV163" s="83"/>
      <c r="AW163" s="84"/>
      <c r="AX163" s="122"/>
      <c r="AY163" s="122"/>
      <c r="AZ163" s="122"/>
      <c r="BA163" s="79">
        <f t="shared" si="26"/>
        <v>0</v>
      </c>
      <c r="BB163" s="129"/>
      <c r="BC163" s="169"/>
      <c r="BD163" s="63" t="str">
        <f t="shared" si="27"/>
        <v>正确</v>
      </c>
    </row>
    <row r="164" s="1" customFormat="1" ht="33" customHeight="1" spans="1:56">
      <c r="A164" s="88">
        <f t="shared" si="19"/>
        <v>160</v>
      </c>
      <c r="B164" s="167"/>
      <c r="C164" s="168"/>
      <c r="D164" s="148"/>
      <c r="E164" s="167"/>
      <c r="F164" s="90">
        <f t="shared" si="20"/>
        <v>31</v>
      </c>
      <c r="G164" s="17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75">
        <f t="shared" si="21"/>
        <v>0</v>
      </c>
      <c r="T164" s="171"/>
      <c r="U164" s="172"/>
      <c r="V164" s="173"/>
      <c r="W164" s="174"/>
      <c r="X164" s="174"/>
      <c r="Y164" s="174"/>
      <c r="Z164" s="174"/>
      <c r="AA164" s="174"/>
      <c r="AB164" s="163"/>
      <c r="AC164" s="79">
        <f t="shared" si="22"/>
        <v>0</v>
      </c>
      <c r="AD164" s="163"/>
      <c r="AE164" s="163"/>
      <c r="AF164" s="163"/>
      <c r="AG164" s="163"/>
      <c r="AH164" s="163"/>
      <c r="AI164" s="164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82">
        <f t="shared" si="23"/>
        <v>0</v>
      </c>
      <c r="AT164" s="79">
        <f t="shared" si="24"/>
        <v>0</v>
      </c>
      <c r="AU164" s="79">
        <f t="shared" si="25"/>
        <v>0</v>
      </c>
      <c r="AV164" s="83"/>
      <c r="AW164" s="84"/>
      <c r="AX164" s="122"/>
      <c r="AY164" s="122"/>
      <c r="AZ164" s="122"/>
      <c r="BA164" s="79">
        <f t="shared" si="26"/>
        <v>0</v>
      </c>
      <c r="BB164" s="129"/>
      <c r="BC164" s="169"/>
      <c r="BD164" s="63" t="str">
        <f t="shared" si="27"/>
        <v>正确</v>
      </c>
    </row>
  </sheetData>
  <sheetProtection formatCells="0" formatRows="0" deleteRows="0" autoFilter="0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1"/>
  </conditionalFormatting>
  <conditionalFormatting sqref="B6:B10">
    <cfRule type="duplicateValues" dxfId="0" priority="2"/>
  </conditionalFormatting>
  <conditionalFormatting sqref="B11:B164">
    <cfRule type="duplicateValues" dxfId="0" priority="3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3" master="" otherUserPermission="visible"/>
  <rangeList sheetStid="9" master="" otherUserPermission="visible"/>
  <rangeList sheetStid="15" master="" otherUserPermission="visible"/>
  <rangeList sheetStid="8" master="" otherUserPermission="visible"/>
  <rangeList sheetStid="6" master="" otherUserPermission="visible"/>
  <rangeList sheetStid="5" master="" otherUserPermission="visible"/>
  <rangeList sheetStid="7" master="" otherUserPermission="visible"/>
  <rangeList sheetStid="10" master="" otherUserPermission="visible"/>
  <rangeList sheetStid="4" master="" otherUserPermission="visible"/>
  <rangeList sheetStid="16" master="" otherUserPermission="visible"/>
  <rangeList sheetStid="17" master="" otherUserPermission="visible"/>
  <rangeList sheetStid="18" master="" otherUserPermission="visible"/>
  <rangeList sheetStid="19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总部</vt:lpstr>
      <vt:lpstr>疾控中心</vt:lpstr>
      <vt:lpstr>总工会</vt:lpstr>
      <vt:lpstr>图书馆</vt:lpstr>
      <vt:lpstr>救助站</vt:lpstr>
      <vt:lpstr>八一中学</vt:lpstr>
      <vt:lpstr>师专物业</vt:lpstr>
      <vt:lpstr>昌吉州一中</vt:lpstr>
      <vt:lpstr>非遗文化馆</vt:lpstr>
      <vt:lpstr>师专安保</vt:lpstr>
      <vt:lpstr>石河子管理人员</vt:lpstr>
      <vt:lpstr>石河子南区</vt:lpstr>
      <vt:lpstr>石河子新北区</vt:lpstr>
      <vt:lpstr>石河子中区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Ting.</cp:lastModifiedBy>
  <dcterms:created xsi:type="dcterms:W3CDTF">2025-11-19T02:22:00Z</dcterms:created>
  <dcterms:modified xsi:type="dcterms:W3CDTF">2026-01-15T09:22:31Z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EF6F653913124430BAC424C6F01A36C3_13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