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1"/>
  </bookViews>
  <sheets>
    <sheet name="2024年各项目年终奖基数计算" sheetId="2" r:id="rId1"/>
    <sheet name="项目汇总名单" sheetId="3" r:id="rId2"/>
    <sheet name="项目岗位平均年终奖" sheetId="6" r:id="rId3"/>
    <sheet name="王丽娇名单汇总" sheetId="4" state="hidden" r:id="rId4"/>
  </sheets>
  <definedNames>
    <definedName name="_xlnm._FilterDatabase" localSheetId="0" hidden="1">'2024年各项目年终奖基数计算'!$A$2:$AO$50</definedName>
    <definedName name="_xlnm._FilterDatabase" localSheetId="1" hidden="1">项目汇总名单!$A$2:$T$29</definedName>
    <definedName name="_xlnm._FilterDatabase" localSheetId="3" hidden="1">王丽娇名单汇总!$A$2:$H$114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F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其中27025为资产折旧
</t>
        </r>
      </text>
    </comment>
    <comment ref="F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其中52853.7为资产折旧
</t>
        </r>
      </text>
    </comment>
    <comment ref="F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其中44163.66为资产折旧</t>
        </r>
      </text>
    </comment>
    <comment ref="F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其中64198.03为资产折旧
</t>
        </r>
      </text>
    </comment>
    <comment ref="F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其中49015.77为资产折旧</t>
        </r>
      </text>
    </comment>
    <comment ref="F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其中27109.6为资产折旧</t>
        </r>
      </text>
    </comment>
    <comment ref="F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其中6446为资产折旧</t>
        </r>
      </text>
    </comment>
    <comment ref="F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其中88283.48为补签合同人员工资成本
83301.48为资产折旧</t>
        </r>
      </text>
    </comment>
    <comment ref="M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其中96521.74为补签合同金额</t>
        </r>
      </text>
    </comment>
    <comment ref="F3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其中3980为资产折旧
</t>
        </r>
      </text>
    </comment>
    <comment ref="F3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其中19802.73为资产折旧
</t>
        </r>
      </text>
    </comment>
    <comment ref="F4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其中6131.2为资产折旧</t>
        </r>
      </text>
    </comment>
    <comment ref="F4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其中1618.7为资产折旧</t>
        </r>
      </text>
    </comment>
    <comment ref="F4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其中6416.66为资产折旧
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hehed</author>
  </authors>
  <commentList>
    <comment ref="D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【石河子大学】2025.8.14-至今</t>
        </r>
      </text>
    </comment>
    <comment ref="D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【师专安保】2025.9.1-至今</t>
        </r>
      </text>
    </comment>
    <comment ref="D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【新大绿化】2025.4.15-2025.11.15
【师专安保】2025.11.16-至今</t>
        </r>
      </text>
    </comment>
    <comment ref="O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物业费达标奖励
</t>
        </r>
      </text>
    </comment>
    <comment ref="O14" authorId="1">
      <text>
        <r>
          <rPr>
            <b/>
            <sz val="9"/>
            <rFont val="宋体"/>
            <charset val="134"/>
          </rPr>
          <t>hehed:</t>
        </r>
        <r>
          <rPr>
            <sz val="9"/>
            <rFont val="宋体"/>
            <charset val="134"/>
          </rPr>
          <t xml:space="preserve">
物业费达标奖励
</t>
        </r>
      </text>
    </comment>
    <comment ref="F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【图书馆】2025.6.28-2025.10.31
【师专物业】2025.11.1-至今</t>
        </r>
      </text>
    </comment>
    <comment ref="F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【图书馆】2025.6.28-2025.10.31
【师专物业】2025.11.1-至今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G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图书馆2216.67
师专物业760</t>
        </r>
      </text>
    </comment>
  </commentList>
</comments>
</file>

<file path=xl/sharedStrings.xml><?xml version="1.0" encoding="utf-8"?>
<sst xmlns="http://schemas.openxmlformats.org/spreadsheetml/2006/main" count="563" uniqueCount="357">
  <si>
    <t xml:space="preserve">  2025年各项目年终奖基数计算表</t>
  </si>
  <si>
    <t>项目</t>
  </si>
  <si>
    <t>指标</t>
  </si>
  <si>
    <t>保底(N)</t>
  </si>
  <si>
    <t>合理（L)</t>
  </si>
  <si>
    <t>挑战（P)</t>
  </si>
  <si>
    <t>2025年实际实现值（P)</t>
  </si>
  <si>
    <t>保底</t>
  </si>
  <si>
    <t>合理</t>
  </si>
  <si>
    <t>超挑战</t>
  </si>
  <si>
    <t xml:space="preserve">目标完成描述及奖励  </t>
  </si>
  <si>
    <t>最终奖金描述（经济目标*0.6+质量目标*0.4）</t>
  </si>
  <si>
    <t>双超挑战部分金额（挑战-实现）*30%</t>
  </si>
  <si>
    <t>收入</t>
  </si>
  <si>
    <t>税后利润</t>
  </si>
  <si>
    <t>昌吉学院</t>
  </si>
  <si>
    <t>合同外收入</t>
  </si>
  <si>
    <t>项目总成本</t>
  </si>
  <si>
    <t>客户满意度</t>
  </si>
  <si>
    <t>三十六中</t>
  </si>
  <si>
    <t>新疆工程学院</t>
  </si>
  <si>
    <t>石河子大学</t>
  </si>
  <si>
    <t>低于保底不奖励</t>
  </si>
  <si>
    <t>质量1.5倍薪资*0.4</t>
  </si>
  <si>
    <t>1.5倍薪资（超挑战）</t>
  </si>
  <si>
    <t>新疆大学（保洁）</t>
  </si>
  <si>
    <t>新疆大学（绿标）</t>
  </si>
  <si>
    <t>师专安保</t>
  </si>
  <si>
    <t>不涉及</t>
  </si>
  <si>
    <t>驻点半个月不休息</t>
  </si>
  <si>
    <t>1.5倍薪资（合理），评选为优秀员工（超挑战）</t>
  </si>
  <si>
    <t>新疆总工会</t>
  </si>
  <si>
    <t>经济1.5倍薪资*0.6</t>
  </si>
  <si>
    <t>未进行满意度调查</t>
  </si>
  <si>
    <t>八一中学</t>
  </si>
  <si>
    <t>超出部分的30%（超挑战）</t>
  </si>
  <si>
    <t>（超出合理值-合理值）*40%+超出部分的30%</t>
  </si>
  <si>
    <r>
      <rPr>
        <sz val="11"/>
        <color rgb="FF000000"/>
        <rFont val="宋体"/>
        <charset val="134"/>
      </rPr>
      <t>经济1.5倍薪资*0.6+</t>
    </r>
    <r>
      <rPr>
        <sz val="11"/>
        <rFont val="宋体"/>
        <charset val="134"/>
      </rPr>
      <t>质量1.5倍薪资*0.2</t>
    </r>
  </si>
  <si>
    <t>客户满意度（上为学校，下为家属区）</t>
  </si>
  <si>
    <t>家属区未进行满意度调查</t>
  </si>
  <si>
    <t>经营目标（物业费）</t>
  </si>
  <si>
    <t>1800（合理）</t>
  </si>
  <si>
    <t>经营目标
（停车费含临时停车费）</t>
  </si>
  <si>
    <t>取消奖励</t>
  </si>
  <si>
    <t>救助站</t>
  </si>
  <si>
    <t>扣除10分绩效（低于保底）</t>
  </si>
  <si>
    <t>扣除10分绩效</t>
  </si>
  <si>
    <t>图书馆</t>
  </si>
  <si>
    <t>扣除相应绩效工资</t>
  </si>
  <si>
    <t>经济1倍薪资*0.6质量+2倍薪资*0.4</t>
  </si>
  <si>
    <t>2倍薪资（超挑战）</t>
  </si>
  <si>
    <t>师专物业</t>
  </si>
  <si>
    <t>1倍薪资（合理）</t>
  </si>
  <si>
    <t>经济1倍薪资*0.6质量+1.5倍薪资*0.4</t>
  </si>
  <si>
    <t>昌吉一中</t>
  </si>
  <si>
    <t>非遗文化馆</t>
  </si>
  <si>
    <t>疾控中心</t>
  </si>
  <si>
    <t>2025年在职管理人员</t>
  </si>
  <si>
    <t>序号</t>
  </si>
  <si>
    <t>部门</t>
  </si>
  <si>
    <t>岗位</t>
  </si>
  <si>
    <t>姓名</t>
  </si>
  <si>
    <t>入职时间</t>
  </si>
  <si>
    <t>所属项目日期</t>
  </si>
  <si>
    <t>2025年工资标准</t>
  </si>
  <si>
    <t>最终奖金描述</t>
  </si>
  <si>
    <t>经济目标倍数</t>
  </si>
  <si>
    <t>质量目标倍数</t>
  </si>
  <si>
    <t>经济目标0.6</t>
  </si>
  <si>
    <t>质量目标0.4</t>
  </si>
  <si>
    <t>一次分配（元）</t>
  </si>
  <si>
    <t>双超挑战总金额金额</t>
  </si>
  <si>
    <t>提成、续标或其它奖励</t>
  </si>
  <si>
    <t>二次分配金额（元）</t>
  </si>
  <si>
    <t>2025年终奖合计</t>
  </si>
  <si>
    <t>2024年</t>
  </si>
  <si>
    <t>年度税后利润</t>
  </si>
  <si>
    <t>备注</t>
  </si>
  <si>
    <t>项目主管</t>
  </si>
  <si>
    <t>狄刚</t>
  </si>
  <si>
    <t>取项目主管年终奖平均值</t>
  </si>
  <si>
    <t>项目经理</t>
  </si>
  <si>
    <t>蔡云川</t>
  </si>
  <si>
    <t>项目助理</t>
  </si>
  <si>
    <t>聂珊珊</t>
  </si>
  <si>
    <t>周钰翔</t>
  </si>
  <si>
    <t>马燕红</t>
  </si>
  <si>
    <t>事务助理</t>
  </si>
  <si>
    <t>贾怀文</t>
  </si>
  <si>
    <t>徐梦欣</t>
  </si>
  <si>
    <t>克尔曼·吾布力</t>
  </si>
  <si>
    <t>徐成鑫</t>
  </si>
  <si>
    <t>唐言泽</t>
  </si>
  <si>
    <t>经济1.2倍薪资*0.6</t>
  </si>
  <si>
    <t>顾金津</t>
  </si>
  <si>
    <r>
      <rPr>
        <sz val="10"/>
        <color theme="1"/>
        <rFont val="宋体"/>
        <charset val="134"/>
      </rPr>
      <t>经济1.5倍薪资*0.6+</t>
    </r>
    <r>
      <rPr>
        <sz val="10"/>
        <rFont val="宋体"/>
        <charset val="134"/>
      </rPr>
      <t>质量1.5倍薪资*0.2+物业费合理奖金1800元</t>
    </r>
  </si>
  <si>
    <t>阿米娜·吾布利哈斯木</t>
  </si>
  <si>
    <t>马文强</t>
  </si>
  <si>
    <t>周娟</t>
  </si>
  <si>
    <t>古丽加马力·艾买提</t>
  </si>
  <si>
    <t>艾山·吉斯别克</t>
  </si>
  <si>
    <t>周慧敏</t>
  </si>
  <si>
    <t>2025年6月3日到2025年10月28日在图书馆，2025年10月29日调到师专物业</t>
  </si>
  <si>
    <t>工程学院</t>
  </si>
  <si>
    <t>胡月蕊</t>
  </si>
  <si>
    <t>取项目助理年终奖平均值</t>
  </si>
  <si>
    <t>综合管理部</t>
  </si>
  <si>
    <t>职能人事专员</t>
  </si>
  <si>
    <t>唐新梅</t>
  </si>
  <si>
    <t>1、取项目主管平均年终奖2817.5元作为基础计算金额；
2、取综合管理部人员平均工资作为基础核算系数，占比50%；
3、取在职时间作为第二项系数，占比50%</t>
  </si>
  <si>
    <t>项目人事专员</t>
  </si>
  <si>
    <t>招聘培训主管</t>
  </si>
  <si>
    <t>陈松山</t>
  </si>
  <si>
    <t>采购主管</t>
  </si>
  <si>
    <t>黄伟</t>
  </si>
  <si>
    <t>质量技术主管</t>
  </si>
  <si>
    <t>出纳</t>
  </si>
  <si>
    <t>徐建荣</t>
  </si>
  <si>
    <t>会计</t>
  </si>
  <si>
    <t>杜希龙</t>
  </si>
  <si>
    <t>合计</t>
  </si>
  <si>
    <t>年终奖金额</t>
  </si>
  <si>
    <t>平均值</t>
  </si>
  <si>
    <t>2024年在职管理人员</t>
  </si>
  <si>
    <t>薪资标准</t>
  </si>
  <si>
    <t>总部</t>
  </si>
  <si>
    <t>董事长</t>
  </si>
  <si>
    <t>简国帅</t>
  </si>
  <si>
    <t>常务副总</t>
  </si>
  <si>
    <t>丁博</t>
  </si>
  <si>
    <t>办公室主任</t>
  </si>
  <si>
    <t>张华倩</t>
  </si>
  <si>
    <t>2024年12月1日从市场经理晋升为办公室主任</t>
  </si>
  <si>
    <t>办公室助理</t>
  </si>
  <si>
    <t>邵蕊蕊</t>
  </si>
  <si>
    <t>转正6000元</t>
  </si>
  <si>
    <t>运管中心</t>
  </si>
  <si>
    <t>运管中心副总</t>
  </si>
  <si>
    <t>张石平</t>
  </si>
  <si>
    <t>7月19日到8月15日支援新疆；10月8日到11月15日在支援新疆</t>
  </si>
  <si>
    <t>南片区经理</t>
  </si>
  <si>
    <t>张云艳</t>
  </si>
  <si>
    <t>2024年5月28日晋升为片区经理</t>
  </si>
  <si>
    <t>西片区经理</t>
  </si>
  <si>
    <t>杨应贵</t>
  </si>
  <si>
    <t>新疆片区经理</t>
  </si>
  <si>
    <t>墨相麟</t>
  </si>
  <si>
    <t>2024年4月10日调动到新疆，由北片区经理调为新疆片区经理；</t>
  </si>
  <si>
    <t>东陆片区经理</t>
  </si>
  <si>
    <t>陈建霞</t>
  </si>
  <si>
    <t>片区经理</t>
  </si>
  <si>
    <t>张艳稳</t>
  </si>
  <si>
    <t>7月份从绿化工程师调到陆军学院担任经理职务</t>
  </si>
  <si>
    <t>企划部</t>
  </si>
  <si>
    <t>企划部经理</t>
  </si>
  <si>
    <t>万思莹</t>
  </si>
  <si>
    <t>财务部</t>
  </si>
  <si>
    <t>副总</t>
  </si>
  <si>
    <t>奎艳美</t>
  </si>
  <si>
    <t>经理</t>
  </si>
  <si>
    <t>雷小丽</t>
  </si>
  <si>
    <t>转正6800元/月</t>
  </si>
  <si>
    <t>钱丽波</t>
  </si>
  <si>
    <t>陶刘燕</t>
  </si>
  <si>
    <t>2025年1月1日起开始请产假</t>
  </si>
  <si>
    <t>李文妍</t>
  </si>
  <si>
    <t>转正4500元/月</t>
  </si>
  <si>
    <t>李洪秀</t>
  </si>
  <si>
    <t>1月到8月18日在商务学院；8月20日到10月12日在应急厅；10月13日到11月30日在新疆大学；12月在石河子大学</t>
  </si>
  <si>
    <t>质量技术部</t>
  </si>
  <si>
    <t>汤明星</t>
  </si>
  <si>
    <t>2024年11月1日开始请病假</t>
  </si>
  <si>
    <t>质量主管</t>
  </si>
  <si>
    <t>王芳</t>
  </si>
  <si>
    <t>2024年7月1日起，从南片区经理调到质量技术部担任质量主管</t>
  </si>
  <si>
    <t>质量专员</t>
  </si>
  <si>
    <t>陈恭千</t>
  </si>
  <si>
    <t>市场开发部</t>
  </si>
  <si>
    <t>市场总监</t>
  </si>
  <si>
    <t>张慧</t>
  </si>
  <si>
    <t>2024年9月1日起，从市场部经理晋升为市场总监</t>
  </si>
  <si>
    <t>市场部经理</t>
  </si>
  <si>
    <t>常宝轩</t>
  </si>
  <si>
    <t>2024年11月11日起调到新疆石河子大学</t>
  </si>
  <si>
    <t>投标部</t>
  </si>
  <si>
    <t>投标部主管</t>
  </si>
  <si>
    <t>钟昀积</t>
  </si>
  <si>
    <t>转正5000元/月</t>
  </si>
  <si>
    <t>投标部专员</t>
  </si>
  <si>
    <t>陈敏</t>
  </si>
  <si>
    <t>普红薇</t>
  </si>
  <si>
    <t>市场部助理</t>
  </si>
  <si>
    <t>施葵</t>
  </si>
  <si>
    <t>从2024年6月25日到11月3日请产假</t>
  </si>
  <si>
    <t>行政人事部</t>
  </si>
  <si>
    <t>李兴荣</t>
  </si>
  <si>
    <t>行政主管</t>
  </si>
  <si>
    <t>施锡梅</t>
  </si>
  <si>
    <t>人事主管</t>
  </si>
  <si>
    <t>王丽娇</t>
  </si>
  <si>
    <t>从2024年10月11日调到新疆支援</t>
  </si>
  <si>
    <t>招聘主管</t>
  </si>
  <si>
    <t>王泰娜</t>
  </si>
  <si>
    <t>行政人事助理</t>
  </si>
  <si>
    <t>吴安琪</t>
  </si>
  <si>
    <t>培训专员</t>
  </si>
  <si>
    <t>李昆缘</t>
  </si>
  <si>
    <t>新疆人事部</t>
  </si>
  <si>
    <t>行政人事主管</t>
  </si>
  <si>
    <t>付晨雨</t>
  </si>
  <si>
    <t>转正5800元/月</t>
  </si>
  <si>
    <t>人事专员</t>
  </si>
  <si>
    <t>10月11日调到新疆支援</t>
  </si>
  <si>
    <t>地震局（基地）</t>
  </si>
  <si>
    <t>李建华</t>
  </si>
  <si>
    <t>从2024年7月9日从行政主管调到基地做项目主管</t>
  </si>
  <si>
    <t>保安队长</t>
  </si>
  <si>
    <t>程大勇</t>
  </si>
  <si>
    <t>地震局（北辰）</t>
  </si>
  <si>
    <t>项目主任</t>
  </si>
  <si>
    <t>张艳</t>
  </si>
  <si>
    <t>2024年9月1日起，从项目主管晋升为项目主任</t>
  </si>
  <si>
    <t>张秀丽</t>
  </si>
  <si>
    <t>6月份在昆明学院；7月起调到北辰</t>
  </si>
  <si>
    <t>董佳润</t>
  </si>
  <si>
    <t>从2024年7月1日到10月25日请产假</t>
  </si>
  <si>
    <t>冶专安宁</t>
  </si>
  <si>
    <t>舒勇琴</t>
  </si>
  <si>
    <t>曾米</t>
  </si>
  <si>
    <t>2024年1-2月请产假；</t>
  </si>
  <si>
    <t>见习生</t>
  </si>
  <si>
    <t>李晶</t>
  </si>
  <si>
    <t>国土学院</t>
  </si>
  <si>
    <t>维修主管</t>
  </si>
  <si>
    <t>缪合才</t>
  </si>
  <si>
    <t>周云燕</t>
  </si>
  <si>
    <t>2024年3月晋升为高级助理</t>
  </si>
  <si>
    <t>赵云利</t>
  </si>
  <si>
    <t>2025年1月1日起调到海埂基地</t>
  </si>
  <si>
    <t>李彪</t>
  </si>
  <si>
    <t>云大东陆</t>
  </si>
  <si>
    <t>保洁主管</t>
  </si>
  <si>
    <t>迟艳琼</t>
  </si>
  <si>
    <t>2024年11月起晋升为保洁主管</t>
  </si>
  <si>
    <t>绿化主管</t>
  </si>
  <si>
    <t>常朝发</t>
  </si>
  <si>
    <t>许在方</t>
  </si>
  <si>
    <t>2024年6月27日到7月31日在陆军学院生活区；2024年8月起调到云大东陆</t>
  </si>
  <si>
    <t>熊青云</t>
  </si>
  <si>
    <t>2024年3月18日到4月27日在昆明学院一期；2024年4月28日调到云大东陆</t>
  </si>
  <si>
    <t>张亚平</t>
  </si>
  <si>
    <t>应急管理厅</t>
  </si>
  <si>
    <t>杨应玲</t>
  </si>
  <si>
    <t>8月6日到9月16日请假</t>
  </si>
  <si>
    <t>2024年10月26日调到新疆石河子大学支援</t>
  </si>
  <si>
    <t>钟劭思</t>
  </si>
  <si>
    <t>2024年3月26日到10月24日在北辰；10月25日从北辰调到应急厅，2025年1月22日调回北辰</t>
  </si>
  <si>
    <t>体院</t>
  </si>
  <si>
    <t>史迎庆</t>
  </si>
  <si>
    <t>叶雄</t>
  </si>
  <si>
    <t>3月晋升为高级助理；2024年10月19日调到新疆石河子大学支援</t>
  </si>
  <si>
    <t>孙溪蔓</t>
  </si>
  <si>
    <t>2024年5月27日到10月19日在昆师路校区；10月20日从昆师路校区调到体院</t>
  </si>
  <si>
    <t>沈国良</t>
  </si>
  <si>
    <t>刘院倡</t>
  </si>
  <si>
    <t>徐玉山</t>
  </si>
  <si>
    <t>森林公安</t>
  </si>
  <si>
    <t>龙慧</t>
  </si>
  <si>
    <t>事务主管</t>
  </si>
  <si>
    <t>普宝三</t>
  </si>
  <si>
    <t>王正斌</t>
  </si>
  <si>
    <t>大理党校</t>
  </si>
  <si>
    <t>李映菊</t>
  </si>
  <si>
    <t>修凯</t>
  </si>
  <si>
    <t>云艺</t>
  </si>
  <si>
    <t>赵德清</t>
  </si>
  <si>
    <t>C标段</t>
  </si>
  <si>
    <t>陈震</t>
  </si>
  <si>
    <t>7月19日到8月15日支援新疆昌吉学院和36中各一半；10月13日到2025年1月19日在新疆大学支援</t>
  </si>
  <si>
    <t>宋婷</t>
  </si>
  <si>
    <t>马先玲</t>
  </si>
  <si>
    <t>小龙潭监狱</t>
  </si>
  <si>
    <t>管理人员</t>
  </si>
  <si>
    <t>师秋宏</t>
  </si>
  <si>
    <t>马国金</t>
  </si>
  <si>
    <t>昆明学院</t>
  </si>
  <si>
    <t>陈新玉</t>
  </si>
  <si>
    <t>杨建永</t>
  </si>
  <si>
    <t>张桂英</t>
  </si>
  <si>
    <t>2024年9月起升为事务助理</t>
  </si>
  <si>
    <t>杨欣琳</t>
  </si>
  <si>
    <t>字成梅</t>
  </si>
  <si>
    <t>陆军学院教学区</t>
  </si>
  <si>
    <t>董亮</t>
  </si>
  <si>
    <t>2024年7月1日晋升为初级主任</t>
  </si>
  <si>
    <t>机电工程师</t>
  </si>
  <si>
    <t>杜红云</t>
  </si>
  <si>
    <t>生活区（1-6月）；教学区点位一（7-12月）</t>
  </si>
  <si>
    <t>唐俊</t>
  </si>
  <si>
    <t>点位二</t>
  </si>
  <si>
    <t>蒋厚荣</t>
  </si>
  <si>
    <t>开放大学</t>
  </si>
  <si>
    <t>李玉琼</t>
  </si>
  <si>
    <t>10月起受工伤请假至今</t>
  </si>
  <si>
    <t>韩鸿超</t>
  </si>
  <si>
    <t>转正8000元/月；</t>
  </si>
  <si>
    <t>杨素珍</t>
  </si>
  <si>
    <t>省委党校</t>
  </si>
  <si>
    <t>孙华</t>
  </si>
  <si>
    <t>师大附中</t>
  </si>
  <si>
    <t>陈春林</t>
  </si>
  <si>
    <t>事务助理兼维修</t>
  </si>
  <si>
    <t>林益峰</t>
  </si>
  <si>
    <t>烟草项目</t>
  </si>
  <si>
    <t>王源</t>
  </si>
  <si>
    <t>1-10月在北辰项目，11月起调到烟草项目</t>
  </si>
  <si>
    <t>昆明学院二期</t>
  </si>
  <si>
    <t>李金丽</t>
  </si>
  <si>
    <t>2024年4月22日到8月15日在一期；8月16日从昆明学院一期调到二期，9月晋升为高级助理</t>
  </si>
  <si>
    <t>昆明学院昆师路校区</t>
  </si>
  <si>
    <t>栗云霞</t>
  </si>
  <si>
    <t>1月起在昆师路校区</t>
  </si>
  <si>
    <t>林职院杨林校区</t>
  </si>
  <si>
    <t>李秀灵</t>
  </si>
  <si>
    <t>陆军学院生活区</t>
  </si>
  <si>
    <t>查桃青</t>
  </si>
  <si>
    <t>2024年8月28日到9月30日在昆明医科大学；10月份调到陆军学院生活区；转正6800元/月</t>
  </si>
  <si>
    <t>王维朝</t>
  </si>
  <si>
    <t>刘佳楠</t>
  </si>
  <si>
    <t>代玲玉</t>
  </si>
  <si>
    <t>转正4000元/月</t>
  </si>
  <si>
    <t>省二监二标段</t>
  </si>
  <si>
    <t>郭瑞娇</t>
  </si>
  <si>
    <t>2024年8月26日到10月19日在云大东陆；10月19日到11月30日在省二监一标；12月起在省二监二标</t>
  </si>
  <si>
    <t>王杰</t>
  </si>
  <si>
    <t>省三监</t>
  </si>
  <si>
    <t>李琼</t>
  </si>
  <si>
    <t>2025年1月1日到5月19日在云大东陆；2024年5月20日从东陆调到省三监担任项目主管</t>
  </si>
  <si>
    <t>36中</t>
  </si>
  <si>
    <t>袁彩文</t>
  </si>
  <si>
    <t>昆明医科大学</t>
  </si>
  <si>
    <t>李宏</t>
  </si>
  <si>
    <t>2024年9月1日从云艺调为昆明医科大学担任项目主管</t>
  </si>
  <si>
    <t>新疆大学</t>
  </si>
  <si>
    <t>田春燕</t>
  </si>
  <si>
    <t>赵宏涛</t>
  </si>
  <si>
    <t>罗曼</t>
  </si>
  <si>
    <t>许红鑫</t>
  </si>
  <si>
    <t>转正3600元/月</t>
  </si>
  <si>
    <t>领班</t>
  </si>
  <si>
    <t>马维珍</t>
  </si>
  <si>
    <t>轻纺学院</t>
  </si>
  <si>
    <t>欧阳海菊</t>
  </si>
  <si>
    <t>大理酒店</t>
  </si>
  <si>
    <t>酒店经理助理</t>
  </si>
  <si>
    <t>洪树全</t>
  </si>
  <si>
    <t>周桦欣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</si>
</sst>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);[Red]\(0.00\)"/>
    <numFmt numFmtId="178" formatCode="0.00_ "/>
  </numFmts>
  <fonts count="45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4"/>
      <color rgb="FF000000"/>
      <name val="宋体"/>
      <charset val="134"/>
    </font>
    <font>
      <sz val="14"/>
      <color theme="1"/>
      <name val="等线 Light"/>
      <charset val="134"/>
      <scheme val="major"/>
    </font>
    <font>
      <sz val="14"/>
      <name val="宋体"/>
      <charset val="134"/>
    </font>
    <font>
      <sz val="14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等线"/>
      <charset val="134"/>
      <scheme val="minor"/>
    </font>
    <font>
      <sz val="16"/>
      <color rgb="FF000000"/>
      <name val="宋体"/>
      <charset val="134"/>
    </font>
    <font>
      <sz val="11"/>
      <color rgb="FFFF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3" borderId="2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26" applyNumberFormat="0" applyAlignment="0" applyProtection="0">
      <alignment vertical="center"/>
    </xf>
    <xf numFmtId="0" fontId="32" fillId="15" borderId="25" applyNumberFormat="0" applyAlignment="0" applyProtection="0">
      <alignment vertical="center"/>
    </xf>
    <xf numFmtId="0" fontId="33" fillId="16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17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0" borderId="1" xfId="50" applyFont="1" applyBorder="1" applyAlignment="1">
      <alignment horizontal="center" vertical="center" wrapText="1"/>
    </xf>
    <xf numFmtId="0" fontId="10" fillId="0" borderId="1" xfId="5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177" fontId="12" fillId="0" borderId="0" xfId="0" applyNumberFormat="1" applyFont="1" applyFill="1">
      <alignment vertical="center"/>
    </xf>
    <xf numFmtId="177" fontId="12" fillId="0" borderId="0" xfId="0" applyNumberFormat="1" applyFont="1" applyAlignment="1">
      <alignment vertical="center" wrapText="1"/>
    </xf>
    <xf numFmtId="177" fontId="12" fillId="0" borderId="0" xfId="0" applyNumberFormat="1" applyFont="1">
      <alignment vertical="center"/>
    </xf>
    <xf numFmtId="0" fontId="13" fillId="0" borderId="5" xfId="0" applyFont="1" applyBorder="1" applyAlignment="1">
      <alignment horizontal="center" vertical="center"/>
    </xf>
    <xf numFmtId="177" fontId="13" fillId="0" borderId="5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177" fontId="13" fillId="0" borderId="5" xfId="0" applyNumberFormat="1" applyFont="1" applyBorder="1" applyAlignment="1">
      <alignment horizontal="center" vertical="center" wrapText="1"/>
    </xf>
    <xf numFmtId="177" fontId="13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77" fontId="14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Border="1" applyAlignment="1">
      <alignment horizontal="center" vertical="center" wrapText="1"/>
    </xf>
    <xf numFmtId="177" fontId="12" fillId="0" borderId="7" xfId="0" applyNumberFormat="1" applyFont="1" applyBorder="1" applyAlignment="1">
      <alignment horizontal="center" vertical="center" wrapText="1"/>
    </xf>
    <xf numFmtId="177" fontId="14" fillId="7" borderId="7" xfId="0" applyNumberFormat="1" applyFont="1" applyFill="1" applyBorder="1" applyAlignment="1">
      <alignment horizontal="center" vertical="center" wrapText="1"/>
    </xf>
    <xf numFmtId="177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8" fontId="12" fillId="0" borderId="9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0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7" fillId="7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77" fontId="7" fillId="8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8" fontId="12" fillId="0" borderId="1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78" fontId="17" fillId="0" borderId="3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178" fontId="17" fillId="0" borderId="2" xfId="0" applyNumberFormat="1" applyFont="1" applyBorder="1" applyAlignment="1">
      <alignment horizontal="center" vertical="center" wrapText="1"/>
    </xf>
    <xf numFmtId="178" fontId="17" fillId="0" borderId="4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178" fontId="12" fillId="0" borderId="13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77" fontId="12" fillId="0" borderId="1" xfId="0" applyNumberFormat="1" applyFont="1" applyBorder="1">
      <alignment vertical="center"/>
    </xf>
    <xf numFmtId="177" fontId="12" fillId="0" borderId="1" xfId="0" applyNumberFormat="1" applyFont="1" applyFill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14" fontId="15" fillId="0" borderId="12" xfId="0" applyNumberFormat="1" applyFont="1" applyFill="1" applyBorder="1" applyAlignment="1" applyProtection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4" fontId="15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177" fontId="12" fillId="0" borderId="3" xfId="0" applyNumberFormat="1" applyFont="1" applyBorder="1" applyAlignment="1">
      <alignment horizontal="center" vertical="center" wrapText="1"/>
    </xf>
    <xf numFmtId="177" fontId="7" fillId="7" borderId="3" xfId="0" applyNumberFormat="1" applyFont="1" applyFill="1" applyBorder="1" applyAlignment="1">
      <alignment horizontal="center" vertical="center"/>
    </xf>
    <xf numFmtId="177" fontId="12" fillId="0" borderId="3" xfId="0" applyNumberFormat="1" applyFont="1" applyBorder="1">
      <alignment vertical="center"/>
    </xf>
    <xf numFmtId="177" fontId="7" fillId="8" borderId="3" xfId="0" applyNumberFormat="1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178" fontId="12" fillId="0" borderId="14" xfId="0" applyNumberFormat="1" applyFont="1" applyFill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8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8" fontId="12" fillId="0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7" fontId="12" fillId="0" borderId="1" xfId="0" applyNumberFormat="1" applyFont="1" applyBorder="1" applyAlignment="1">
      <alignment vertical="center" wrapText="1"/>
    </xf>
    <xf numFmtId="177" fontId="7" fillId="0" borderId="0" xfId="0" applyNumberFormat="1" applyFont="1">
      <alignment vertical="center"/>
    </xf>
    <xf numFmtId="178" fontId="12" fillId="0" borderId="0" xfId="0" applyNumberFormat="1" applyFont="1" applyAlignment="1">
      <alignment vertical="center" wrapText="1"/>
    </xf>
    <xf numFmtId="178" fontId="12" fillId="0" borderId="0" xfId="0" applyNumberFormat="1" applyFont="1">
      <alignment vertical="center"/>
    </xf>
    <xf numFmtId="178" fontId="12" fillId="0" borderId="0" xfId="0" applyNumberFormat="1" applyFont="1" applyFill="1" applyAlignment="1">
      <alignment vertical="center" wrapText="1"/>
    </xf>
    <xf numFmtId="178" fontId="19" fillId="0" borderId="13" xfId="0" applyNumberFormat="1" applyFont="1" applyBorder="1" applyAlignment="1">
      <alignment horizontal="center" vertical="center"/>
    </xf>
    <xf numFmtId="178" fontId="19" fillId="0" borderId="0" xfId="0" applyNumberFormat="1" applyFont="1" applyAlignment="1">
      <alignment horizontal="center" vertical="center"/>
    </xf>
    <xf numFmtId="178" fontId="19" fillId="0" borderId="0" xfId="0" applyNumberFormat="1" applyFont="1" applyFill="1" applyAlignment="1">
      <alignment horizontal="center" vertical="center" wrapText="1"/>
    </xf>
    <xf numFmtId="178" fontId="12" fillId="0" borderId="5" xfId="0" applyNumberFormat="1" applyFont="1" applyBorder="1" applyAlignment="1">
      <alignment horizontal="center" vertical="center" wrapText="1"/>
    </xf>
    <xf numFmtId="178" fontId="12" fillId="0" borderId="5" xfId="0" applyNumberFormat="1" applyFont="1" applyFill="1" applyBorder="1" applyAlignment="1">
      <alignment horizontal="center" vertical="center" wrapText="1"/>
    </xf>
    <xf numFmtId="178" fontId="12" fillId="0" borderId="5" xfId="0" applyNumberFormat="1" applyFont="1" applyBorder="1" applyAlignment="1">
      <alignment horizontal="center" vertical="center"/>
    </xf>
    <xf numFmtId="178" fontId="12" fillId="0" borderId="5" xfId="0" applyNumberFormat="1" applyFont="1" applyFill="1" applyBorder="1" applyAlignment="1">
      <alignment horizontal="center" vertical="center"/>
    </xf>
    <xf numFmtId="178" fontId="12" fillId="0" borderId="6" xfId="0" applyNumberFormat="1" applyFont="1" applyFill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8" fontId="12" fillId="8" borderId="5" xfId="0" applyNumberFormat="1" applyFont="1" applyFill="1" applyBorder="1" applyAlignment="1">
      <alignment horizontal="center" vertical="center"/>
    </xf>
    <xf numFmtId="178" fontId="12" fillId="0" borderId="16" xfId="0" applyNumberFormat="1" applyFont="1" applyFill="1" applyBorder="1" applyAlignment="1">
      <alignment vertical="center" wrapText="1"/>
    </xf>
    <xf numFmtId="178" fontId="12" fillId="0" borderId="17" xfId="0" applyNumberFormat="1" applyFont="1" applyBorder="1" applyAlignment="1">
      <alignment vertical="center"/>
    </xf>
    <xf numFmtId="10" fontId="12" fillId="0" borderId="5" xfId="0" applyNumberFormat="1" applyFont="1" applyBorder="1" applyAlignment="1">
      <alignment horizontal="center" vertical="center"/>
    </xf>
    <xf numFmtId="10" fontId="12" fillId="0" borderId="5" xfId="0" applyNumberFormat="1" applyFont="1" applyFill="1" applyBorder="1" applyAlignment="1">
      <alignment horizontal="center" vertical="center"/>
    </xf>
    <xf numFmtId="178" fontId="5" fillId="0" borderId="5" xfId="0" applyNumberFormat="1" applyFont="1" applyFill="1" applyBorder="1" applyAlignment="1">
      <alignment horizontal="center" vertical="center" wrapText="1"/>
    </xf>
    <xf numFmtId="178" fontId="12" fillId="0" borderId="16" xfId="0" applyNumberFormat="1" applyFont="1" applyFill="1" applyBorder="1" applyAlignment="1">
      <alignment horizontal="center" vertical="center"/>
    </xf>
    <xf numFmtId="178" fontId="12" fillId="0" borderId="17" xfId="0" applyNumberFormat="1" applyFont="1" applyBorder="1" applyAlignment="1">
      <alignment horizontal="center" vertical="center"/>
    </xf>
    <xf numFmtId="178" fontId="12" fillId="0" borderId="16" xfId="0" applyNumberFormat="1" applyFont="1" applyFill="1" applyBorder="1" applyAlignment="1">
      <alignment horizontal="center" vertical="center" wrapText="1"/>
    </xf>
    <xf numFmtId="178" fontId="12" fillId="0" borderId="18" xfId="0" applyNumberFormat="1" applyFont="1" applyFill="1" applyBorder="1" applyAlignment="1">
      <alignment horizontal="center" vertical="center" wrapText="1"/>
    </xf>
    <xf numFmtId="178" fontId="12" fillId="0" borderId="19" xfId="0" applyNumberFormat="1" applyFont="1" applyBorder="1" applyAlignment="1">
      <alignment horizontal="center" vertical="center"/>
    </xf>
    <xf numFmtId="178" fontId="12" fillId="11" borderId="5" xfId="0" applyNumberFormat="1" applyFont="1" applyFill="1" applyBorder="1" applyAlignment="1">
      <alignment horizontal="center" vertical="center"/>
    </xf>
    <xf numFmtId="178" fontId="12" fillId="0" borderId="8" xfId="0" applyNumberFormat="1" applyFont="1" applyBorder="1" applyAlignment="1">
      <alignment horizontal="center" vertical="center"/>
    </xf>
    <xf numFmtId="178" fontId="12" fillId="0" borderId="8" xfId="0" applyNumberFormat="1" applyFont="1" applyFill="1" applyBorder="1" applyAlignment="1">
      <alignment horizontal="center" vertical="center"/>
    </xf>
    <xf numFmtId="178" fontId="12" fillId="8" borderId="16" xfId="0" applyNumberFormat="1" applyFont="1" applyFill="1" applyBorder="1" applyAlignment="1">
      <alignment horizontal="center" vertical="center"/>
    </xf>
    <xf numFmtId="178" fontId="12" fillId="8" borderId="17" xfId="0" applyNumberFormat="1" applyFont="1" applyFill="1" applyBorder="1" applyAlignment="1">
      <alignment horizontal="center" vertical="center"/>
    </xf>
    <xf numFmtId="178" fontId="12" fillId="8" borderId="8" xfId="0" applyNumberFormat="1" applyFont="1" applyFill="1" applyBorder="1" applyAlignment="1">
      <alignment horizontal="center" vertical="center" wrapText="1"/>
    </xf>
    <xf numFmtId="10" fontId="12" fillId="8" borderId="5" xfId="0" applyNumberFormat="1" applyFont="1" applyFill="1" applyBorder="1" applyAlignment="1">
      <alignment horizontal="center" vertical="center"/>
    </xf>
    <xf numFmtId="10" fontId="12" fillId="8" borderId="18" xfId="0" applyNumberFormat="1" applyFont="1" applyFill="1" applyBorder="1" applyAlignment="1">
      <alignment horizontal="center" vertical="center"/>
    </xf>
    <xf numFmtId="178" fontId="12" fillId="8" borderId="5" xfId="0" applyNumberFormat="1" applyFont="1" applyFill="1" applyBorder="1" applyAlignment="1">
      <alignment horizontal="center" vertical="center" wrapText="1"/>
    </xf>
    <xf numFmtId="178" fontId="12" fillId="8" borderId="10" xfId="0" applyNumberFormat="1" applyFont="1" applyFill="1" applyBorder="1" applyAlignment="1">
      <alignment horizontal="center" vertical="center" wrapText="1"/>
    </xf>
    <xf numFmtId="178" fontId="12" fillId="0" borderId="10" xfId="0" applyNumberFormat="1" applyFont="1" applyBorder="1" applyAlignment="1">
      <alignment horizontal="center" vertical="center"/>
    </xf>
    <xf numFmtId="178" fontId="20" fillId="12" borderId="5" xfId="0" applyNumberFormat="1" applyFont="1" applyFill="1" applyBorder="1" applyAlignment="1">
      <alignment horizontal="center" vertical="center"/>
    </xf>
    <xf numFmtId="10" fontId="20" fillId="12" borderId="5" xfId="0" applyNumberFormat="1" applyFont="1" applyFill="1" applyBorder="1" applyAlignment="1">
      <alignment horizontal="center" vertical="center"/>
    </xf>
    <xf numFmtId="178" fontId="20" fillId="12" borderId="5" xfId="0" applyNumberFormat="1" applyFont="1" applyFill="1" applyBorder="1" applyAlignment="1">
      <alignment horizontal="center" vertical="center" wrapText="1"/>
    </xf>
    <xf numFmtId="10" fontId="20" fillId="11" borderId="5" xfId="0" applyNumberFormat="1" applyFont="1" applyFill="1" applyBorder="1" applyAlignment="1">
      <alignment horizontal="center" vertical="center"/>
    </xf>
    <xf numFmtId="178" fontId="20" fillId="11" borderId="5" xfId="0" applyNumberFormat="1" applyFont="1" applyFill="1" applyBorder="1" applyAlignment="1">
      <alignment horizontal="center" vertical="center" wrapText="1"/>
    </xf>
    <xf numFmtId="178" fontId="12" fillId="8" borderId="8" xfId="0" applyNumberFormat="1" applyFont="1" applyFill="1" applyBorder="1" applyAlignment="1">
      <alignment horizontal="center" vertical="center"/>
    </xf>
    <xf numFmtId="178" fontId="12" fillId="8" borderId="12" xfId="0" applyNumberFormat="1" applyFont="1" applyFill="1" applyBorder="1" applyAlignment="1">
      <alignment horizontal="center" vertical="center"/>
    </xf>
    <xf numFmtId="178" fontId="12" fillId="8" borderId="12" xfId="0" applyNumberFormat="1" applyFont="1" applyFill="1" applyBorder="1" applyAlignment="1">
      <alignment horizontal="center" vertical="center" wrapText="1"/>
    </xf>
    <xf numFmtId="178" fontId="12" fillId="0" borderId="12" xfId="0" applyNumberFormat="1" applyFont="1" applyFill="1" applyBorder="1" applyAlignment="1">
      <alignment horizontal="center" vertical="center"/>
    </xf>
    <xf numFmtId="178" fontId="12" fillId="0" borderId="10" xfId="0" applyNumberFormat="1" applyFont="1" applyFill="1" applyBorder="1" applyAlignment="1">
      <alignment horizontal="center" vertical="center"/>
    </xf>
    <xf numFmtId="0" fontId="12" fillId="8" borderId="5" xfId="0" applyNumberFormat="1" applyFont="1" applyFill="1" applyBorder="1" applyAlignment="1" applyProtection="1">
      <alignment horizontal="center" vertical="center"/>
    </xf>
    <xf numFmtId="0" fontId="20" fillId="11" borderId="5" xfId="0" applyNumberFormat="1" applyFont="1" applyFill="1" applyBorder="1" applyAlignment="1" applyProtection="1">
      <alignment horizontal="center" vertical="center"/>
    </xf>
    <xf numFmtId="178" fontId="20" fillId="8" borderId="5" xfId="0" applyNumberFormat="1" applyFont="1" applyFill="1" applyBorder="1" applyAlignment="1">
      <alignment horizontal="center" vertical="center"/>
    </xf>
    <xf numFmtId="178" fontId="12" fillId="8" borderId="10" xfId="0" applyNumberFormat="1" applyFont="1" applyFill="1" applyBorder="1" applyAlignment="1">
      <alignment horizontal="center" vertical="center"/>
    </xf>
    <xf numFmtId="0" fontId="21" fillId="8" borderId="20" xfId="0" applyFont="1" applyFill="1" applyBorder="1">
      <alignment vertical="center"/>
    </xf>
    <xf numFmtId="0" fontId="21" fillId="8" borderId="21" xfId="0" applyFont="1" applyFill="1" applyBorder="1">
      <alignment vertical="center"/>
    </xf>
    <xf numFmtId="178" fontId="12" fillId="0" borderId="8" xfId="0" applyNumberFormat="1" applyFont="1" applyFill="1" applyBorder="1" applyAlignment="1">
      <alignment horizontal="center" vertical="center" wrapText="1"/>
    </xf>
    <xf numFmtId="178" fontId="12" fillId="0" borderId="10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11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O50"/>
  <sheetViews>
    <sheetView zoomScale="85" zoomScaleNormal="85" workbookViewId="0">
      <pane xSplit="2" ySplit="2" topLeftCell="C28" activePane="bottomRight" state="frozen"/>
      <selection/>
      <selection pane="topRight"/>
      <selection pane="bottomLeft"/>
      <selection pane="bottomRight" activeCell="H31" sqref="H31"/>
    </sheetView>
  </sheetViews>
  <sheetFormatPr defaultColWidth="9" defaultRowHeight="13.5" customHeight="1"/>
  <cols>
    <col min="1" max="1" width="16" style="126" customWidth="1"/>
    <col min="2" max="2" width="13.1833333333333" style="126" customWidth="1"/>
    <col min="3" max="3" width="13.6333333333333" style="126" customWidth="1"/>
    <col min="4" max="4" width="14.8166666666667" style="126" customWidth="1"/>
    <col min="5" max="5" width="11.4583333333333" style="126" customWidth="1"/>
    <col min="6" max="6" width="19" style="126" customWidth="1"/>
    <col min="7" max="8" width="19.4583333333333" style="126" customWidth="1"/>
    <col min="9" max="9" width="18.8166666666667" style="126" customWidth="1"/>
    <col min="10" max="10" width="22.1833333333333" style="126" customWidth="1"/>
    <col min="11" max="11" width="24.9083333333333" style="127" customWidth="1"/>
    <col min="12" max="12" width="18.8166666666667" style="126" customWidth="1"/>
    <col min="13" max="13" width="14.3666666666667" style="126" customWidth="1"/>
    <col min="14" max="14" width="14.8166666666667" style="126" customWidth="1"/>
    <col min="15" max="15" width="19.1833333333333" style="126" customWidth="1"/>
    <col min="16" max="16" width="11.4583333333333" style="126"/>
    <col min="17" max="41" width="9" style="126"/>
  </cols>
  <sheetData>
    <row r="1" ht="46.95" customHeight="1" spans="1:15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30"/>
      <c r="L1" s="129"/>
      <c r="M1" s="129"/>
      <c r="N1" s="129"/>
      <c r="O1" s="129"/>
    </row>
    <row r="2" s="125" customFormat="1" ht="27" customHeight="1" spans="1:15">
      <c r="A2" s="131" t="s">
        <v>1</v>
      </c>
      <c r="B2" s="131" t="s">
        <v>2</v>
      </c>
      <c r="C2" s="131" t="s">
        <v>3</v>
      </c>
      <c r="D2" s="131" t="s">
        <v>4</v>
      </c>
      <c r="E2" s="131" t="s">
        <v>5</v>
      </c>
      <c r="F2" s="131" t="s">
        <v>6</v>
      </c>
      <c r="G2" s="131" t="s">
        <v>7</v>
      </c>
      <c r="H2" s="131" t="s">
        <v>8</v>
      </c>
      <c r="I2" s="131" t="s">
        <v>9</v>
      </c>
      <c r="J2" s="131" t="s">
        <v>10</v>
      </c>
      <c r="K2" s="132" t="s">
        <v>11</v>
      </c>
      <c r="L2" s="131" t="s">
        <v>12</v>
      </c>
      <c r="M2" s="131" t="s">
        <v>13</v>
      </c>
      <c r="N2" s="131" t="s">
        <v>14</v>
      </c>
    </row>
    <row r="3" ht="27" customHeight="1" spans="1:15">
      <c r="A3" s="133" t="s">
        <v>15</v>
      </c>
      <c r="B3" s="133" t="s">
        <v>16</v>
      </c>
      <c r="C3" s="133"/>
      <c r="D3" s="133"/>
      <c r="E3" s="133"/>
      <c r="F3" s="133"/>
      <c r="G3" s="134"/>
      <c r="H3" s="134"/>
      <c r="I3" s="134"/>
      <c r="J3" s="133"/>
      <c r="K3" s="135"/>
      <c r="L3" s="136"/>
      <c r="M3" s="133"/>
      <c r="N3" s="133"/>
      <c r="O3" s="137"/>
    </row>
    <row r="4" ht="27" customHeight="1" spans="1:15">
      <c r="A4" s="133"/>
      <c r="B4" s="133" t="s">
        <v>17</v>
      </c>
      <c r="C4" s="133"/>
      <c r="D4" s="133"/>
      <c r="E4" s="133"/>
      <c r="F4" s="138">
        <f>664871.646666667-27025</f>
        <v>637846.646666667</v>
      </c>
      <c r="G4" s="134"/>
      <c r="H4" s="134"/>
      <c r="I4" s="134"/>
      <c r="J4" s="134"/>
      <c r="K4" s="139"/>
      <c r="L4" s="140"/>
      <c r="M4" s="138">
        <v>892779.5</v>
      </c>
      <c r="N4" s="138">
        <f>(M4-F4)</f>
        <v>254932.853333333</v>
      </c>
      <c r="O4" s="137"/>
    </row>
    <row r="5" ht="27" customHeight="1" spans="1:15">
      <c r="A5" s="133"/>
      <c r="B5" s="133" t="s">
        <v>18</v>
      </c>
      <c r="C5" s="141"/>
      <c r="D5" s="141"/>
      <c r="E5" s="141"/>
      <c r="F5" s="142"/>
      <c r="G5" s="142"/>
      <c r="H5" s="142"/>
      <c r="I5" s="142"/>
      <c r="J5" s="143"/>
      <c r="K5" s="139"/>
      <c r="L5" s="140"/>
      <c r="M5" s="133"/>
      <c r="N5" s="133"/>
      <c r="O5" s="137"/>
    </row>
    <row r="6" ht="27" customHeight="1" spans="1:15">
      <c r="A6" s="133" t="s">
        <v>19</v>
      </c>
      <c r="B6" s="133" t="s">
        <v>16</v>
      </c>
      <c r="C6" s="133"/>
      <c r="D6" s="133"/>
      <c r="E6" s="133"/>
      <c r="F6" s="133"/>
      <c r="G6" s="134"/>
      <c r="H6" s="134"/>
      <c r="I6" s="134"/>
      <c r="J6" s="133"/>
      <c r="K6" s="144"/>
      <c r="L6" s="145"/>
      <c r="M6" s="133"/>
      <c r="N6" s="133"/>
      <c r="O6" s="137"/>
    </row>
    <row r="7" ht="27" customHeight="1" spans="1:15">
      <c r="A7" s="133"/>
      <c r="B7" s="133" t="s">
        <v>17</v>
      </c>
      <c r="C7" s="133"/>
      <c r="D7" s="133"/>
      <c r="E7" s="133"/>
      <c r="F7" s="138">
        <f>794367.215-52853.7</f>
        <v>741513.515</v>
      </c>
      <c r="G7" s="134"/>
      <c r="H7" s="134"/>
      <c r="I7" s="134"/>
      <c r="J7" s="133"/>
      <c r="K7" s="146"/>
      <c r="L7" s="145"/>
      <c r="M7" s="138">
        <v>827479.48</v>
      </c>
      <c r="N7" s="138">
        <f>(M7-F7)</f>
        <v>85965.965</v>
      </c>
      <c r="O7" s="137"/>
    </row>
    <row r="8" ht="27" customHeight="1" spans="1:15">
      <c r="A8" s="133"/>
      <c r="B8" s="133" t="s">
        <v>18</v>
      </c>
      <c r="C8" s="141"/>
      <c r="D8" s="141"/>
      <c r="E8" s="141"/>
      <c r="F8" s="141"/>
      <c r="G8" s="142"/>
      <c r="H8" s="142"/>
      <c r="I8" s="142"/>
      <c r="J8" s="131"/>
      <c r="K8" s="146"/>
      <c r="L8" s="145"/>
      <c r="M8" s="133"/>
      <c r="N8" s="133"/>
      <c r="O8" s="137"/>
    </row>
    <row r="9" ht="27" customHeight="1" spans="1:15">
      <c r="A9" s="133" t="s">
        <v>20</v>
      </c>
      <c r="B9" s="133" t="s">
        <v>16</v>
      </c>
      <c r="C9" s="133"/>
      <c r="D9" s="133"/>
      <c r="E9" s="133"/>
      <c r="F9" s="133"/>
      <c r="G9" s="134"/>
      <c r="H9" s="134"/>
      <c r="I9" s="134"/>
      <c r="J9" s="133"/>
      <c r="K9" s="144"/>
      <c r="L9" s="145"/>
      <c r="M9" s="133"/>
      <c r="N9" s="133"/>
      <c r="O9" s="137"/>
    </row>
    <row r="10" ht="27" customHeight="1" spans="1:15">
      <c r="A10" s="133"/>
      <c r="B10" s="133" t="s">
        <v>17</v>
      </c>
      <c r="C10" s="133"/>
      <c r="D10" s="133"/>
      <c r="E10" s="133"/>
      <c r="F10" s="138">
        <v>101900.73</v>
      </c>
      <c r="G10" s="134"/>
      <c r="H10" s="134"/>
      <c r="I10" s="134"/>
      <c r="J10" s="131"/>
      <c r="K10" s="146"/>
      <c r="L10" s="145"/>
      <c r="M10" s="138">
        <v>195298</v>
      </c>
      <c r="N10" s="138">
        <f>(M10-F10)</f>
        <v>93397.27</v>
      </c>
      <c r="O10" s="137"/>
    </row>
    <row r="11" ht="27" customHeight="1" spans="1:15">
      <c r="A11" s="133"/>
      <c r="B11" s="133" t="s">
        <v>18</v>
      </c>
      <c r="C11" s="141"/>
      <c r="D11" s="141"/>
      <c r="E11" s="141"/>
      <c r="F11" s="141"/>
      <c r="G11" s="142"/>
      <c r="H11" s="142"/>
      <c r="I11" s="142"/>
      <c r="J11" s="131"/>
      <c r="K11" s="147"/>
      <c r="L11" s="148"/>
      <c r="M11" s="133"/>
      <c r="N11" s="133"/>
      <c r="O11" s="137"/>
    </row>
    <row r="12" ht="27" customHeight="1" spans="1:15">
      <c r="A12" s="138" t="s">
        <v>21</v>
      </c>
      <c r="B12" s="138" t="s">
        <v>16</v>
      </c>
      <c r="C12" s="138">
        <v>10000</v>
      </c>
      <c r="D12" s="138">
        <v>13000</v>
      </c>
      <c r="E12" s="138">
        <v>15000</v>
      </c>
      <c r="F12" s="149"/>
      <c r="G12" s="133"/>
      <c r="H12" s="133"/>
      <c r="I12" s="150"/>
      <c r="J12" s="150"/>
      <c r="K12" s="151"/>
      <c r="L12" s="133"/>
      <c r="M12" s="133"/>
      <c r="N12" s="133"/>
      <c r="O12" s="137"/>
    </row>
    <row r="13" s="126" customFormat="1" ht="27" customHeight="1" spans="1:15">
      <c r="A13" s="138"/>
      <c r="B13" s="138" t="s">
        <v>17</v>
      </c>
      <c r="C13" s="138">
        <v>7350000</v>
      </c>
      <c r="D13" s="138">
        <v>7330000</v>
      </c>
      <c r="E13" s="138">
        <v>7300000</v>
      </c>
      <c r="F13" s="138">
        <f>7896109.1-44163.66</f>
        <v>7851945.44</v>
      </c>
      <c r="G13" s="138">
        <f>C13-F13</f>
        <v>-501945.439999999</v>
      </c>
      <c r="H13" s="138">
        <f>D13-F13</f>
        <v>-521945.439999999</v>
      </c>
      <c r="I13" s="152">
        <f>E13-F13</f>
        <v>-551945.439999999</v>
      </c>
      <c r="J13" s="153" t="s">
        <v>22</v>
      </c>
      <c r="K13" s="154" t="s">
        <v>23</v>
      </c>
      <c r="L13" s="150"/>
      <c r="M13" s="138">
        <v>10088501.92</v>
      </c>
      <c r="N13" s="138">
        <f>(M13-F13)</f>
        <v>2236556.48</v>
      </c>
      <c r="O13" s="137"/>
    </row>
    <row r="14" ht="27" customHeight="1" spans="1:15">
      <c r="A14" s="138"/>
      <c r="B14" s="138" t="s">
        <v>18</v>
      </c>
      <c r="C14" s="155">
        <v>0.9</v>
      </c>
      <c r="D14" s="155">
        <v>0.91</v>
      </c>
      <c r="E14" s="155">
        <v>0.92</v>
      </c>
      <c r="F14" s="155">
        <v>0.9628</v>
      </c>
      <c r="G14" s="155">
        <f>F14-C14</f>
        <v>0.0628</v>
      </c>
      <c r="H14" s="155">
        <f>F14-D14</f>
        <v>0.0528</v>
      </c>
      <c r="I14" s="156">
        <f>F14-E14</f>
        <v>0.0427999999999999</v>
      </c>
      <c r="J14" s="157" t="s">
        <v>24</v>
      </c>
      <c r="K14" s="158"/>
      <c r="L14" s="159"/>
      <c r="M14" s="133"/>
      <c r="N14" s="133"/>
      <c r="O14" s="137"/>
    </row>
    <row r="15" ht="27" customHeight="1" spans="1:15">
      <c r="A15" s="133" t="s">
        <v>25</v>
      </c>
      <c r="B15" s="133" t="s">
        <v>16</v>
      </c>
      <c r="C15" s="133"/>
      <c r="D15" s="133"/>
      <c r="E15" s="133"/>
      <c r="F15" s="133"/>
      <c r="G15" s="133"/>
      <c r="H15" s="133"/>
      <c r="I15" s="133"/>
      <c r="J15" s="133"/>
      <c r="K15" s="135"/>
      <c r="L15" s="136"/>
      <c r="M15" s="133"/>
      <c r="N15" s="133"/>
      <c r="O15" s="137"/>
    </row>
    <row r="16" ht="27" customHeight="1" spans="1:15">
      <c r="A16" s="133"/>
      <c r="B16" s="133" t="s">
        <v>17</v>
      </c>
      <c r="C16" s="133"/>
      <c r="D16" s="133"/>
      <c r="E16" s="133"/>
      <c r="F16" s="138">
        <f>1924300.06-64198.03</f>
        <v>1860102.03</v>
      </c>
      <c r="G16" s="133"/>
      <c r="H16" s="133"/>
      <c r="I16" s="133"/>
      <c r="J16" s="131"/>
      <c r="K16" s="146"/>
      <c r="L16" s="145"/>
      <c r="M16" s="138">
        <v>2309201.71566037</v>
      </c>
      <c r="N16" s="138">
        <f>(M16-F16)</f>
        <v>449099.68566037</v>
      </c>
      <c r="O16" s="137"/>
    </row>
    <row r="17" ht="27" customHeight="1" spans="1:41">
      <c r="A17" s="133"/>
      <c r="B17" s="133" t="s">
        <v>18</v>
      </c>
      <c r="C17" s="141"/>
      <c r="D17" s="141"/>
      <c r="E17" s="141"/>
      <c r="F17" s="141"/>
      <c r="G17" s="141"/>
      <c r="H17" s="141"/>
      <c r="I17" s="141"/>
      <c r="J17" s="131"/>
      <c r="K17" s="146"/>
      <c r="L17" s="145"/>
      <c r="M17" s="133"/>
      <c r="N17" s="133"/>
      <c r="O17" s="137"/>
    </row>
    <row r="18" customFormat="1" ht="27" customHeight="1" spans="1:41">
      <c r="A18" s="133" t="s">
        <v>26</v>
      </c>
      <c r="B18" s="133" t="s">
        <v>16</v>
      </c>
      <c r="C18" s="133"/>
      <c r="D18" s="133"/>
      <c r="E18" s="133"/>
      <c r="F18" s="133"/>
      <c r="G18" s="133"/>
      <c r="H18" s="133"/>
      <c r="I18" s="133"/>
      <c r="J18" s="133"/>
      <c r="K18" s="144"/>
      <c r="L18" s="145"/>
      <c r="M18" s="133"/>
      <c r="N18" s="133"/>
      <c r="O18" s="137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</row>
    <row r="19" customFormat="1" ht="27" customHeight="1" spans="1:41">
      <c r="A19" s="133"/>
      <c r="B19" s="133" t="s">
        <v>17</v>
      </c>
      <c r="C19" s="133"/>
      <c r="D19" s="133"/>
      <c r="E19" s="133"/>
      <c r="F19" s="138">
        <f>1635292.13554531-49015.77</f>
        <v>1586276.36554531</v>
      </c>
      <c r="G19" s="133"/>
      <c r="H19" s="133"/>
      <c r="I19" s="133"/>
      <c r="J19" s="131"/>
      <c r="K19" s="146"/>
      <c r="L19" s="145"/>
      <c r="M19" s="138">
        <v>2202473.83</v>
      </c>
      <c r="N19" s="138">
        <f>(M19-F19)</f>
        <v>616197.46445469</v>
      </c>
      <c r="O19" s="137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</row>
    <row r="20" customFormat="1" ht="27" customHeight="1" spans="1:41">
      <c r="A20" s="133"/>
      <c r="B20" s="133" t="s">
        <v>18</v>
      </c>
      <c r="C20" s="141"/>
      <c r="D20" s="141"/>
      <c r="E20" s="141"/>
      <c r="F20" s="141"/>
      <c r="G20" s="141"/>
      <c r="H20" s="141"/>
      <c r="I20" s="141"/>
      <c r="J20" s="131"/>
      <c r="K20" s="147"/>
      <c r="L20" s="148"/>
      <c r="M20" s="133"/>
      <c r="N20" s="133"/>
      <c r="O20" s="137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</row>
    <row r="21" customFormat="1" ht="27" customHeight="1" spans="1:41">
      <c r="A21" s="138" t="s">
        <v>27</v>
      </c>
      <c r="B21" s="138" t="s">
        <v>16</v>
      </c>
      <c r="C21" s="138">
        <v>0</v>
      </c>
      <c r="D21" s="138">
        <v>0</v>
      </c>
      <c r="E21" s="138">
        <v>0</v>
      </c>
      <c r="F21" s="138">
        <v>0</v>
      </c>
      <c r="G21" s="138">
        <v>0</v>
      </c>
      <c r="H21" s="138">
        <v>0</v>
      </c>
      <c r="I21" s="138">
        <v>0</v>
      </c>
      <c r="J21" s="138" t="s">
        <v>28</v>
      </c>
      <c r="K21" s="134"/>
      <c r="L21" s="133"/>
      <c r="M21" s="133"/>
      <c r="N21" s="133"/>
      <c r="O21" s="137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</row>
    <row r="22" customFormat="1" ht="27" customHeight="1" spans="1:41">
      <c r="A22" s="138"/>
      <c r="B22" s="138" t="s">
        <v>17</v>
      </c>
      <c r="C22" s="138">
        <v>1384400</v>
      </c>
      <c r="D22" s="138">
        <v>1380000</v>
      </c>
      <c r="E22" s="138">
        <v>1364000</v>
      </c>
      <c r="F22" s="138">
        <f>1436014.59637341-27109.6</f>
        <v>1408904.99637341</v>
      </c>
      <c r="G22" s="138">
        <f>C22-F22</f>
        <v>-24504.9963734099</v>
      </c>
      <c r="H22" s="138">
        <f>D22-F22</f>
        <v>-28904.9963734099</v>
      </c>
      <c r="I22" s="138">
        <f>E22-F22</f>
        <v>-44904.9963734099</v>
      </c>
      <c r="J22" s="157" t="s">
        <v>29</v>
      </c>
      <c r="K22" s="154" t="s">
        <v>23</v>
      </c>
      <c r="L22" s="150"/>
      <c r="M22" s="138">
        <v>1662538.24</v>
      </c>
      <c r="N22" s="138">
        <f>(M22-F22)</f>
        <v>253633.24362659</v>
      </c>
      <c r="O22" s="137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</row>
    <row r="23" customFormat="1" ht="27" customHeight="1" spans="1:41">
      <c r="A23" s="138"/>
      <c r="B23" s="160" t="s">
        <v>18</v>
      </c>
      <c r="C23" s="161">
        <v>0.9</v>
      </c>
      <c r="D23" s="161">
        <v>0.92</v>
      </c>
      <c r="E23" s="161">
        <v>0.95</v>
      </c>
      <c r="F23" s="161">
        <v>0.9699</v>
      </c>
      <c r="G23" s="161">
        <f>F23-C23</f>
        <v>0.0699</v>
      </c>
      <c r="H23" s="161">
        <f>F23-D23</f>
        <v>0.0498999999999999</v>
      </c>
      <c r="I23" s="161">
        <f>F23-E23</f>
        <v>0.0199</v>
      </c>
      <c r="J23" s="162" t="s">
        <v>30</v>
      </c>
      <c r="K23" s="158"/>
      <c r="L23" s="159"/>
      <c r="M23" s="133"/>
      <c r="N23" s="133"/>
      <c r="O23" s="137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</row>
    <row r="24" customFormat="1" ht="27" customHeight="1" spans="1:41">
      <c r="A24" s="138" t="s">
        <v>31</v>
      </c>
      <c r="B24" s="138" t="s">
        <v>16</v>
      </c>
      <c r="C24" s="138">
        <v>0</v>
      </c>
      <c r="D24" s="138">
        <v>0</v>
      </c>
      <c r="E24" s="138">
        <v>0</v>
      </c>
      <c r="F24" s="138">
        <v>0</v>
      </c>
      <c r="G24" s="138">
        <v>0</v>
      </c>
      <c r="H24" s="138">
        <v>0</v>
      </c>
      <c r="I24" s="138">
        <v>0</v>
      </c>
      <c r="J24" s="138" t="s">
        <v>28</v>
      </c>
      <c r="K24" s="134"/>
      <c r="L24" s="133"/>
      <c r="M24" s="133"/>
      <c r="N24" s="133"/>
      <c r="O24" s="137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</row>
    <row r="25" customFormat="1" ht="27" customHeight="1" spans="1:41">
      <c r="A25" s="138"/>
      <c r="B25" s="138" t="s">
        <v>17</v>
      </c>
      <c r="C25" s="138">
        <v>670000</v>
      </c>
      <c r="D25" s="138">
        <v>665000</v>
      </c>
      <c r="E25" s="138">
        <v>660000</v>
      </c>
      <c r="F25" s="138">
        <f>651476.373548387-6446</f>
        <v>645030.373548387</v>
      </c>
      <c r="G25" s="138">
        <f>C25-F25</f>
        <v>24969.626451613</v>
      </c>
      <c r="H25" s="138">
        <f>D25-F25</f>
        <v>19969.626451613</v>
      </c>
      <c r="I25" s="138">
        <f>E25-F25</f>
        <v>14969.626451613</v>
      </c>
      <c r="J25" s="157" t="s">
        <v>24</v>
      </c>
      <c r="K25" s="154" t="s">
        <v>32</v>
      </c>
      <c r="L25" s="150"/>
      <c r="M25" s="138">
        <v>773830.013333333</v>
      </c>
      <c r="N25" s="138">
        <f>(M25-F25)</f>
        <v>128799.639784946</v>
      </c>
      <c r="O25" s="137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</row>
    <row r="26" customFormat="1" ht="27" customHeight="1" spans="1:41">
      <c r="A26" s="138"/>
      <c r="B26" s="138" t="s">
        <v>18</v>
      </c>
      <c r="C26" s="155">
        <v>0.9</v>
      </c>
      <c r="D26" s="155">
        <v>0.93</v>
      </c>
      <c r="E26" s="155">
        <v>0.95</v>
      </c>
      <c r="F26" s="163">
        <v>0</v>
      </c>
      <c r="G26" s="163">
        <f t="shared" ref="G26:G29" si="0">F26-C26</f>
        <v>-0.9</v>
      </c>
      <c r="H26" s="163">
        <f t="shared" ref="H26:H32" si="1">F26-D26</f>
        <v>-0.93</v>
      </c>
      <c r="I26" s="163">
        <f t="shared" ref="I26:I32" si="2">F26-E26</f>
        <v>-0.95</v>
      </c>
      <c r="J26" s="164" t="s">
        <v>33</v>
      </c>
      <c r="K26" s="158"/>
      <c r="L26" s="159"/>
      <c r="M26" s="133"/>
      <c r="N26" s="133"/>
      <c r="O26" s="137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</row>
    <row r="27" customFormat="1" ht="33" customHeight="1" spans="1:41">
      <c r="A27" s="165" t="s">
        <v>34</v>
      </c>
      <c r="B27" s="138" t="s">
        <v>16</v>
      </c>
      <c r="C27" s="138">
        <f>131000+340000</f>
        <v>471000</v>
      </c>
      <c r="D27" s="138">
        <f>137000+345000</f>
        <v>482000</v>
      </c>
      <c r="E27" s="138">
        <f>145000+350000</f>
        <v>495000</v>
      </c>
      <c r="F27" s="138">
        <v>501069.27</v>
      </c>
      <c r="G27" s="138">
        <f t="shared" si="0"/>
        <v>30069.27</v>
      </c>
      <c r="H27" s="138">
        <f t="shared" si="1"/>
        <v>19069.27</v>
      </c>
      <c r="I27" s="138">
        <f t="shared" si="2"/>
        <v>6069.27000000002</v>
      </c>
      <c r="J27" s="138" t="s">
        <v>35</v>
      </c>
      <c r="K27" s="157" t="s">
        <v>36</v>
      </c>
      <c r="L27" s="134"/>
      <c r="M27" s="134"/>
      <c r="N27" s="134"/>
      <c r="O27" s="137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</row>
    <row r="28" customFormat="1" ht="27" customHeight="1" spans="1:41">
      <c r="A28" s="166"/>
      <c r="B28" s="138" t="s">
        <v>17</v>
      </c>
      <c r="C28" s="138">
        <v>1309000</v>
      </c>
      <c r="D28" s="138">
        <v>1299000</v>
      </c>
      <c r="E28" s="138">
        <v>1289000</v>
      </c>
      <c r="F28" s="138">
        <f>1394481.42-88283.48-83301.48</f>
        <v>1222896.46</v>
      </c>
      <c r="G28" s="138">
        <f>C28-F28</f>
        <v>86103.54</v>
      </c>
      <c r="H28" s="138">
        <f>D28-F28</f>
        <v>76103.54</v>
      </c>
      <c r="I28" s="138">
        <f>E28-F28</f>
        <v>66103.54</v>
      </c>
      <c r="J28" s="157" t="s">
        <v>24</v>
      </c>
      <c r="K28" s="154" t="s">
        <v>37</v>
      </c>
      <c r="L28" s="151"/>
      <c r="M28" s="138">
        <f>1932624.01-96521.74</f>
        <v>1836102.27</v>
      </c>
      <c r="N28" s="138">
        <f>(M28-F28)</f>
        <v>613205.81</v>
      </c>
      <c r="O28" s="137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</row>
    <row r="29" customFormat="1" ht="27" customHeight="1" spans="1:41">
      <c r="A29" s="166"/>
      <c r="B29" s="154" t="s">
        <v>38</v>
      </c>
      <c r="C29" s="155">
        <v>0.91</v>
      </c>
      <c r="D29" s="155">
        <v>0.92</v>
      </c>
      <c r="E29" s="155">
        <v>0.93</v>
      </c>
      <c r="F29" s="155">
        <v>0.9515</v>
      </c>
      <c r="G29" s="155">
        <f t="shared" si="0"/>
        <v>0.0415</v>
      </c>
      <c r="H29" s="155">
        <f t="shared" si="1"/>
        <v>0.0315</v>
      </c>
      <c r="I29" s="155">
        <f t="shared" si="2"/>
        <v>0.0215</v>
      </c>
      <c r="J29" s="157" t="s">
        <v>24</v>
      </c>
      <c r="K29" s="167"/>
      <c r="L29" s="168"/>
      <c r="M29" s="134"/>
      <c r="N29" s="134"/>
      <c r="O29" s="137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</row>
    <row r="30" customFormat="1" ht="27" customHeight="1" spans="1:41">
      <c r="A30" s="166"/>
      <c r="B30" s="158"/>
      <c r="C30" s="155">
        <v>0.89</v>
      </c>
      <c r="D30" s="155">
        <v>0.9</v>
      </c>
      <c r="E30" s="155">
        <v>0.91</v>
      </c>
      <c r="F30" s="163">
        <v>0</v>
      </c>
      <c r="G30" s="163">
        <v>0</v>
      </c>
      <c r="H30" s="163">
        <v>0</v>
      </c>
      <c r="I30" s="163">
        <v>0</v>
      </c>
      <c r="J30" s="164" t="s">
        <v>39</v>
      </c>
      <c r="K30" s="158"/>
      <c r="L30" s="169"/>
      <c r="M30" s="134"/>
      <c r="N30" s="134"/>
      <c r="O30" s="137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</row>
    <row r="31" customFormat="1" ht="27" customHeight="1" spans="1:41">
      <c r="A31" s="166"/>
      <c r="B31" s="158" t="s">
        <v>40</v>
      </c>
      <c r="C31" s="170">
        <v>131000</v>
      </c>
      <c r="D31" s="170">
        <v>137000</v>
      </c>
      <c r="E31" s="170">
        <v>145000</v>
      </c>
      <c r="F31" s="171">
        <v>139701.49</v>
      </c>
      <c r="G31" s="172">
        <f>F31-C31</f>
        <v>8701.48999999999</v>
      </c>
      <c r="H31" s="172">
        <f t="shared" si="1"/>
        <v>2701.48999999999</v>
      </c>
      <c r="I31" s="172">
        <f t="shared" si="2"/>
        <v>-5298.51000000001</v>
      </c>
      <c r="J31" s="164" t="s">
        <v>41</v>
      </c>
      <c r="K31" s="158">
        <v>1800</v>
      </c>
      <c r="L31" s="169"/>
      <c r="M31" s="134"/>
      <c r="N31" s="134"/>
      <c r="O31" s="137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</row>
    <row r="32" customFormat="1" ht="27" customHeight="1" spans="1:41">
      <c r="A32" s="173"/>
      <c r="B32" s="158" t="s">
        <v>42</v>
      </c>
      <c r="C32" s="170">
        <v>340000</v>
      </c>
      <c r="D32" s="170">
        <v>345000</v>
      </c>
      <c r="E32" s="170">
        <v>350000</v>
      </c>
      <c r="F32" s="171">
        <v>361367.78</v>
      </c>
      <c r="G32" s="172">
        <f>F32-C32</f>
        <v>21367.78</v>
      </c>
      <c r="H32" s="172">
        <f t="shared" si="1"/>
        <v>16367.78</v>
      </c>
      <c r="I32" s="172">
        <f t="shared" si="2"/>
        <v>11367.78</v>
      </c>
      <c r="J32" s="164" t="s">
        <v>43</v>
      </c>
      <c r="K32" s="158"/>
      <c r="L32" s="169"/>
      <c r="M32" s="134"/>
      <c r="N32" s="134"/>
      <c r="O32" s="137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</row>
    <row r="33" customFormat="1" ht="27" customHeight="1" spans="1:41">
      <c r="A33" s="138" t="s">
        <v>44</v>
      </c>
      <c r="B33" s="138" t="s">
        <v>16</v>
      </c>
      <c r="C33" s="138">
        <v>0</v>
      </c>
      <c r="D33" s="138">
        <v>0</v>
      </c>
      <c r="E33" s="138">
        <v>0</v>
      </c>
      <c r="F33" s="138">
        <v>0</v>
      </c>
      <c r="G33" s="138">
        <v>0</v>
      </c>
      <c r="H33" s="138">
        <v>0</v>
      </c>
      <c r="I33" s="138">
        <v>0</v>
      </c>
      <c r="J33" s="138" t="s">
        <v>28</v>
      </c>
      <c r="K33" s="134"/>
      <c r="L33" s="133"/>
      <c r="M33" s="133"/>
      <c r="N33" s="133"/>
      <c r="O33" s="137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</row>
    <row r="34" customFormat="1" ht="27" customHeight="1" spans="1:41">
      <c r="A34" s="138"/>
      <c r="B34" s="138" t="s">
        <v>17</v>
      </c>
      <c r="C34" s="138">
        <v>610000</v>
      </c>
      <c r="D34" s="138">
        <v>605000</v>
      </c>
      <c r="E34" s="138">
        <v>600000</v>
      </c>
      <c r="F34" s="138">
        <f>627123.78-3980</f>
        <v>623143.78</v>
      </c>
      <c r="G34" s="138">
        <f>C34-F34</f>
        <v>-13143.78</v>
      </c>
      <c r="H34" s="138">
        <f>D34-F34</f>
        <v>-18143.78</v>
      </c>
      <c r="I34" s="138">
        <f>E34-F34</f>
        <v>-23143.78</v>
      </c>
      <c r="J34" s="174" t="s">
        <v>45</v>
      </c>
      <c r="K34" s="154" t="s">
        <v>46</v>
      </c>
      <c r="L34" s="150"/>
      <c r="M34" s="138">
        <v>688450</v>
      </c>
      <c r="N34" s="138">
        <f>(M34-F34)</f>
        <v>65306.22</v>
      </c>
      <c r="O34" s="137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</row>
    <row r="35" customFormat="1" ht="27" customHeight="1" spans="1:41">
      <c r="A35" s="138"/>
      <c r="B35" s="138" t="s">
        <v>18</v>
      </c>
      <c r="C35" s="155">
        <v>0.92</v>
      </c>
      <c r="D35" s="155">
        <v>0.93</v>
      </c>
      <c r="E35" s="155">
        <v>0.94</v>
      </c>
      <c r="F35" s="155">
        <v>0.8446</v>
      </c>
      <c r="G35" s="155">
        <f>F35-C35</f>
        <v>-0.0754000000000001</v>
      </c>
      <c r="H35" s="155">
        <f>F35-D35</f>
        <v>-0.0854000000000001</v>
      </c>
      <c r="I35" s="155">
        <f>F35-E35</f>
        <v>-0.0954</v>
      </c>
      <c r="J35" s="175" t="s">
        <v>45</v>
      </c>
      <c r="K35" s="158"/>
      <c r="L35" s="159"/>
      <c r="M35" s="133"/>
      <c r="N35" s="133"/>
      <c r="O35" s="137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</row>
    <row r="36" customFormat="1" ht="27" customHeight="1" spans="1:41">
      <c r="A36" s="138" t="s">
        <v>47</v>
      </c>
      <c r="B36" s="138" t="s">
        <v>16</v>
      </c>
      <c r="C36" s="138">
        <v>0</v>
      </c>
      <c r="D36" s="138">
        <v>0</v>
      </c>
      <c r="E36" s="138">
        <v>0</v>
      </c>
      <c r="F36" s="138">
        <v>0</v>
      </c>
      <c r="G36" s="138">
        <v>0</v>
      </c>
      <c r="H36" s="138">
        <v>0</v>
      </c>
      <c r="I36" s="138">
        <v>0</v>
      </c>
      <c r="J36" s="138" t="s">
        <v>28</v>
      </c>
      <c r="K36" s="134"/>
      <c r="L36" s="133"/>
      <c r="M36" s="133"/>
      <c r="N36" s="133"/>
      <c r="O36" s="137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</row>
    <row r="37" customFormat="1" ht="27" customHeight="1" spans="1:41">
      <c r="A37" s="138"/>
      <c r="B37" s="138" t="s">
        <v>17</v>
      </c>
      <c r="C37" s="138">
        <v>2140000</v>
      </c>
      <c r="D37" s="138">
        <v>2120000</v>
      </c>
      <c r="E37" s="138">
        <v>2100000</v>
      </c>
      <c r="F37" s="138">
        <f>2149936.25619048-19802.73</f>
        <v>2130133.52619048</v>
      </c>
      <c r="G37" s="138">
        <f>C37-F37</f>
        <v>9866.47380951978</v>
      </c>
      <c r="H37" s="138">
        <f>D37-F37</f>
        <v>-10133.5261904802</v>
      </c>
      <c r="I37" s="138">
        <f>E37-F37</f>
        <v>-30133.5261904802</v>
      </c>
      <c r="J37" s="157" t="s">
        <v>48</v>
      </c>
      <c r="K37" s="154" t="s">
        <v>49</v>
      </c>
      <c r="L37" s="150"/>
      <c r="M37" s="138">
        <v>2475252.97333333</v>
      </c>
      <c r="N37" s="138">
        <f>(M37-F37)</f>
        <v>345119.44714285</v>
      </c>
      <c r="O37" s="137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</row>
    <row r="38" customFormat="1" ht="27" customHeight="1" spans="1:41">
      <c r="A38" s="138"/>
      <c r="B38" s="138" t="s">
        <v>18</v>
      </c>
      <c r="C38" s="155">
        <v>0.93</v>
      </c>
      <c r="D38" s="155">
        <v>0.94</v>
      </c>
      <c r="E38" s="155">
        <v>0.95</v>
      </c>
      <c r="F38" s="155">
        <v>0.9829</v>
      </c>
      <c r="G38" s="155">
        <f>F38-C38</f>
        <v>0.0529000000000001</v>
      </c>
      <c r="H38" s="155">
        <f>F38-D38</f>
        <v>0.0429000000000002</v>
      </c>
      <c r="I38" s="155">
        <f>F38-E38</f>
        <v>0.0329000000000002</v>
      </c>
      <c r="J38" s="157" t="s">
        <v>50</v>
      </c>
      <c r="K38" s="158"/>
      <c r="L38" s="159"/>
      <c r="M38" s="133"/>
      <c r="N38" s="133"/>
      <c r="O38" s="137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</row>
    <row r="39" customFormat="1" ht="27" customHeight="1" spans="1:41">
      <c r="A39" s="138" t="s">
        <v>51</v>
      </c>
      <c r="B39" s="138" t="s">
        <v>16</v>
      </c>
      <c r="C39" s="138">
        <v>0</v>
      </c>
      <c r="D39" s="138">
        <v>0</v>
      </c>
      <c r="E39" s="138">
        <v>0</v>
      </c>
      <c r="F39" s="138">
        <v>0</v>
      </c>
      <c r="G39" s="138">
        <v>0</v>
      </c>
      <c r="H39" s="138">
        <v>0</v>
      </c>
      <c r="I39" s="138">
        <v>0</v>
      </c>
      <c r="J39" s="138" t="s">
        <v>28</v>
      </c>
      <c r="K39" s="134"/>
      <c r="L39" s="133"/>
      <c r="M39" s="133"/>
      <c r="N39" s="133"/>
      <c r="O39" s="137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</row>
    <row r="40" customFormat="1" ht="27" customHeight="1" spans="1:41">
      <c r="A40" s="138"/>
      <c r="B40" s="138" t="s">
        <v>17</v>
      </c>
      <c r="C40" s="138">
        <v>279583.32</v>
      </c>
      <c r="D40" s="138">
        <v>249000</v>
      </c>
      <c r="E40" s="138">
        <v>240000</v>
      </c>
      <c r="F40" s="138">
        <f>264311.500555556-6131.2</f>
        <v>258180.300555556</v>
      </c>
      <c r="G40" s="138">
        <f>C40-F40</f>
        <v>21403.019444444</v>
      </c>
      <c r="H40" s="138">
        <f>D40-F40</f>
        <v>-9180.30055555596</v>
      </c>
      <c r="I40" s="138">
        <f>E40-F40</f>
        <v>-18180.300555556</v>
      </c>
      <c r="J40" s="157" t="s">
        <v>52</v>
      </c>
      <c r="K40" s="154" t="s">
        <v>53</v>
      </c>
      <c r="L40" s="150"/>
      <c r="M40" s="138">
        <v>279583.333333333</v>
      </c>
      <c r="N40" s="138">
        <f>(M40-F40)</f>
        <v>21403.0327777771</v>
      </c>
      <c r="O40" s="137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</row>
    <row r="41" customFormat="1" ht="27" customHeight="1" spans="1:41">
      <c r="A41" s="138"/>
      <c r="B41" s="138" t="s">
        <v>18</v>
      </c>
      <c r="C41" s="155">
        <v>0.91</v>
      </c>
      <c r="D41" s="155">
        <v>0.92</v>
      </c>
      <c r="E41" s="155">
        <v>0.93</v>
      </c>
      <c r="F41" s="155">
        <v>0.964</v>
      </c>
      <c r="G41" s="155">
        <f>F41-C41</f>
        <v>0.054</v>
      </c>
      <c r="H41" s="155">
        <f>F41-D41</f>
        <v>0.044</v>
      </c>
      <c r="I41" s="155">
        <f>F41-E41</f>
        <v>0.034</v>
      </c>
      <c r="J41" s="157" t="s">
        <v>24</v>
      </c>
      <c r="K41" s="158"/>
      <c r="L41" s="159"/>
      <c r="M41" s="133"/>
      <c r="N41" s="133"/>
      <c r="O41" s="137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</row>
    <row r="42" customFormat="1" ht="27" customHeight="1" spans="1:41">
      <c r="A42" s="133" t="s">
        <v>54</v>
      </c>
      <c r="B42" s="133" t="s">
        <v>16</v>
      </c>
      <c r="C42" s="133"/>
      <c r="D42" s="133"/>
      <c r="E42" s="133"/>
      <c r="F42" s="133"/>
      <c r="G42" s="133"/>
      <c r="H42" s="133"/>
      <c r="I42" s="133"/>
      <c r="J42" s="133"/>
      <c r="K42" s="134"/>
      <c r="L42" s="133"/>
      <c r="M42" s="133"/>
      <c r="N42" s="133"/>
      <c r="O42" s="137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</row>
    <row r="43" customFormat="1" ht="27" customHeight="1" spans="1:41">
      <c r="A43" s="133"/>
      <c r="B43" s="133" t="s">
        <v>17</v>
      </c>
      <c r="C43" s="133"/>
      <c r="D43" s="133"/>
      <c r="E43" s="133"/>
      <c r="F43" s="138">
        <f>488281.951666667-1618.7</f>
        <v>486663.251666667</v>
      </c>
      <c r="G43" s="133"/>
      <c r="H43" s="133"/>
      <c r="I43" s="133"/>
      <c r="J43" s="131"/>
      <c r="K43" s="176"/>
      <c r="L43" s="150"/>
      <c r="M43" s="138">
        <v>516666.653333333</v>
      </c>
      <c r="N43" s="138">
        <f>(M43-F43)</f>
        <v>30003.401666666</v>
      </c>
      <c r="O43" s="137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</row>
    <row r="44" customFormat="1" ht="27" customHeight="1" spans="1:41">
      <c r="A44" s="133"/>
      <c r="B44" s="133" t="s">
        <v>18</v>
      </c>
      <c r="C44" s="141"/>
      <c r="D44" s="141"/>
      <c r="E44" s="141"/>
      <c r="F44" s="141"/>
      <c r="G44" s="141"/>
      <c r="H44" s="141"/>
      <c r="I44" s="141"/>
      <c r="J44" s="131"/>
      <c r="K44" s="177"/>
      <c r="L44" s="159"/>
      <c r="M44" s="133"/>
      <c r="N44" s="133"/>
      <c r="O44" s="137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</row>
    <row r="45" customFormat="1" ht="27" customHeight="1" spans="1:41">
      <c r="A45" s="133" t="s">
        <v>55</v>
      </c>
      <c r="B45" s="133" t="s">
        <v>16</v>
      </c>
      <c r="C45" s="133"/>
      <c r="D45" s="133"/>
      <c r="E45" s="133"/>
      <c r="F45" s="133"/>
      <c r="G45" s="133"/>
      <c r="H45" s="133"/>
      <c r="I45" s="133"/>
      <c r="J45" s="133"/>
      <c r="K45" s="134"/>
      <c r="L45" s="133"/>
      <c r="M45" s="133"/>
      <c r="N45" s="133"/>
      <c r="O45" s="137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</row>
    <row r="46" customFormat="1" ht="27" customHeight="1" spans="1:41">
      <c r="A46" s="133"/>
      <c r="B46" s="133" t="s">
        <v>17</v>
      </c>
      <c r="C46" s="133"/>
      <c r="D46" s="133"/>
      <c r="E46" s="133"/>
      <c r="F46" s="138">
        <f>122324.33</f>
        <v>122324.33</v>
      </c>
      <c r="G46" s="133"/>
      <c r="H46" s="133"/>
      <c r="I46" s="133"/>
      <c r="J46" s="131"/>
      <c r="K46" s="176"/>
      <c r="L46" s="150"/>
      <c r="M46" s="138">
        <v>145350</v>
      </c>
      <c r="N46" s="138">
        <f>(M46-F46)</f>
        <v>23025.67</v>
      </c>
      <c r="O46" s="137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</row>
    <row r="47" customFormat="1" ht="27" customHeight="1" spans="1:41">
      <c r="A47" s="133"/>
      <c r="B47" s="133" t="s">
        <v>18</v>
      </c>
      <c r="C47" s="141"/>
      <c r="D47" s="141"/>
      <c r="E47" s="141"/>
      <c r="F47" s="141"/>
      <c r="G47" s="141"/>
      <c r="H47" s="141"/>
      <c r="I47" s="141"/>
      <c r="J47" s="131"/>
      <c r="K47" s="177"/>
      <c r="L47" s="159"/>
      <c r="M47" s="133"/>
      <c r="N47" s="133"/>
      <c r="O47" s="137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</row>
    <row r="48" customFormat="1" ht="27" customHeight="1" spans="1:41">
      <c r="A48" s="133" t="s">
        <v>56</v>
      </c>
      <c r="B48" s="133" t="s">
        <v>16</v>
      </c>
      <c r="C48" s="133"/>
      <c r="D48" s="133"/>
      <c r="E48" s="133"/>
      <c r="F48" s="133"/>
      <c r="G48" s="133"/>
      <c r="H48" s="133"/>
      <c r="I48" s="133"/>
      <c r="J48" s="133"/>
      <c r="K48" s="134"/>
      <c r="L48" s="133"/>
      <c r="M48" s="133"/>
      <c r="N48" s="133"/>
      <c r="O48" s="137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</row>
    <row r="49" customFormat="1" ht="27" customHeight="1" spans="1:41">
      <c r="A49" s="133"/>
      <c r="B49" s="133" t="s">
        <v>17</v>
      </c>
      <c r="C49" s="133"/>
      <c r="D49" s="133"/>
      <c r="E49" s="133"/>
      <c r="F49" s="138">
        <f>192831.48-6416.66</f>
        <v>186414.82</v>
      </c>
      <c r="G49" s="133"/>
      <c r="H49" s="133"/>
      <c r="I49" s="133"/>
      <c r="J49" s="131"/>
      <c r="K49" s="176"/>
      <c r="L49" s="150"/>
      <c r="M49" s="138">
        <v>170394.34</v>
      </c>
      <c r="N49" s="138">
        <f>(M49-F49)</f>
        <v>-16020.48</v>
      </c>
      <c r="O49" s="137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</row>
    <row r="50" customFormat="1" ht="27" customHeight="1" spans="1:41">
      <c r="A50" s="133"/>
      <c r="B50" s="133" t="s">
        <v>18</v>
      </c>
      <c r="C50" s="141"/>
      <c r="D50" s="141"/>
      <c r="E50" s="141"/>
      <c r="F50" s="141"/>
      <c r="G50" s="141"/>
      <c r="H50" s="141"/>
      <c r="I50" s="141"/>
      <c r="J50" s="131"/>
      <c r="K50" s="177"/>
      <c r="L50" s="159"/>
      <c r="M50" s="133"/>
      <c r="N50" s="133"/>
      <c r="O50" s="137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</row>
  </sheetData>
  <autoFilter xmlns:etc="http://www.wps.cn/officeDocument/2017/etCustomData" ref="A2:AO50" etc:filterBottomFollowUsedRange="0">
    <extLst/>
  </autoFilter>
  <mergeCells count="45">
    <mergeCell ref="A1:O1"/>
    <mergeCell ref="A3:A5"/>
    <mergeCell ref="A6:A8"/>
    <mergeCell ref="A9:A11"/>
    <mergeCell ref="A12:A14"/>
    <mergeCell ref="A15:A17"/>
    <mergeCell ref="A18:A20"/>
    <mergeCell ref="A21:A23"/>
    <mergeCell ref="A24:A26"/>
    <mergeCell ref="A27:A32"/>
    <mergeCell ref="A33:A35"/>
    <mergeCell ref="A36:A38"/>
    <mergeCell ref="A39:A41"/>
    <mergeCell ref="A42:A44"/>
    <mergeCell ref="A45:A47"/>
    <mergeCell ref="A48:A50"/>
    <mergeCell ref="B29:B30"/>
    <mergeCell ref="K7:K8"/>
    <mergeCell ref="K10:K11"/>
    <mergeCell ref="K13:K14"/>
    <mergeCell ref="K16:K17"/>
    <mergeCell ref="K19:K20"/>
    <mergeCell ref="K22:K23"/>
    <mergeCell ref="K25:K26"/>
    <mergeCell ref="K28:K30"/>
    <mergeCell ref="K34:K35"/>
    <mergeCell ref="K37:K38"/>
    <mergeCell ref="K40:K41"/>
    <mergeCell ref="K43:K44"/>
    <mergeCell ref="K46:K47"/>
    <mergeCell ref="K49:K50"/>
    <mergeCell ref="L7:L8"/>
    <mergeCell ref="L10:L11"/>
    <mergeCell ref="L13:L14"/>
    <mergeCell ref="L16:L17"/>
    <mergeCell ref="L19:L20"/>
    <mergeCell ref="L22:L23"/>
    <mergeCell ref="L25:L26"/>
    <mergeCell ref="L28:L30"/>
    <mergeCell ref="L34:L35"/>
    <mergeCell ref="L37:L38"/>
    <mergeCell ref="L40:L41"/>
    <mergeCell ref="L43:L44"/>
    <mergeCell ref="L46:L47"/>
    <mergeCell ref="L49:L50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T30"/>
  <sheetViews>
    <sheetView tabSelected="1" workbookViewId="0">
      <pane xSplit="4" ySplit="2" topLeftCell="L3" activePane="bottomRight" state="frozen"/>
      <selection/>
      <selection pane="topRight"/>
      <selection pane="bottomLeft"/>
      <selection pane="bottomRight" activeCell="O13" sqref="O13:O14"/>
    </sheetView>
  </sheetViews>
  <sheetFormatPr defaultColWidth="9" defaultRowHeight="13.5" customHeight="1"/>
  <cols>
    <col min="2" max="2" width="20.8166666666667" style="43" customWidth="1"/>
    <col min="3" max="3" width="17.0916666666667" style="43" customWidth="1"/>
    <col min="4" max="4" width="18.375" style="43" customWidth="1"/>
    <col min="5" max="5" width="15.9083333333333" style="43" customWidth="1"/>
    <col min="6" max="6" width="9.63333333333333" style="44" customWidth="1"/>
    <col min="7" max="7" width="11.275" style="43" customWidth="1"/>
    <col min="8" max="8" width="18.375" style="42" customWidth="1"/>
    <col min="9" max="9" width="12.725" style="45" customWidth="1"/>
    <col min="10" max="12" width="15.4583333333333" style="45" customWidth="1"/>
    <col min="13" max="13" width="15.0916666666667" style="46" customWidth="1"/>
    <col min="14" max="15" width="12.3666666666667" style="46" customWidth="1"/>
    <col min="16" max="16" width="11.725" style="46" customWidth="1"/>
    <col min="17" max="17" width="14.4583333333333" style="46" customWidth="1"/>
    <col min="18" max="18" width="12.725" style="46" customWidth="1"/>
    <col min="19" max="19" width="17.1833333333333" style="46" customWidth="1"/>
    <col min="20" max="20" width="64.6333333333333" style="43" customWidth="1"/>
  </cols>
  <sheetData>
    <row r="1" ht="31.95" customHeight="1" spans="1:20">
      <c r="A1" s="47" t="s">
        <v>57</v>
      </c>
      <c r="B1" s="47"/>
      <c r="C1" s="47"/>
      <c r="D1" s="47"/>
      <c r="E1" s="47"/>
      <c r="F1" s="48"/>
      <c r="G1" s="47"/>
      <c r="H1" s="49"/>
      <c r="I1" s="50"/>
      <c r="J1" s="50"/>
      <c r="K1" s="50"/>
      <c r="L1" s="50"/>
      <c r="M1" s="51"/>
      <c r="N1" s="51"/>
      <c r="O1" s="51"/>
      <c r="P1" s="47"/>
      <c r="Q1" s="51"/>
      <c r="R1" s="51"/>
      <c r="S1" s="51"/>
      <c r="T1" s="47"/>
    </row>
    <row r="2" s="42" customFormat="1" ht="45" customHeight="1" spans="1:20">
      <c r="A2" s="52" t="s">
        <v>58</v>
      </c>
      <c r="B2" s="53" t="s">
        <v>59</v>
      </c>
      <c r="C2" s="54" t="s">
        <v>60</v>
      </c>
      <c r="D2" s="54" t="s">
        <v>61</v>
      </c>
      <c r="E2" s="54" t="s">
        <v>62</v>
      </c>
      <c r="F2" s="55" t="s">
        <v>63</v>
      </c>
      <c r="G2" s="54" t="s">
        <v>64</v>
      </c>
      <c r="H2" s="56" t="s">
        <v>65</v>
      </c>
      <c r="I2" s="57" t="s">
        <v>66</v>
      </c>
      <c r="J2" s="57" t="s">
        <v>67</v>
      </c>
      <c r="K2" s="57" t="s">
        <v>68</v>
      </c>
      <c r="L2" s="57" t="s">
        <v>69</v>
      </c>
      <c r="M2" s="58" t="s">
        <v>70</v>
      </c>
      <c r="N2" s="58" t="s">
        <v>71</v>
      </c>
      <c r="O2" s="59" t="s">
        <v>72</v>
      </c>
      <c r="P2" s="59" t="s">
        <v>73</v>
      </c>
      <c r="Q2" s="59" t="s">
        <v>74</v>
      </c>
      <c r="R2" s="59" t="s">
        <v>75</v>
      </c>
      <c r="S2" s="59" t="s">
        <v>76</v>
      </c>
      <c r="T2" s="60" t="s">
        <v>77</v>
      </c>
    </row>
    <row r="3" s="42" customFormat="1" ht="17" customHeight="1" spans="1:20">
      <c r="A3" s="61">
        <v>1</v>
      </c>
      <c r="B3" s="62" t="s">
        <v>15</v>
      </c>
      <c r="C3" s="63" t="s">
        <v>78</v>
      </c>
      <c r="D3" s="63" t="s">
        <v>79</v>
      </c>
      <c r="E3" s="64">
        <v>45492</v>
      </c>
      <c r="F3" s="65">
        <v>1</v>
      </c>
      <c r="G3" s="66">
        <v>4700</v>
      </c>
      <c r="H3" s="67" t="s">
        <v>80</v>
      </c>
      <c r="I3" s="68"/>
      <c r="J3" s="32"/>
      <c r="K3" s="69"/>
      <c r="L3" s="69"/>
      <c r="M3" s="70">
        <v>2817.5</v>
      </c>
      <c r="N3" s="71"/>
      <c r="O3" s="72"/>
      <c r="P3" s="73"/>
      <c r="Q3" s="74">
        <f t="shared" ref="Q3:Q13" si="0">M3+N3+P3+O3</f>
        <v>2817.5</v>
      </c>
      <c r="R3" s="65"/>
      <c r="S3" s="75"/>
      <c r="T3" s="76"/>
    </row>
    <row r="4" ht="17" customHeight="1" spans="1:20">
      <c r="A4" s="61">
        <v>2</v>
      </c>
      <c r="B4" s="77" t="s">
        <v>21</v>
      </c>
      <c r="C4" s="78" t="s">
        <v>81</v>
      </c>
      <c r="D4" s="79" t="s">
        <v>82</v>
      </c>
      <c r="E4" s="64">
        <v>45883</v>
      </c>
      <c r="F4" s="65">
        <f>4.5/12</f>
        <v>0.375</v>
      </c>
      <c r="G4" s="32">
        <v>12000</v>
      </c>
      <c r="H4" s="80" t="s">
        <v>23</v>
      </c>
      <c r="I4" s="68"/>
      <c r="J4" s="69">
        <v>1.5</v>
      </c>
      <c r="K4" s="69">
        <v>0.6</v>
      </c>
      <c r="L4" s="69">
        <v>0.4</v>
      </c>
      <c r="M4" s="70">
        <f t="shared" ref="M4:M20" si="1">F4*G4*(I4*K4+J4*L4)</f>
        <v>2700</v>
      </c>
      <c r="N4" s="71"/>
      <c r="O4" s="65"/>
      <c r="P4" s="81"/>
      <c r="Q4" s="74">
        <f t="shared" si="0"/>
        <v>2700</v>
      </c>
      <c r="R4" s="65"/>
      <c r="S4" s="82"/>
      <c r="T4" s="20"/>
    </row>
    <row r="5" ht="17" customHeight="1" spans="1:20">
      <c r="A5" s="83"/>
      <c r="B5" s="77"/>
      <c r="C5" s="78" t="s">
        <v>83</v>
      </c>
      <c r="D5" s="78" t="s">
        <v>84</v>
      </c>
      <c r="E5" s="64">
        <v>45573</v>
      </c>
      <c r="F5" s="65">
        <v>1</v>
      </c>
      <c r="G5" s="66">
        <v>3800</v>
      </c>
      <c r="H5" s="84"/>
      <c r="I5" s="68"/>
      <c r="J5" s="69">
        <v>1.5</v>
      </c>
      <c r="K5" s="69">
        <v>0.6</v>
      </c>
      <c r="L5" s="69">
        <v>0.4</v>
      </c>
      <c r="M5" s="70">
        <f t="shared" si="1"/>
        <v>2280</v>
      </c>
      <c r="N5" s="65"/>
      <c r="O5" s="65"/>
      <c r="P5" s="81"/>
      <c r="Q5" s="74">
        <f t="shared" si="0"/>
        <v>2280</v>
      </c>
      <c r="R5" s="65"/>
      <c r="S5" s="65"/>
      <c r="T5" s="20"/>
    </row>
    <row r="6" ht="17" customHeight="1" spans="1:20">
      <c r="A6" s="83"/>
      <c r="B6" s="77"/>
      <c r="C6" s="78" t="s">
        <v>83</v>
      </c>
      <c r="D6" s="78" t="s">
        <v>85</v>
      </c>
      <c r="E6" s="64">
        <v>45617</v>
      </c>
      <c r="F6" s="65">
        <v>1</v>
      </c>
      <c r="G6" s="66">
        <v>3500</v>
      </c>
      <c r="H6" s="84"/>
      <c r="I6" s="68"/>
      <c r="J6" s="69">
        <v>1.5</v>
      </c>
      <c r="K6" s="69">
        <v>0.6</v>
      </c>
      <c r="L6" s="69">
        <v>0.4</v>
      </c>
      <c r="M6" s="70">
        <f t="shared" si="1"/>
        <v>2100</v>
      </c>
      <c r="N6" s="65"/>
      <c r="O6" s="65"/>
      <c r="P6" s="81"/>
      <c r="Q6" s="74">
        <f t="shared" si="0"/>
        <v>2100</v>
      </c>
      <c r="R6" s="65"/>
      <c r="S6" s="65"/>
      <c r="T6" s="20"/>
    </row>
    <row r="7" ht="17" customHeight="1" spans="1:20">
      <c r="A7" s="83"/>
      <c r="B7" s="77"/>
      <c r="C7" s="78" t="s">
        <v>83</v>
      </c>
      <c r="D7" s="78" t="s">
        <v>86</v>
      </c>
      <c r="E7" s="64">
        <v>45614</v>
      </c>
      <c r="F7" s="65">
        <v>1</v>
      </c>
      <c r="G7" s="66">
        <v>4500</v>
      </c>
      <c r="H7" s="84"/>
      <c r="I7" s="68"/>
      <c r="J7" s="69">
        <v>1.5</v>
      </c>
      <c r="K7" s="69">
        <v>0.6</v>
      </c>
      <c r="L7" s="69">
        <v>0.4</v>
      </c>
      <c r="M7" s="70">
        <f t="shared" si="1"/>
        <v>2700</v>
      </c>
      <c r="N7" s="65"/>
      <c r="O7" s="65"/>
      <c r="P7" s="81"/>
      <c r="Q7" s="74">
        <f t="shared" si="0"/>
        <v>2700</v>
      </c>
      <c r="R7" s="65"/>
      <c r="S7" s="65"/>
      <c r="T7" s="20"/>
    </row>
    <row r="8" ht="17" customHeight="1" spans="1:20">
      <c r="A8" s="83"/>
      <c r="B8" s="77"/>
      <c r="C8" s="78" t="s">
        <v>87</v>
      </c>
      <c r="D8" s="78" t="s">
        <v>88</v>
      </c>
      <c r="E8" s="64">
        <v>45922</v>
      </c>
      <c r="F8" s="65">
        <f>3/12</f>
        <v>0.25</v>
      </c>
      <c r="G8" s="66">
        <v>3500</v>
      </c>
      <c r="H8" s="84"/>
      <c r="I8" s="68"/>
      <c r="J8" s="69">
        <v>1.5</v>
      </c>
      <c r="K8" s="69">
        <v>0.6</v>
      </c>
      <c r="L8" s="69">
        <v>0.4</v>
      </c>
      <c r="M8" s="70">
        <f t="shared" si="1"/>
        <v>525</v>
      </c>
      <c r="N8" s="65"/>
      <c r="O8" s="65"/>
      <c r="P8" s="81"/>
      <c r="Q8" s="74">
        <f t="shared" si="0"/>
        <v>525</v>
      </c>
      <c r="R8" s="65"/>
      <c r="S8" s="65"/>
      <c r="T8" s="20"/>
    </row>
    <row r="9" ht="17" customHeight="1" spans="1:20">
      <c r="A9" s="83"/>
      <c r="B9" s="77"/>
      <c r="C9" s="78" t="s">
        <v>83</v>
      </c>
      <c r="D9" s="78" t="s">
        <v>89</v>
      </c>
      <c r="E9" s="64">
        <v>45939</v>
      </c>
      <c r="F9" s="65">
        <f>3/12</f>
        <v>0.25</v>
      </c>
      <c r="G9" s="66">
        <v>3500</v>
      </c>
      <c r="H9" s="85"/>
      <c r="I9" s="68"/>
      <c r="J9" s="69">
        <v>1.5</v>
      </c>
      <c r="K9" s="69">
        <v>0.6</v>
      </c>
      <c r="L9" s="69">
        <v>0.4</v>
      </c>
      <c r="M9" s="70">
        <f t="shared" si="1"/>
        <v>525</v>
      </c>
      <c r="N9" s="65"/>
      <c r="O9" s="65"/>
      <c r="P9" s="81"/>
      <c r="Q9" s="74">
        <f t="shared" si="0"/>
        <v>525</v>
      </c>
      <c r="R9" s="65"/>
      <c r="S9" s="65"/>
      <c r="T9" s="20"/>
    </row>
    <row r="10" ht="17" customHeight="1" spans="1:20">
      <c r="A10" s="61">
        <v>4</v>
      </c>
      <c r="B10" s="62" t="s">
        <v>27</v>
      </c>
      <c r="C10" s="63" t="s">
        <v>78</v>
      </c>
      <c r="D10" s="78" t="s">
        <v>90</v>
      </c>
      <c r="E10" s="64">
        <v>45803</v>
      </c>
      <c r="F10" s="65">
        <f>4/12</f>
        <v>0.333333333333333</v>
      </c>
      <c r="G10" s="66">
        <v>4800</v>
      </c>
      <c r="H10" s="67" t="s">
        <v>23</v>
      </c>
      <c r="I10" s="68"/>
      <c r="J10" s="69">
        <v>1.5</v>
      </c>
      <c r="K10" s="69">
        <v>0.6</v>
      </c>
      <c r="L10" s="69">
        <v>0.4</v>
      </c>
      <c r="M10" s="70">
        <f t="shared" si="1"/>
        <v>959.999999999999</v>
      </c>
      <c r="N10" s="86"/>
      <c r="O10" s="86"/>
      <c r="P10" s="87"/>
      <c r="Q10" s="74">
        <f t="shared" si="0"/>
        <v>959.999999999999</v>
      </c>
      <c r="R10" s="88"/>
      <c r="S10" s="88"/>
      <c r="T10" s="86"/>
    </row>
    <row r="11" ht="17" customHeight="1" spans="1:20">
      <c r="A11" s="83"/>
      <c r="B11" s="89"/>
      <c r="C11" s="78" t="s">
        <v>83</v>
      </c>
      <c r="D11" s="78" t="s">
        <v>91</v>
      </c>
      <c r="E11" s="64">
        <v>45977</v>
      </c>
      <c r="F11" s="65">
        <f>1.5/12</f>
        <v>0.125</v>
      </c>
      <c r="G11" s="66">
        <v>3500</v>
      </c>
      <c r="H11" s="90"/>
      <c r="I11" s="68"/>
      <c r="J11" s="69">
        <v>1.5</v>
      </c>
      <c r="K11" s="69">
        <v>0.6</v>
      </c>
      <c r="L11" s="69">
        <v>0.4</v>
      </c>
      <c r="M11" s="70">
        <f t="shared" si="1"/>
        <v>262.5</v>
      </c>
      <c r="N11" s="86"/>
      <c r="O11" s="86"/>
      <c r="P11" s="87"/>
      <c r="Q11" s="74">
        <f t="shared" si="0"/>
        <v>262.5</v>
      </c>
      <c r="R11" s="88"/>
      <c r="S11" s="88"/>
      <c r="T11" s="86"/>
    </row>
    <row r="12" ht="17" customHeight="1" spans="1:20">
      <c r="A12" s="61">
        <v>5</v>
      </c>
      <c r="B12" s="62" t="s">
        <v>31</v>
      </c>
      <c r="C12" s="63" t="s">
        <v>83</v>
      </c>
      <c r="D12" s="63" t="s">
        <v>92</v>
      </c>
      <c r="E12" s="64">
        <v>45546</v>
      </c>
      <c r="F12" s="65">
        <f>9/12</f>
        <v>0.75</v>
      </c>
      <c r="G12" s="66">
        <v>3800</v>
      </c>
      <c r="H12" s="91" t="s">
        <v>93</v>
      </c>
      <c r="I12" s="68">
        <v>1.2</v>
      </c>
      <c r="J12" s="69">
        <v>1.5</v>
      </c>
      <c r="K12" s="69">
        <v>0.6</v>
      </c>
      <c r="L12" s="69">
        <v>0</v>
      </c>
      <c r="M12" s="70">
        <f t="shared" si="1"/>
        <v>2052</v>
      </c>
      <c r="N12" s="86"/>
      <c r="O12" s="86"/>
      <c r="P12" s="87"/>
      <c r="Q12" s="74">
        <f t="shared" si="0"/>
        <v>2052</v>
      </c>
      <c r="R12" s="88"/>
      <c r="S12" s="88"/>
      <c r="T12" s="86"/>
    </row>
    <row r="13" ht="22" customHeight="1" spans="1:20">
      <c r="A13" s="61">
        <v>6</v>
      </c>
      <c r="B13" s="62" t="s">
        <v>34</v>
      </c>
      <c r="C13" s="78" t="s">
        <v>78</v>
      </c>
      <c r="D13" s="78" t="s">
        <v>94</v>
      </c>
      <c r="E13" s="64">
        <v>45809</v>
      </c>
      <c r="F13" s="65">
        <f>7/12</f>
        <v>0.583333333333333</v>
      </c>
      <c r="G13" s="66">
        <v>4700</v>
      </c>
      <c r="H13" s="91" t="s">
        <v>95</v>
      </c>
      <c r="I13" s="68">
        <v>1.5</v>
      </c>
      <c r="J13" s="69">
        <v>1.5</v>
      </c>
      <c r="K13" s="69">
        <v>0.6</v>
      </c>
      <c r="L13" s="69">
        <v>0.2</v>
      </c>
      <c r="M13" s="70">
        <f t="shared" si="1"/>
        <v>3290</v>
      </c>
      <c r="N13" s="92"/>
      <c r="O13" s="93">
        <f>600+600</f>
        <v>1200</v>
      </c>
      <c r="P13" s="87"/>
      <c r="Q13" s="74">
        <f t="shared" si="0"/>
        <v>4490</v>
      </c>
      <c r="R13" s="88"/>
      <c r="S13" s="88"/>
      <c r="T13" s="86"/>
    </row>
    <row r="14" ht="22" customHeight="1" spans="1:20">
      <c r="A14" s="83"/>
      <c r="B14" s="89"/>
      <c r="C14" s="78" t="s">
        <v>78</v>
      </c>
      <c r="D14" s="78" t="s">
        <v>96</v>
      </c>
      <c r="E14" s="64">
        <v>45783</v>
      </c>
      <c r="F14" s="65">
        <f>8/12</f>
        <v>0.666666666666667</v>
      </c>
      <c r="G14" s="66">
        <v>4400</v>
      </c>
      <c r="H14" s="94"/>
      <c r="I14" s="68">
        <v>1.5</v>
      </c>
      <c r="J14" s="69">
        <v>1.5</v>
      </c>
      <c r="K14" s="69">
        <v>0.6</v>
      </c>
      <c r="L14" s="69">
        <v>0.2</v>
      </c>
      <c r="M14" s="70">
        <f t="shared" si="1"/>
        <v>3520</v>
      </c>
      <c r="N14" s="92"/>
      <c r="O14" s="93">
        <v>600</v>
      </c>
      <c r="P14" s="87"/>
      <c r="Q14" s="74">
        <f t="shared" ref="Q13:Q28" si="2">M14+N14+P14+O14</f>
        <v>4120</v>
      </c>
      <c r="R14" s="88"/>
      <c r="S14" s="88"/>
      <c r="T14" s="86"/>
    </row>
    <row r="15" ht="17" customHeight="1" spans="1:20">
      <c r="A15" s="61">
        <v>7</v>
      </c>
      <c r="B15" s="77" t="s">
        <v>44</v>
      </c>
      <c r="C15" s="78" t="s">
        <v>78</v>
      </c>
      <c r="D15" s="78" t="s">
        <v>97</v>
      </c>
      <c r="E15" s="64">
        <v>45873</v>
      </c>
      <c r="F15" s="65">
        <f>5/12</f>
        <v>0.416666666666667</v>
      </c>
      <c r="G15" s="66">
        <v>4100</v>
      </c>
      <c r="H15" s="95" t="s">
        <v>46</v>
      </c>
      <c r="I15" s="68"/>
      <c r="J15" s="69"/>
      <c r="K15" s="69">
        <v>0.6</v>
      </c>
      <c r="L15" s="69">
        <v>0.4</v>
      </c>
      <c r="M15" s="70">
        <f t="shared" si="1"/>
        <v>0</v>
      </c>
      <c r="N15" s="96"/>
      <c r="O15" s="96"/>
      <c r="P15" s="96"/>
      <c r="Q15" s="74">
        <f t="shared" si="2"/>
        <v>0</v>
      </c>
      <c r="R15" s="97"/>
      <c r="S15" s="97"/>
      <c r="T15" s="98"/>
    </row>
    <row r="16" ht="17" customHeight="1" spans="1:20">
      <c r="A16" s="61">
        <v>8</v>
      </c>
      <c r="B16" s="62" t="s">
        <v>47</v>
      </c>
      <c r="C16" s="99" t="s">
        <v>78</v>
      </c>
      <c r="D16" s="99" t="s">
        <v>98</v>
      </c>
      <c r="E16" s="64">
        <v>45831</v>
      </c>
      <c r="F16" s="65">
        <f>6/12</f>
        <v>0.5</v>
      </c>
      <c r="G16" s="66">
        <v>5000</v>
      </c>
      <c r="H16" s="91" t="s">
        <v>53</v>
      </c>
      <c r="I16" s="68">
        <v>1</v>
      </c>
      <c r="J16" s="69">
        <v>1.5</v>
      </c>
      <c r="K16" s="69">
        <v>0.6</v>
      </c>
      <c r="L16" s="69">
        <v>0.4</v>
      </c>
      <c r="M16" s="70">
        <f t="shared" si="1"/>
        <v>3000</v>
      </c>
      <c r="N16" s="96"/>
      <c r="O16" s="96"/>
      <c r="P16" s="96"/>
      <c r="Q16" s="74">
        <f t="shared" si="2"/>
        <v>3000</v>
      </c>
      <c r="R16" s="97"/>
      <c r="S16" s="97"/>
      <c r="T16" s="98"/>
    </row>
    <row r="17" ht="17" customHeight="1" spans="1:20">
      <c r="A17" s="83"/>
      <c r="B17" s="89"/>
      <c r="C17" s="99" t="s">
        <v>87</v>
      </c>
      <c r="D17" s="99" t="s">
        <v>99</v>
      </c>
      <c r="E17" s="64">
        <v>45836</v>
      </c>
      <c r="F17" s="65">
        <f>6/12</f>
        <v>0.5</v>
      </c>
      <c r="G17" s="66">
        <v>4100</v>
      </c>
      <c r="H17" s="94"/>
      <c r="I17" s="68">
        <v>1</v>
      </c>
      <c r="J17" s="69">
        <v>1.5</v>
      </c>
      <c r="K17" s="69">
        <v>0.6</v>
      </c>
      <c r="L17" s="69">
        <v>0.4</v>
      </c>
      <c r="M17" s="70">
        <f t="shared" si="1"/>
        <v>2460</v>
      </c>
      <c r="N17" s="96"/>
      <c r="O17" s="96"/>
      <c r="P17" s="96"/>
      <c r="Q17" s="74">
        <f t="shared" si="2"/>
        <v>2460</v>
      </c>
      <c r="R17" s="97"/>
      <c r="S17" s="97"/>
      <c r="T17" s="98"/>
    </row>
    <row r="18" ht="17" customHeight="1" spans="1:20">
      <c r="A18" s="83"/>
      <c r="B18" s="89"/>
      <c r="C18" s="99" t="s">
        <v>87</v>
      </c>
      <c r="D18" s="99" t="s">
        <v>100</v>
      </c>
      <c r="E18" s="64">
        <v>45836</v>
      </c>
      <c r="F18" s="65">
        <f>6/12</f>
        <v>0.5</v>
      </c>
      <c r="G18" s="66">
        <v>3800</v>
      </c>
      <c r="H18" s="94"/>
      <c r="I18" s="68">
        <v>1</v>
      </c>
      <c r="J18" s="69">
        <v>1.5</v>
      </c>
      <c r="K18" s="69">
        <v>0.6</v>
      </c>
      <c r="L18" s="69">
        <v>0.4</v>
      </c>
      <c r="M18" s="70">
        <f t="shared" si="1"/>
        <v>2280</v>
      </c>
      <c r="N18" s="96"/>
      <c r="O18" s="96"/>
      <c r="P18" s="96"/>
      <c r="Q18" s="74">
        <f t="shared" si="2"/>
        <v>2280</v>
      </c>
      <c r="R18" s="97"/>
      <c r="S18" s="97"/>
      <c r="T18" s="98"/>
    </row>
    <row r="19" ht="17" customHeight="1" spans="1:20">
      <c r="A19" s="83"/>
      <c r="B19" s="89"/>
      <c r="C19" s="99" t="s">
        <v>87</v>
      </c>
      <c r="D19" s="99" t="s">
        <v>101</v>
      </c>
      <c r="E19" s="100">
        <v>45811</v>
      </c>
      <c r="F19" s="101">
        <f>5/12</f>
        <v>0.416666666666667</v>
      </c>
      <c r="G19" s="102">
        <v>3800</v>
      </c>
      <c r="H19" s="94"/>
      <c r="I19" s="68">
        <v>1</v>
      </c>
      <c r="J19" s="69">
        <v>1.5</v>
      </c>
      <c r="K19" s="69">
        <v>0.6</v>
      </c>
      <c r="L19" s="69">
        <v>0.4</v>
      </c>
      <c r="M19" s="70">
        <f t="shared" si="1"/>
        <v>1900</v>
      </c>
      <c r="N19" s="96"/>
      <c r="O19" s="96"/>
      <c r="P19" s="96"/>
      <c r="Q19" s="74">
        <f t="shared" si="2"/>
        <v>1900</v>
      </c>
      <c r="R19" s="96"/>
      <c r="S19" s="96"/>
      <c r="T19" s="98" t="s">
        <v>102</v>
      </c>
    </row>
    <row r="20" ht="24" customHeight="1" spans="1:20">
      <c r="A20" s="61">
        <v>9</v>
      </c>
      <c r="B20" s="62" t="s">
        <v>51</v>
      </c>
      <c r="C20" s="103" t="s">
        <v>83</v>
      </c>
      <c r="D20" s="103" t="s">
        <v>101</v>
      </c>
      <c r="E20" s="104">
        <v>45811</v>
      </c>
      <c r="F20" s="65">
        <v>0.166666666666667</v>
      </c>
      <c r="G20" s="66">
        <v>3800</v>
      </c>
      <c r="H20" s="105" t="s">
        <v>53</v>
      </c>
      <c r="I20" s="106">
        <v>1</v>
      </c>
      <c r="J20" s="107">
        <v>1.5</v>
      </c>
      <c r="K20" s="107">
        <v>0.6</v>
      </c>
      <c r="L20" s="107">
        <v>0.4</v>
      </c>
      <c r="M20" s="108">
        <f t="shared" si="1"/>
        <v>760.000000000001</v>
      </c>
      <c r="N20" s="109"/>
      <c r="O20" s="109"/>
      <c r="P20" s="109"/>
      <c r="Q20" s="110">
        <f t="shared" si="2"/>
        <v>760.000000000001</v>
      </c>
      <c r="R20" s="109"/>
      <c r="S20" s="109"/>
      <c r="T20" s="111" t="s">
        <v>102</v>
      </c>
    </row>
    <row r="21" ht="24" customHeight="1" spans="1:20">
      <c r="A21" s="112">
        <v>10</v>
      </c>
      <c r="B21" s="113" t="s">
        <v>103</v>
      </c>
      <c r="C21" s="103" t="s">
        <v>83</v>
      </c>
      <c r="D21" s="103" t="s">
        <v>104</v>
      </c>
      <c r="E21" s="104">
        <v>45120</v>
      </c>
      <c r="F21" s="65">
        <v>1</v>
      </c>
      <c r="G21" s="66">
        <v>4300</v>
      </c>
      <c r="H21" s="105" t="s">
        <v>105</v>
      </c>
      <c r="I21" s="68"/>
      <c r="J21" s="69"/>
      <c r="K21" s="69"/>
      <c r="L21" s="69"/>
      <c r="M21" s="108">
        <v>1624</v>
      </c>
      <c r="N21" s="109"/>
      <c r="O21" s="109"/>
      <c r="P21" s="109"/>
      <c r="Q21" s="110">
        <f t="shared" si="2"/>
        <v>1624</v>
      </c>
      <c r="R21" s="109"/>
      <c r="S21" s="109"/>
      <c r="T21" s="111"/>
    </row>
    <row r="22" ht="17" customHeight="1" spans="1:20">
      <c r="A22" s="112">
        <v>11</v>
      </c>
      <c r="B22" s="114" t="s">
        <v>106</v>
      </c>
      <c r="C22" s="63" t="s">
        <v>107</v>
      </c>
      <c r="D22" s="115" t="s">
        <v>108</v>
      </c>
      <c r="E22" s="104">
        <v>45553</v>
      </c>
      <c r="F22" s="65">
        <v>1</v>
      </c>
      <c r="G22" s="66">
        <v>4300</v>
      </c>
      <c r="H22" s="91" t="s">
        <v>109</v>
      </c>
      <c r="I22" s="69">
        <v>2817.5</v>
      </c>
      <c r="J22" s="69">
        <f t="shared" ref="J22:J28" si="3">G22/AVERAGE($G$22:$G$28)</f>
        <v>0.855113636363636</v>
      </c>
      <c r="K22" s="69">
        <v>0.5</v>
      </c>
      <c r="L22" s="69">
        <v>0.5</v>
      </c>
      <c r="M22" s="108">
        <f>F22*I22*K22+I22*J22*L22</f>
        <v>2613.39133522727</v>
      </c>
      <c r="N22" s="116"/>
      <c r="O22" s="116"/>
      <c r="P22" s="116"/>
      <c r="Q22" s="110">
        <f t="shared" si="2"/>
        <v>2613.39133522727</v>
      </c>
      <c r="R22" s="116"/>
      <c r="S22" s="116"/>
      <c r="T22" s="99"/>
    </row>
    <row r="23" ht="17" customHeight="1" spans="1:20">
      <c r="A23" s="117"/>
      <c r="B23" s="118"/>
      <c r="C23" s="63" t="s">
        <v>110</v>
      </c>
      <c r="D23" s="115" t="s">
        <v>104</v>
      </c>
      <c r="E23" s="104">
        <v>45120</v>
      </c>
      <c r="F23" s="65">
        <v>1</v>
      </c>
      <c r="G23" s="66">
        <v>4300</v>
      </c>
      <c r="H23" s="94"/>
      <c r="I23" s="69">
        <v>2817.5</v>
      </c>
      <c r="J23" s="69">
        <f t="shared" si="3"/>
        <v>0.855113636363636</v>
      </c>
      <c r="K23" s="69">
        <v>0.5</v>
      </c>
      <c r="L23" s="69">
        <v>0.5</v>
      </c>
      <c r="M23" s="108">
        <f t="shared" ref="M23:M28" si="4">F23*I23*K23+I23*J23*L23</f>
        <v>2613.39133522727</v>
      </c>
      <c r="N23" s="116"/>
      <c r="O23" s="116"/>
      <c r="P23" s="116"/>
      <c r="Q23" s="110">
        <f t="shared" si="2"/>
        <v>2613.39133522727</v>
      </c>
      <c r="R23" s="116"/>
      <c r="S23" s="116"/>
      <c r="T23" s="99"/>
    </row>
    <row r="24" ht="17" customHeight="1" spans="1:20">
      <c r="A24" s="117"/>
      <c r="B24" s="118"/>
      <c r="C24" s="63" t="s">
        <v>111</v>
      </c>
      <c r="D24" s="115" t="s">
        <v>112</v>
      </c>
      <c r="E24" s="104">
        <v>45755</v>
      </c>
      <c r="F24" s="65">
        <f>9/12</f>
        <v>0.75</v>
      </c>
      <c r="G24" s="66">
        <v>5200</v>
      </c>
      <c r="H24" s="94"/>
      <c r="I24" s="69">
        <v>2817.5</v>
      </c>
      <c r="J24" s="69">
        <f t="shared" si="3"/>
        <v>1.03409090909091</v>
      </c>
      <c r="K24" s="69">
        <v>0.5</v>
      </c>
      <c r="L24" s="69">
        <v>0.5</v>
      </c>
      <c r="M24" s="108">
        <f t="shared" si="4"/>
        <v>2513.33806818182</v>
      </c>
      <c r="N24" s="116"/>
      <c r="O24" s="116"/>
      <c r="P24" s="116"/>
      <c r="Q24" s="110">
        <f t="shared" si="2"/>
        <v>2513.33806818182</v>
      </c>
      <c r="R24" s="116"/>
      <c r="S24" s="116"/>
      <c r="T24" s="99"/>
    </row>
    <row r="25" ht="17" customHeight="1" spans="1:20">
      <c r="A25" s="117"/>
      <c r="B25" s="118"/>
      <c r="C25" s="63" t="s">
        <v>113</v>
      </c>
      <c r="D25" s="115" t="s">
        <v>114</v>
      </c>
      <c r="E25" s="104">
        <v>45873</v>
      </c>
      <c r="F25" s="65">
        <f>5/12</f>
        <v>0.416666666666667</v>
      </c>
      <c r="G25" s="66">
        <v>4800</v>
      </c>
      <c r="H25" s="94"/>
      <c r="I25" s="69">
        <v>2817.5</v>
      </c>
      <c r="J25" s="69">
        <f t="shared" si="3"/>
        <v>0.954545454545455</v>
      </c>
      <c r="K25" s="69">
        <v>0.5</v>
      </c>
      <c r="L25" s="69">
        <v>0.5</v>
      </c>
      <c r="M25" s="108">
        <f t="shared" si="4"/>
        <v>1931.69507575758</v>
      </c>
      <c r="N25" s="116"/>
      <c r="O25" s="116"/>
      <c r="P25" s="116"/>
      <c r="Q25" s="110">
        <f t="shared" si="2"/>
        <v>1931.69507575758</v>
      </c>
      <c r="R25" s="116"/>
      <c r="S25" s="116"/>
      <c r="T25" s="99"/>
    </row>
    <row r="26" ht="17" customHeight="1" spans="1:20">
      <c r="A26" s="117"/>
      <c r="B26" s="118"/>
      <c r="C26" s="63" t="s">
        <v>115</v>
      </c>
      <c r="D26" s="115" t="s">
        <v>90</v>
      </c>
      <c r="E26" s="104">
        <v>45803</v>
      </c>
      <c r="F26" s="65">
        <f>7/12</f>
        <v>0.583333333333333</v>
      </c>
      <c r="G26" s="66">
        <v>4800</v>
      </c>
      <c r="H26" s="94"/>
      <c r="I26" s="69">
        <v>2817.5</v>
      </c>
      <c r="J26" s="69">
        <f t="shared" si="3"/>
        <v>0.954545454545455</v>
      </c>
      <c r="K26" s="69">
        <v>0.5</v>
      </c>
      <c r="L26" s="69">
        <v>0.5</v>
      </c>
      <c r="M26" s="108">
        <f t="shared" si="4"/>
        <v>2166.48674242424</v>
      </c>
      <c r="N26" s="116"/>
      <c r="O26" s="116"/>
      <c r="P26" s="116"/>
      <c r="Q26" s="110">
        <f t="shared" si="2"/>
        <v>2166.48674242424</v>
      </c>
      <c r="R26" s="116"/>
      <c r="S26" s="116"/>
      <c r="T26" s="99"/>
    </row>
    <row r="27" ht="17" customHeight="1" spans="1:20">
      <c r="A27" s="117"/>
      <c r="B27" s="118"/>
      <c r="C27" s="63" t="s">
        <v>116</v>
      </c>
      <c r="D27" s="119" t="s">
        <v>117</v>
      </c>
      <c r="E27" s="104">
        <v>45866</v>
      </c>
      <c r="F27" s="65">
        <f>5/12</f>
        <v>0.416666666666667</v>
      </c>
      <c r="G27" s="66">
        <v>4300</v>
      </c>
      <c r="H27" s="94"/>
      <c r="I27" s="69">
        <v>2817.5</v>
      </c>
      <c r="J27" s="69">
        <f t="shared" si="3"/>
        <v>0.855113636363636</v>
      </c>
      <c r="K27" s="69">
        <v>0.5</v>
      </c>
      <c r="L27" s="69">
        <v>0.5</v>
      </c>
      <c r="M27" s="108">
        <f t="shared" si="4"/>
        <v>1791.62050189394</v>
      </c>
      <c r="N27" s="116"/>
      <c r="O27" s="116"/>
      <c r="P27" s="116"/>
      <c r="Q27" s="110">
        <f t="shared" si="2"/>
        <v>1791.62050189394</v>
      </c>
      <c r="R27" s="116"/>
      <c r="S27" s="116"/>
      <c r="T27" s="99"/>
    </row>
    <row r="28" ht="17" customHeight="1" spans="1:20">
      <c r="A28" s="120"/>
      <c r="B28" s="121"/>
      <c r="C28" s="63" t="s">
        <v>118</v>
      </c>
      <c r="D28" s="115" t="s">
        <v>119</v>
      </c>
      <c r="E28" s="104">
        <v>45882</v>
      </c>
      <c r="F28" s="65">
        <f>4.5/12</f>
        <v>0.375</v>
      </c>
      <c r="G28" s="66">
        <v>7500</v>
      </c>
      <c r="H28" s="94"/>
      <c r="I28" s="69">
        <v>2817.5</v>
      </c>
      <c r="J28" s="69">
        <f t="shared" si="3"/>
        <v>1.49147727272727</v>
      </c>
      <c r="K28" s="69">
        <v>0.5</v>
      </c>
      <c r="L28" s="69">
        <v>0.5</v>
      </c>
      <c r="M28" s="108">
        <f t="shared" si="4"/>
        <v>2629.39985795455</v>
      </c>
      <c r="N28" s="116"/>
      <c r="O28" s="116"/>
      <c r="P28" s="116"/>
      <c r="Q28" s="110">
        <f t="shared" si="2"/>
        <v>2629.39985795455</v>
      </c>
      <c r="R28" s="116"/>
      <c r="S28" s="116"/>
      <c r="T28" s="99"/>
    </row>
    <row r="29" ht="15" customHeight="1" spans="1:20">
      <c r="A29" s="20" t="s">
        <v>120</v>
      </c>
      <c r="B29" s="20"/>
      <c r="C29" s="98"/>
      <c r="D29" s="98"/>
      <c r="E29" s="98"/>
      <c r="F29" s="97"/>
      <c r="G29" s="98"/>
      <c r="H29" s="122"/>
      <c r="I29" s="123"/>
      <c r="J29" s="123"/>
      <c r="K29" s="123"/>
      <c r="L29" s="123"/>
      <c r="M29" s="70">
        <f>SUM(M3:M28)</f>
        <v>52015.3229166667</v>
      </c>
      <c r="N29" s="70">
        <f t="shared" ref="M29:Q29" si="5">SUM(N3:N28)</f>
        <v>0</v>
      </c>
      <c r="O29" s="70">
        <f t="shared" si="5"/>
        <v>1800</v>
      </c>
      <c r="P29" s="70">
        <f t="shared" si="5"/>
        <v>0</v>
      </c>
      <c r="Q29" s="70">
        <f t="shared" si="5"/>
        <v>53815.3229166667</v>
      </c>
      <c r="R29" s="96"/>
      <c r="S29" s="96"/>
      <c r="T29" s="98"/>
    </row>
    <row r="30" customHeight="1" spans="1:20">
      <c r="N30" s="124"/>
    </row>
  </sheetData>
  <autoFilter xmlns:etc="http://www.wps.cn/officeDocument/2017/etCustomData" ref="A2:T29" etc:filterBottomFollowUsedRange="0">
    <extLst/>
  </autoFilter>
  <mergeCells count="17">
    <mergeCell ref="A1:T1"/>
    <mergeCell ref="A29:B29"/>
    <mergeCell ref="A4:A9"/>
    <mergeCell ref="A10:A11"/>
    <mergeCell ref="A13:A14"/>
    <mergeCell ref="A16:A19"/>
    <mergeCell ref="A22:A28"/>
    <mergeCell ref="B4:B9"/>
    <mergeCell ref="B10:B11"/>
    <mergeCell ref="B13:B14"/>
    <mergeCell ref="B16:B19"/>
    <mergeCell ref="B22:B28"/>
    <mergeCell ref="H4:H9"/>
    <mergeCell ref="H10:H11"/>
    <mergeCell ref="H13:H14"/>
    <mergeCell ref="H16:H19"/>
    <mergeCell ref="H22:H28"/>
  </mergeCells>
  <pageMargins left="0.7" right="0.7" top="0.75" bottom="0.75" header="0.3" footer="0.3"/>
  <pageSetup paperSize="9" orientation="portrait"/>
  <headerFooter/>
  <ignoredErrors>
    <ignoredError sqref="F1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36" sqref="E36"/>
    </sheetView>
  </sheetViews>
  <sheetFormatPr defaultColWidth="9" defaultRowHeight="15.75" outlineLevelCol="6"/>
  <cols>
    <col min="2" max="2" width="8.875" customWidth="1"/>
    <col min="3" max="3" width="10.875" customWidth="1"/>
    <col min="4" max="4" width="19.625" customWidth="1"/>
    <col min="5" max="5" width="10.875" customWidth="1"/>
    <col min="6" max="6" width="17.5" customWidth="1"/>
    <col min="7" max="7" width="12.625" customWidth="1"/>
  </cols>
  <sheetData>
    <row r="1" spans="1:7">
      <c r="A1" s="38"/>
      <c r="B1" s="38"/>
      <c r="C1" s="38"/>
      <c r="D1" s="38"/>
      <c r="E1" s="38"/>
      <c r="F1" s="38"/>
      <c r="G1" s="38"/>
    </row>
    <row r="2" spans="1:7">
      <c r="A2" s="39" t="s">
        <v>58</v>
      </c>
      <c r="B2" s="39" t="s">
        <v>60</v>
      </c>
      <c r="C2" s="39"/>
      <c r="D2" s="39"/>
      <c r="E2" s="39"/>
      <c r="F2" s="39"/>
      <c r="G2" s="39"/>
    </row>
    <row r="3" spans="1:7">
      <c r="A3" s="39"/>
      <c r="B3" s="39" t="s">
        <v>81</v>
      </c>
      <c r="C3" s="39" t="s">
        <v>121</v>
      </c>
      <c r="D3" s="39" t="s">
        <v>78</v>
      </c>
      <c r="E3" s="39" t="s">
        <v>121</v>
      </c>
      <c r="F3" s="39" t="s">
        <v>83</v>
      </c>
      <c r="G3" s="39" t="s">
        <v>121</v>
      </c>
    </row>
    <row r="4" spans="1:7">
      <c r="A4" s="40">
        <v>1</v>
      </c>
      <c r="B4" s="40" t="s">
        <v>82</v>
      </c>
      <c r="C4" s="40">
        <v>2700</v>
      </c>
      <c r="D4" s="40" t="s">
        <v>79</v>
      </c>
      <c r="E4" s="40">
        <v>2817.5</v>
      </c>
      <c r="F4" s="40" t="s">
        <v>84</v>
      </c>
      <c r="G4" s="40">
        <v>1520</v>
      </c>
    </row>
    <row r="5" spans="1:7">
      <c r="A5" s="40">
        <v>2</v>
      </c>
      <c r="B5" s="40"/>
      <c r="C5" s="40"/>
      <c r="D5" s="40" t="s">
        <v>90</v>
      </c>
      <c r="E5" s="40">
        <v>959.999999999999</v>
      </c>
      <c r="F5" s="40" t="s">
        <v>85</v>
      </c>
      <c r="G5" s="40">
        <v>1400</v>
      </c>
    </row>
    <row r="6" spans="1:7">
      <c r="A6" s="40">
        <v>3</v>
      </c>
      <c r="B6" s="40"/>
      <c r="C6" s="40"/>
      <c r="D6" s="40" t="s">
        <v>94</v>
      </c>
      <c r="E6" s="40">
        <v>3290</v>
      </c>
      <c r="F6" s="40" t="s">
        <v>88</v>
      </c>
      <c r="G6" s="40">
        <v>350</v>
      </c>
    </row>
    <row r="7" spans="1:7">
      <c r="A7" s="40">
        <v>4</v>
      </c>
      <c r="B7" s="40"/>
      <c r="C7" s="40"/>
      <c r="D7" s="40" t="s">
        <v>96</v>
      </c>
      <c r="E7" s="40">
        <v>3520</v>
      </c>
      <c r="F7" s="40" t="s">
        <v>89</v>
      </c>
      <c r="G7" s="40">
        <v>350</v>
      </c>
    </row>
    <row r="8" spans="1:7">
      <c r="A8" s="40">
        <v>5</v>
      </c>
      <c r="B8" s="40"/>
      <c r="C8" s="40"/>
      <c r="D8" s="40" t="s">
        <v>98</v>
      </c>
      <c r="E8" s="40">
        <v>3500</v>
      </c>
      <c r="F8" s="40" t="s">
        <v>86</v>
      </c>
      <c r="G8" s="40">
        <v>1800</v>
      </c>
    </row>
    <row r="9" spans="1:7">
      <c r="A9" s="40">
        <v>6</v>
      </c>
      <c r="B9" s="40"/>
      <c r="C9" s="40"/>
      <c r="D9" s="40"/>
      <c r="E9" s="40"/>
      <c r="F9" s="40" t="s">
        <v>91</v>
      </c>
      <c r="G9" s="40">
        <v>262.5</v>
      </c>
    </row>
    <row r="10" spans="1:7">
      <c r="A10" s="40">
        <v>7</v>
      </c>
      <c r="B10" s="40"/>
      <c r="C10" s="40"/>
      <c r="D10" s="40"/>
      <c r="E10" s="40"/>
      <c r="F10" s="40" t="s">
        <v>92</v>
      </c>
      <c r="G10" s="40">
        <v>2052</v>
      </c>
    </row>
    <row r="11" spans="1:7">
      <c r="A11" s="40">
        <v>8</v>
      </c>
      <c r="B11" s="40"/>
      <c r="C11" s="40"/>
      <c r="D11" s="40"/>
      <c r="E11" s="40"/>
      <c r="F11" s="40" t="s">
        <v>99</v>
      </c>
      <c r="G11" s="40">
        <v>2870</v>
      </c>
    </row>
    <row r="12" spans="1:7">
      <c r="A12" s="40">
        <v>9</v>
      </c>
      <c r="B12" s="40"/>
      <c r="C12" s="40"/>
      <c r="D12" s="40"/>
      <c r="E12" s="40"/>
      <c r="F12" s="40" t="s">
        <v>100</v>
      </c>
      <c r="G12" s="40">
        <v>2660</v>
      </c>
    </row>
    <row r="13" spans="1:7">
      <c r="A13" s="40">
        <v>10</v>
      </c>
      <c r="B13" s="40"/>
      <c r="C13" s="40"/>
      <c r="D13" s="40"/>
      <c r="E13" s="40"/>
      <c r="F13" s="40" t="s">
        <v>101</v>
      </c>
      <c r="G13" s="40">
        <f>2216.67+760</f>
        <v>2976.67</v>
      </c>
    </row>
    <row r="14" spans="1:7">
      <c r="A14" s="40">
        <v>11</v>
      </c>
      <c r="B14" s="40"/>
      <c r="C14" s="40"/>
      <c r="D14" s="40"/>
      <c r="E14" s="40"/>
      <c r="F14" s="40" t="s">
        <v>104</v>
      </c>
      <c r="G14" s="40">
        <v>1624</v>
      </c>
    </row>
    <row r="15" spans="1:7">
      <c r="A15" s="41" t="s">
        <v>120</v>
      </c>
      <c r="B15" s="41"/>
      <c r="C15" s="41">
        <f>SUM(C4:C13)</f>
        <v>2700</v>
      </c>
      <c r="D15" s="41"/>
      <c r="E15" s="41">
        <f>SUM(E4:E13)</f>
        <v>14087.5</v>
      </c>
      <c r="F15" s="41"/>
      <c r="G15" s="41">
        <f>SUM(G4:G14)</f>
        <v>17865.17</v>
      </c>
    </row>
    <row r="16" spans="1:7">
      <c r="A16" s="41" t="s">
        <v>122</v>
      </c>
      <c r="B16" s="41"/>
      <c r="C16" s="41">
        <f>C15/1</f>
        <v>2700</v>
      </c>
      <c r="D16" s="41"/>
      <c r="E16" s="41">
        <f>E15/5</f>
        <v>2817.5</v>
      </c>
      <c r="F16" s="41"/>
      <c r="G16" s="41">
        <f>G15/11</f>
        <v>1624.10636363636</v>
      </c>
    </row>
  </sheetData>
  <mergeCells count="5">
    <mergeCell ref="A1:G1"/>
    <mergeCell ref="B2:G2"/>
    <mergeCell ref="A15:B15"/>
    <mergeCell ref="A16:B16"/>
    <mergeCell ref="A2:A3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115"/>
  <sheetViews>
    <sheetView workbookViewId="0">
      <selection activeCell="G142" sqref="G142"/>
    </sheetView>
  </sheetViews>
  <sheetFormatPr defaultColWidth="9" defaultRowHeight="14.25" outlineLevelCol="7"/>
  <cols>
    <col min="1" max="1" width="7.09166666666667" style="1" customWidth="1"/>
    <col min="2" max="2" width="23.3666666666667" style="1" customWidth="1"/>
    <col min="3" max="3" width="17.725" style="1" customWidth="1"/>
    <col min="4" max="5" width="14.3666666666667" style="1" customWidth="1"/>
    <col min="6" max="6" width="22" style="1" customWidth="1"/>
    <col min="7" max="7" width="42.3666666666667" style="1" customWidth="1"/>
    <col min="8" max="8" width="19.0916666666667" style="2" customWidth="1"/>
    <col min="9" max="16384" width="9" style="2"/>
  </cols>
  <sheetData>
    <row r="1" ht="40.05" customHeight="1" spans="1:7">
      <c r="A1" s="3" t="s">
        <v>123</v>
      </c>
      <c r="B1" s="3"/>
      <c r="C1" s="3"/>
      <c r="D1" s="3"/>
      <c r="E1" s="3"/>
      <c r="F1" s="3"/>
      <c r="G1" s="3"/>
    </row>
    <row r="2" ht="25.05" customHeight="1" spans="1:7">
      <c r="A2" s="4" t="s">
        <v>58</v>
      </c>
      <c r="B2" s="4" t="s">
        <v>59</v>
      </c>
      <c r="C2" s="4" t="s">
        <v>60</v>
      </c>
      <c r="D2" s="4" t="s">
        <v>61</v>
      </c>
      <c r="E2" s="4" t="s">
        <v>124</v>
      </c>
      <c r="F2" s="5" t="s">
        <v>62</v>
      </c>
      <c r="G2" s="4" t="s">
        <v>77</v>
      </c>
    </row>
    <row r="3" ht="27" hidden="1" customHeight="1" spans="1:7">
      <c r="A3" s="6">
        <v>1</v>
      </c>
      <c r="B3" s="6" t="s">
        <v>125</v>
      </c>
      <c r="C3" s="6" t="s">
        <v>126</v>
      </c>
      <c r="D3" s="6" t="s">
        <v>127</v>
      </c>
      <c r="E3" s="6">
        <v>36921</v>
      </c>
      <c r="F3" s="7">
        <v>40200</v>
      </c>
      <c r="G3" s="6"/>
    </row>
    <row r="4" ht="27" hidden="1" customHeight="1" spans="1:7">
      <c r="A4" s="6">
        <v>2</v>
      </c>
      <c r="B4" s="6" t="s">
        <v>125</v>
      </c>
      <c r="C4" s="6" t="s">
        <v>128</v>
      </c>
      <c r="D4" s="6" t="s">
        <v>129</v>
      </c>
      <c r="E4" s="6">
        <v>15000</v>
      </c>
      <c r="F4" s="7">
        <v>45050</v>
      </c>
      <c r="G4" s="6"/>
    </row>
    <row r="5" ht="27" hidden="1" customHeight="1" spans="1:7">
      <c r="A5" s="6">
        <v>3</v>
      </c>
      <c r="B5" s="6" t="s">
        <v>125</v>
      </c>
      <c r="C5" s="6" t="s">
        <v>130</v>
      </c>
      <c r="D5" s="6" t="s">
        <v>131</v>
      </c>
      <c r="E5" s="6">
        <v>6800</v>
      </c>
      <c r="F5" s="7">
        <v>45306</v>
      </c>
      <c r="G5" s="8" t="s">
        <v>132</v>
      </c>
    </row>
    <row r="6" ht="33" hidden="1" customHeight="1" spans="1:7">
      <c r="A6" s="6">
        <v>4</v>
      </c>
      <c r="B6" s="6" t="s">
        <v>125</v>
      </c>
      <c r="C6" s="6" t="s">
        <v>133</v>
      </c>
      <c r="D6" s="6" t="s">
        <v>134</v>
      </c>
      <c r="E6" s="6">
        <v>5000</v>
      </c>
      <c r="F6" s="7">
        <v>45649</v>
      </c>
      <c r="G6" s="8" t="s">
        <v>135</v>
      </c>
    </row>
    <row r="7" ht="45" hidden="1" customHeight="1" spans="1:7">
      <c r="A7" s="6">
        <v>5</v>
      </c>
      <c r="B7" s="6" t="s">
        <v>136</v>
      </c>
      <c r="C7" s="6" t="s">
        <v>137</v>
      </c>
      <c r="D7" s="6" t="s">
        <v>138</v>
      </c>
      <c r="E7" s="6">
        <v>12000</v>
      </c>
      <c r="F7" s="7">
        <v>40799</v>
      </c>
      <c r="G7" s="9" t="s">
        <v>139</v>
      </c>
    </row>
    <row r="8" ht="30" hidden="1" customHeight="1" spans="1:7">
      <c r="A8" s="6">
        <v>6</v>
      </c>
      <c r="B8" s="6"/>
      <c r="C8" s="6" t="s">
        <v>140</v>
      </c>
      <c r="D8" s="6" t="s">
        <v>141</v>
      </c>
      <c r="E8" s="6">
        <v>7000</v>
      </c>
      <c r="F8" s="10">
        <v>43710</v>
      </c>
      <c r="G8" s="11" t="s">
        <v>142</v>
      </c>
    </row>
    <row r="9" ht="27" hidden="1" customHeight="1" spans="1:7">
      <c r="A9" s="6">
        <v>7</v>
      </c>
      <c r="B9" s="6"/>
      <c r="C9" s="6" t="s">
        <v>143</v>
      </c>
      <c r="D9" s="6" t="s">
        <v>144</v>
      </c>
      <c r="E9" s="6">
        <v>7000</v>
      </c>
      <c r="F9" s="10">
        <v>41926</v>
      </c>
      <c r="G9" s="12"/>
    </row>
    <row r="10" ht="37.05" hidden="1" customHeight="1" spans="1:7">
      <c r="A10" s="6">
        <v>8</v>
      </c>
      <c r="B10" s="6"/>
      <c r="C10" s="6" t="s">
        <v>145</v>
      </c>
      <c r="D10" s="6" t="s">
        <v>146</v>
      </c>
      <c r="E10" s="6">
        <v>8000</v>
      </c>
      <c r="F10" s="10">
        <v>44921</v>
      </c>
      <c r="G10" s="9" t="s">
        <v>147</v>
      </c>
    </row>
    <row r="11" ht="37.05" hidden="1" customHeight="1" spans="1:7">
      <c r="A11" s="6">
        <v>9</v>
      </c>
      <c r="B11" s="6"/>
      <c r="C11" s="6" t="s">
        <v>148</v>
      </c>
      <c r="D11" s="6" t="s">
        <v>149</v>
      </c>
      <c r="E11" s="6">
        <v>7000</v>
      </c>
      <c r="F11" s="10">
        <v>44350</v>
      </c>
      <c r="G11" s="13"/>
    </row>
    <row r="12" ht="37.05" hidden="1" customHeight="1" spans="1:7">
      <c r="A12" s="6">
        <v>10</v>
      </c>
      <c r="B12" s="6"/>
      <c r="C12" s="14" t="s">
        <v>150</v>
      </c>
      <c r="D12" s="14" t="s">
        <v>151</v>
      </c>
      <c r="E12" s="14">
        <v>8000</v>
      </c>
      <c r="F12" s="15">
        <v>44553</v>
      </c>
      <c r="G12" s="13" t="s">
        <v>152</v>
      </c>
    </row>
    <row r="13" ht="37.05" hidden="1" customHeight="1" spans="1:7">
      <c r="A13" s="6">
        <v>11</v>
      </c>
      <c r="B13" s="16" t="s">
        <v>153</v>
      </c>
      <c r="C13" s="6" t="s">
        <v>154</v>
      </c>
      <c r="D13" s="6" t="s">
        <v>155</v>
      </c>
      <c r="E13" s="6">
        <v>8000</v>
      </c>
      <c r="F13" s="10">
        <v>45505</v>
      </c>
      <c r="G13" s="13"/>
    </row>
    <row r="14" ht="30" hidden="1" customHeight="1" spans="1:7">
      <c r="A14" s="6">
        <v>12</v>
      </c>
      <c r="B14" s="17" t="s">
        <v>156</v>
      </c>
      <c r="C14" s="6" t="s">
        <v>157</v>
      </c>
      <c r="D14" s="6" t="s">
        <v>158</v>
      </c>
      <c r="E14" s="6">
        <v>12307</v>
      </c>
      <c r="F14" s="10">
        <v>40269</v>
      </c>
      <c r="G14" s="13"/>
    </row>
    <row r="15" ht="33" hidden="1" customHeight="1" spans="1:7">
      <c r="A15" s="6">
        <v>13</v>
      </c>
      <c r="B15" s="16"/>
      <c r="C15" s="6" t="s">
        <v>159</v>
      </c>
      <c r="D15" s="6" t="s">
        <v>160</v>
      </c>
      <c r="E15" s="6">
        <v>5600</v>
      </c>
      <c r="F15" s="10">
        <v>45600</v>
      </c>
      <c r="G15" s="18" t="s">
        <v>161</v>
      </c>
    </row>
    <row r="16" ht="33" hidden="1" customHeight="1" spans="1:7">
      <c r="A16" s="6">
        <v>14</v>
      </c>
      <c r="B16" s="16"/>
      <c r="C16" s="6" t="s">
        <v>118</v>
      </c>
      <c r="D16" s="6" t="s">
        <v>162</v>
      </c>
      <c r="E16" s="6">
        <v>5800</v>
      </c>
      <c r="F16" s="10">
        <v>44635</v>
      </c>
      <c r="G16" s="6"/>
    </row>
    <row r="17" ht="33" hidden="1" customHeight="1" spans="1:7">
      <c r="A17" s="6">
        <v>15</v>
      </c>
      <c r="B17" s="16"/>
      <c r="C17" s="6" t="s">
        <v>116</v>
      </c>
      <c r="D17" s="6" t="s">
        <v>163</v>
      </c>
      <c r="E17" s="6">
        <v>4500</v>
      </c>
      <c r="F17" s="10">
        <v>44725</v>
      </c>
      <c r="G17" s="9" t="s">
        <v>164</v>
      </c>
    </row>
    <row r="18" ht="33" hidden="1" customHeight="1" spans="1:7">
      <c r="A18" s="6">
        <v>16</v>
      </c>
      <c r="B18" s="16"/>
      <c r="C18" s="6" t="s">
        <v>116</v>
      </c>
      <c r="D18" s="6" t="s">
        <v>165</v>
      </c>
      <c r="E18" s="6">
        <v>3900</v>
      </c>
      <c r="F18" s="10">
        <v>45652</v>
      </c>
      <c r="G18" s="18" t="s">
        <v>166</v>
      </c>
    </row>
    <row r="19" ht="54" hidden="1" customHeight="1" spans="1:7">
      <c r="A19" s="6">
        <v>17</v>
      </c>
      <c r="B19" s="16"/>
      <c r="C19" s="14" t="s">
        <v>78</v>
      </c>
      <c r="D19" s="14" t="s">
        <v>167</v>
      </c>
      <c r="E19" s="14">
        <v>5100</v>
      </c>
      <c r="F19" s="15">
        <v>44111</v>
      </c>
      <c r="G19" s="9" t="s">
        <v>168</v>
      </c>
    </row>
    <row r="20" ht="33" hidden="1" customHeight="1" spans="1:7">
      <c r="A20" s="6">
        <v>18</v>
      </c>
      <c r="B20" s="6" t="s">
        <v>169</v>
      </c>
      <c r="C20" s="6" t="s">
        <v>159</v>
      </c>
      <c r="D20" s="6" t="s">
        <v>170</v>
      </c>
      <c r="E20" s="6">
        <v>5800</v>
      </c>
      <c r="F20" s="10">
        <v>44194</v>
      </c>
      <c r="G20" s="12" t="s">
        <v>171</v>
      </c>
    </row>
    <row r="21" ht="39" hidden="1" customHeight="1" spans="1:7">
      <c r="A21" s="6">
        <v>19</v>
      </c>
      <c r="B21" s="6"/>
      <c r="C21" s="6" t="s">
        <v>172</v>
      </c>
      <c r="D21" s="6" t="s">
        <v>173</v>
      </c>
      <c r="E21" s="6">
        <v>6800</v>
      </c>
      <c r="F21" s="10">
        <v>40599</v>
      </c>
      <c r="G21" s="9" t="s">
        <v>174</v>
      </c>
    </row>
    <row r="22" ht="33" hidden="1" customHeight="1" spans="1:7">
      <c r="A22" s="6">
        <v>20</v>
      </c>
      <c r="B22" s="6"/>
      <c r="C22" s="6" t="s">
        <v>175</v>
      </c>
      <c r="D22" s="6" t="s">
        <v>176</v>
      </c>
      <c r="E22" s="6">
        <v>4500</v>
      </c>
      <c r="F22" s="10">
        <v>45511</v>
      </c>
      <c r="G22" s="12"/>
    </row>
    <row r="23" ht="33" hidden="1" customHeight="1" spans="1:7">
      <c r="A23" s="6">
        <v>21</v>
      </c>
      <c r="B23" s="16" t="s">
        <v>177</v>
      </c>
      <c r="C23" s="14" t="s">
        <v>178</v>
      </c>
      <c r="D23" s="14" t="s">
        <v>179</v>
      </c>
      <c r="E23" s="14">
        <v>10000</v>
      </c>
      <c r="F23" s="15">
        <v>45446</v>
      </c>
      <c r="G23" s="8" t="s">
        <v>180</v>
      </c>
    </row>
    <row r="24" ht="39" hidden="1" customHeight="1" spans="1:7">
      <c r="A24" s="6">
        <v>22</v>
      </c>
      <c r="B24" s="16"/>
      <c r="C24" s="14" t="s">
        <v>181</v>
      </c>
      <c r="D24" s="14" t="s">
        <v>182</v>
      </c>
      <c r="E24" s="14">
        <v>6000</v>
      </c>
      <c r="F24" s="15">
        <v>45512</v>
      </c>
      <c r="G24" s="8" t="s">
        <v>183</v>
      </c>
    </row>
    <row r="25" ht="34.95" hidden="1" customHeight="1" spans="1:7">
      <c r="A25" s="6">
        <v>23</v>
      </c>
      <c r="B25" s="17" t="s">
        <v>184</v>
      </c>
      <c r="C25" s="6" t="s">
        <v>185</v>
      </c>
      <c r="D25" s="6" t="s">
        <v>186</v>
      </c>
      <c r="E25" s="6">
        <v>4300</v>
      </c>
      <c r="F25" s="10">
        <v>45586</v>
      </c>
      <c r="G25" s="9" t="s">
        <v>187</v>
      </c>
    </row>
    <row r="26" ht="34.95" hidden="1" customHeight="1" spans="1:7">
      <c r="A26" s="6">
        <v>24</v>
      </c>
      <c r="B26" s="16"/>
      <c r="C26" s="6" t="s">
        <v>188</v>
      </c>
      <c r="D26" s="6" t="s">
        <v>189</v>
      </c>
      <c r="E26" s="6">
        <v>5000</v>
      </c>
      <c r="F26" s="10">
        <v>45539</v>
      </c>
      <c r="G26" s="9"/>
    </row>
    <row r="27" ht="34.95" hidden="1" customHeight="1" spans="1:7">
      <c r="A27" s="6">
        <v>25</v>
      </c>
      <c r="B27" s="16"/>
      <c r="C27" s="6" t="s">
        <v>188</v>
      </c>
      <c r="D27" s="6" t="s">
        <v>190</v>
      </c>
      <c r="E27" s="6">
        <v>4500</v>
      </c>
      <c r="F27" s="10">
        <v>45553</v>
      </c>
      <c r="G27" s="9"/>
    </row>
    <row r="28" ht="33" hidden="1" customHeight="1" spans="1:7">
      <c r="A28" s="6">
        <v>26</v>
      </c>
      <c r="B28" s="19"/>
      <c r="C28" s="6" t="s">
        <v>191</v>
      </c>
      <c r="D28" s="6" t="s">
        <v>192</v>
      </c>
      <c r="E28" s="6">
        <v>4000</v>
      </c>
      <c r="F28" s="10">
        <v>44333</v>
      </c>
      <c r="G28" s="8" t="s">
        <v>193</v>
      </c>
    </row>
    <row r="29" ht="27" hidden="1" customHeight="1" spans="1:7">
      <c r="A29" s="6">
        <v>27</v>
      </c>
      <c r="B29" s="16" t="s">
        <v>194</v>
      </c>
      <c r="C29" s="6" t="s">
        <v>159</v>
      </c>
      <c r="D29" s="6" t="s">
        <v>195</v>
      </c>
      <c r="E29" s="6">
        <v>6800</v>
      </c>
      <c r="F29" s="10">
        <v>45022</v>
      </c>
      <c r="G29" s="6"/>
    </row>
    <row r="30" ht="36" hidden="1" customHeight="1" spans="1:7">
      <c r="A30" s="6">
        <v>28</v>
      </c>
      <c r="B30" s="16"/>
      <c r="C30" s="6" t="s">
        <v>196</v>
      </c>
      <c r="D30" s="6" t="s">
        <v>197</v>
      </c>
      <c r="E30" s="6">
        <v>5800</v>
      </c>
      <c r="F30" s="10">
        <v>45499</v>
      </c>
      <c r="G30" s="8"/>
    </row>
    <row r="31" ht="27" hidden="1" customHeight="1" spans="1:7">
      <c r="A31" s="6">
        <v>29</v>
      </c>
      <c r="B31" s="16"/>
      <c r="C31" s="6" t="s">
        <v>198</v>
      </c>
      <c r="D31" s="6" t="s">
        <v>199</v>
      </c>
      <c r="E31" s="6">
        <v>5000</v>
      </c>
      <c r="F31" s="10">
        <v>43787</v>
      </c>
      <c r="G31" s="9" t="s">
        <v>200</v>
      </c>
    </row>
    <row r="32" ht="27" hidden="1" customHeight="1" spans="1:7">
      <c r="A32" s="6">
        <v>30</v>
      </c>
      <c r="B32" s="16"/>
      <c r="C32" s="6" t="s">
        <v>201</v>
      </c>
      <c r="D32" s="6" t="s">
        <v>202</v>
      </c>
      <c r="E32" s="6">
        <v>5000</v>
      </c>
      <c r="F32" s="10">
        <v>45439</v>
      </c>
      <c r="G32" s="9"/>
    </row>
    <row r="33" ht="27" hidden="1" customHeight="1" spans="1:7">
      <c r="A33" s="6">
        <v>31</v>
      </c>
      <c r="B33" s="16"/>
      <c r="C33" s="6" t="s">
        <v>203</v>
      </c>
      <c r="D33" s="6" t="s">
        <v>204</v>
      </c>
      <c r="E33" s="6">
        <v>5000</v>
      </c>
      <c r="F33" s="10">
        <v>45369</v>
      </c>
      <c r="G33" s="9"/>
    </row>
    <row r="34" ht="42" hidden="1" customHeight="1" spans="1:7">
      <c r="A34" s="6">
        <v>32</v>
      </c>
      <c r="B34" s="16"/>
      <c r="C34" s="6" t="s">
        <v>205</v>
      </c>
      <c r="D34" s="6" t="s">
        <v>206</v>
      </c>
      <c r="E34" s="6">
        <v>3900</v>
      </c>
      <c r="F34" s="10">
        <v>45588</v>
      </c>
      <c r="G34" s="9" t="s">
        <v>166</v>
      </c>
    </row>
    <row r="35" ht="42" hidden="1" customHeight="1" spans="1:7">
      <c r="A35" s="6">
        <v>33</v>
      </c>
      <c r="B35" s="17" t="s">
        <v>207</v>
      </c>
      <c r="C35" s="6" t="s">
        <v>208</v>
      </c>
      <c r="D35" s="6" t="s">
        <v>209</v>
      </c>
      <c r="E35" s="6">
        <v>4900</v>
      </c>
      <c r="F35" s="10">
        <v>45637</v>
      </c>
      <c r="G35" s="9" t="s">
        <v>210</v>
      </c>
    </row>
    <row r="36" ht="42" hidden="1" customHeight="1" spans="1:7">
      <c r="A36" s="6">
        <v>34</v>
      </c>
      <c r="B36" s="19"/>
      <c r="C36" s="6" t="s">
        <v>211</v>
      </c>
      <c r="D36" s="6" t="s">
        <v>108</v>
      </c>
      <c r="E36" s="6">
        <v>4500</v>
      </c>
      <c r="F36" s="10">
        <v>45553</v>
      </c>
      <c r="G36" s="9" t="s">
        <v>212</v>
      </c>
    </row>
    <row r="37" ht="49.95" hidden="1" customHeight="1" spans="1:7">
      <c r="A37" s="6">
        <v>35</v>
      </c>
      <c r="B37" s="17" t="s">
        <v>213</v>
      </c>
      <c r="C37" s="6" t="s">
        <v>78</v>
      </c>
      <c r="D37" s="6" t="s">
        <v>214</v>
      </c>
      <c r="E37" s="6">
        <v>5800</v>
      </c>
      <c r="F37" s="10">
        <v>44074</v>
      </c>
      <c r="G37" s="9" t="s">
        <v>215</v>
      </c>
    </row>
    <row r="38" ht="37.95" hidden="1" customHeight="1" spans="1:7">
      <c r="A38" s="6">
        <v>36</v>
      </c>
      <c r="B38" s="16"/>
      <c r="C38" s="6" t="s">
        <v>216</v>
      </c>
      <c r="D38" s="6" t="s">
        <v>217</v>
      </c>
      <c r="E38" s="6">
        <v>3460</v>
      </c>
      <c r="F38" s="10">
        <v>43252</v>
      </c>
      <c r="G38" s="9"/>
    </row>
    <row r="39" ht="31.05" hidden="1" customHeight="1" spans="1:7">
      <c r="A39" s="6">
        <v>37</v>
      </c>
      <c r="B39" s="17" t="s">
        <v>218</v>
      </c>
      <c r="C39" s="6" t="s">
        <v>219</v>
      </c>
      <c r="D39" s="6" t="s">
        <v>220</v>
      </c>
      <c r="E39" s="6">
        <v>5800</v>
      </c>
      <c r="F39" s="10">
        <v>44074</v>
      </c>
      <c r="G39" s="9" t="s">
        <v>221</v>
      </c>
    </row>
    <row r="40" ht="31.05" hidden="1" customHeight="1" spans="1:7">
      <c r="A40" s="6">
        <v>38</v>
      </c>
      <c r="B40" s="16"/>
      <c r="C40" s="6" t="s">
        <v>78</v>
      </c>
      <c r="D40" s="6" t="s">
        <v>222</v>
      </c>
      <c r="E40" s="6">
        <v>5100</v>
      </c>
      <c r="F40" s="10">
        <v>45460</v>
      </c>
      <c r="G40" s="9" t="s">
        <v>223</v>
      </c>
    </row>
    <row r="41" ht="30" hidden="1" customHeight="1" spans="1:7">
      <c r="A41" s="6">
        <v>39</v>
      </c>
      <c r="B41" s="16"/>
      <c r="C41" s="6" t="s">
        <v>87</v>
      </c>
      <c r="D41" s="6" t="s">
        <v>224</v>
      </c>
      <c r="E41" s="6">
        <v>3600</v>
      </c>
      <c r="F41" s="10">
        <v>44392</v>
      </c>
      <c r="G41" s="20" t="s">
        <v>225</v>
      </c>
    </row>
    <row r="42" ht="27" hidden="1" customHeight="1" spans="1:7">
      <c r="A42" s="6">
        <v>40</v>
      </c>
      <c r="B42" s="17" t="s">
        <v>226</v>
      </c>
      <c r="C42" s="6" t="s">
        <v>219</v>
      </c>
      <c r="D42" s="6" t="s">
        <v>227</v>
      </c>
      <c r="E42" s="6">
        <v>6800</v>
      </c>
      <c r="F42" s="10">
        <v>41687</v>
      </c>
      <c r="G42" s="20"/>
    </row>
    <row r="43" ht="27" hidden="1" customHeight="1" spans="1:7">
      <c r="A43" s="6">
        <v>41</v>
      </c>
      <c r="B43" s="16"/>
      <c r="C43" s="6" t="s">
        <v>87</v>
      </c>
      <c r="D43" s="6" t="s">
        <v>228</v>
      </c>
      <c r="E43" s="6">
        <v>3600</v>
      </c>
      <c r="F43" s="10">
        <v>44648</v>
      </c>
      <c r="G43" s="20" t="s">
        <v>229</v>
      </c>
    </row>
    <row r="44" ht="27" hidden="1" customHeight="1" spans="1:7">
      <c r="A44" s="6">
        <v>42</v>
      </c>
      <c r="B44" s="16"/>
      <c r="C44" s="6" t="s">
        <v>230</v>
      </c>
      <c r="D44" s="6" t="s">
        <v>231</v>
      </c>
      <c r="E44" s="6">
        <v>2800</v>
      </c>
      <c r="F44" s="10">
        <v>45614</v>
      </c>
      <c r="G44" s="20"/>
    </row>
    <row r="45" ht="27" hidden="1" customHeight="1" spans="1:7">
      <c r="A45" s="6">
        <v>43</v>
      </c>
      <c r="B45" s="17" t="s">
        <v>232</v>
      </c>
      <c r="C45" s="6" t="s">
        <v>233</v>
      </c>
      <c r="D45" s="6" t="s">
        <v>234</v>
      </c>
      <c r="E45" s="6">
        <v>4500</v>
      </c>
      <c r="F45" s="10">
        <v>44428</v>
      </c>
      <c r="G45" s="20"/>
    </row>
    <row r="46" ht="27" hidden="1" customHeight="1" spans="1:7">
      <c r="A46" s="6">
        <v>44</v>
      </c>
      <c r="B46" s="16"/>
      <c r="C46" s="6" t="s">
        <v>87</v>
      </c>
      <c r="D46" s="6" t="s">
        <v>235</v>
      </c>
      <c r="E46" s="6">
        <v>4000</v>
      </c>
      <c r="F46" s="10">
        <v>43694</v>
      </c>
      <c r="G46" s="20" t="s">
        <v>236</v>
      </c>
    </row>
    <row r="47" ht="27" hidden="1" customHeight="1" spans="1:7">
      <c r="A47" s="6">
        <v>45</v>
      </c>
      <c r="B47" s="16"/>
      <c r="C47" s="6" t="s">
        <v>87</v>
      </c>
      <c r="D47" s="6" t="s">
        <v>237</v>
      </c>
      <c r="E47" s="6">
        <v>3600</v>
      </c>
      <c r="F47" s="10">
        <v>45495</v>
      </c>
      <c r="G47" s="20" t="s">
        <v>238</v>
      </c>
    </row>
    <row r="48" ht="27" hidden="1" customHeight="1" spans="1:7">
      <c r="A48" s="6">
        <v>46</v>
      </c>
      <c r="B48" s="19"/>
      <c r="C48" s="6" t="s">
        <v>230</v>
      </c>
      <c r="D48" s="6" t="s">
        <v>239</v>
      </c>
      <c r="E48" s="6">
        <v>2800</v>
      </c>
      <c r="F48" s="10">
        <v>45614</v>
      </c>
      <c r="G48" s="6"/>
    </row>
    <row r="49" ht="27" hidden="1" customHeight="1" spans="1:7">
      <c r="A49" s="6">
        <v>47</v>
      </c>
      <c r="B49" s="16" t="s">
        <v>240</v>
      </c>
      <c r="C49" s="6" t="s">
        <v>241</v>
      </c>
      <c r="D49" s="6" t="s">
        <v>242</v>
      </c>
      <c r="E49" s="6">
        <v>4500</v>
      </c>
      <c r="F49" s="10">
        <v>44413</v>
      </c>
      <c r="G49" s="20" t="s">
        <v>243</v>
      </c>
    </row>
    <row r="50" ht="34.95" hidden="1" customHeight="1" spans="1:7">
      <c r="A50" s="6">
        <v>48</v>
      </c>
      <c r="B50" s="16"/>
      <c r="C50" s="6" t="s">
        <v>244</v>
      </c>
      <c r="D50" s="6" t="s">
        <v>245</v>
      </c>
      <c r="E50" s="6">
        <v>5100</v>
      </c>
      <c r="F50" s="10">
        <v>40787</v>
      </c>
      <c r="G50" s="9"/>
    </row>
    <row r="51" ht="42" customHeight="1" spans="1:7">
      <c r="A51" s="6">
        <v>49</v>
      </c>
      <c r="B51" s="16"/>
      <c r="C51" s="6" t="s">
        <v>233</v>
      </c>
      <c r="D51" s="6" t="s">
        <v>246</v>
      </c>
      <c r="E51" s="6">
        <v>5100</v>
      </c>
      <c r="F51" s="10">
        <v>45470</v>
      </c>
      <c r="G51" s="8" t="s">
        <v>247</v>
      </c>
    </row>
    <row r="52" ht="42" hidden="1" customHeight="1" spans="1:7">
      <c r="A52" s="6">
        <v>50</v>
      </c>
      <c r="B52" s="16"/>
      <c r="C52" s="6" t="s">
        <v>87</v>
      </c>
      <c r="D52" s="6" t="s">
        <v>248</v>
      </c>
      <c r="E52" s="6">
        <v>3600</v>
      </c>
      <c r="F52" s="10">
        <v>45369</v>
      </c>
      <c r="G52" s="8" t="s">
        <v>249</v>
      </c>
    </row>
    <row r="53" ht="27" hidden="1" customHeight="1" spans="1:7">
      <c r="A53" s="6">
        <v>51</v>
      </c>
      <c r="B53" s="16"/>
      <c r="C53" s="6" t="s">
        <v>87</v>
      </c>
      <c r="D53" s="6" t="s">
        <v>250</v>
      </c>
      <c r="E53" s="6">
        <v>4000</v>
      </c>
      <c r="F53" s="10">
        <v>45601</v>
      </c>
      <c r="G53" s="6"/>
    </row>
    <row r="54" ht="27" hidden="1" customHeight="1" spans="1:7">
      <c r="A54" s="6">
        <v>52</v>
      </c>
      <c r="B54" s="17" t="s">
        <v>251</v>
      </c>
      <c r="C54" s="6" t="s">
        <v>219</v>
      </c>
      <c r="D54" s="6" t="s">
        <v>252</v>
      </c>
      <c r="E54" s="6">
        <v>5100</v>
      </c>
      <c r="F54" s="10">
        <v>43978</v>
      </c>
      <c r="G54" s="20" t="s">
        <v>253</v>
      </c>
    </row>
    <row r="55" ht="36" hidden="1" customHeight="1" spans="1:7">
      <c r="A55" s="6">
        <v>53</v>
      </c>
      <c r="B55" s="16"/>
      <c r="C55" s="6" t="s">
        <v>87</v>
      </c>
      <c r="D55" s="6" t="s">
        <v>104</v>
      </c>
      <c r="E55" s="6">
        <v>3600</v>
      </c>
      <c r="F55" s="10">
        <v>45120</v>
      </c>
      <c r="G55" s="9" t="s">
        <v>254</v>
      </c>
    </row>
    <row r="56" ht="33" hidden="1" customHeight="1" spans="1:7">
      <c r="A56" s="6">
        <v>54</v>
      </c>
      <c r="B56" s="19"/>
      <c r="C56" s="6" t="s">
        <v>87</v>
      </c>
      <c r="D56" s="6" t="s">
        <v>255</v>
      </c>
      <c r="E56" s="6">
        <v>4000</v>
      </c>
      <c r="F56" s="10">
        <v>45377</v>
      </c>
      <c r="G56" s="9" t="s">
        <v>256</v>
      </c>
    </row>
    <row r="57" ht="27" hidden="1" customHeight="1" spans="1:7">
      <c r="A57" s="6">
        <v>55</v>
      </c>
      <c r="B57" s="6" t="s">
        <v>257</v>
      </c>
      <c r="C57" s="6" t="s">
        <v>219</v>
      </c>
      <c r="D57" s="6" t="s">
        <v>258</v>
      </c>
      <c r="E57" s="6">
        <v>6800</v>
      </c>
      <c r="F57" s="10">
        <v>44676</v>
      </c>
      <c r="G57" s="12"/>
    </row>
    <row r="58" ht="27" hidden="1" customHeight="1" spans="1:7">
      <c r="A58" s="6">
        <v>56</v>
      </c>
      <c r="B58" s="6"/>
      <c r="C58" s="6" t="s">
        <v>233</v>
      </c>
      <c r="D58" s="6" t="s">
        <v>259</v>
      </c>
      <c r="E58" s="6">
        <v>5100</v>
      </c>
      <c r="F58" s="10">
        <v>44257</v>
      </c>
      <c r="G58" s="12"/>
    </row>
    <row r="59" ht="42" hidden="1" customHeight="1" spans="1:7">
      <c r="A59" s="6">
        <v>57</v>
      </c>
      <c r="B59" s="6"/>
      <c r="C59" s="14" t="s">
        <v>87</v>
      </c>
      <c r="D59" s="6" t="s">
        <v>189</v>
      </c>
      <c r="E59" s="6">
        <v>4000</v>
      </c>
      <c r="F59" s="10">
        <v>44842</v>
      </c>
      <c r="G59" s="9" t="s">
        <v>260</v>
      </c>
    </row>
    <row r="60" ht="34.95" hidden="1" customHeight="1" spans="1:7">
      <c r="A60" s="6">
        <v>58</v>
      </c>
      <c r="B60" s="6"/>
      <c r="C60" s="6" t="s">
        <v>87</v>
      </c>
      <c r="D60" s="6" t="s">
        <v>261</v>
      </c>
      <c r="E60" s="6">
        <v>4000</v>
      </c>
      <c r="F60" s="10">
        <v>45439</v>
      </c>
      <c r="G60" s="8" t="s">
        <v>262</v>
      </c>
    </row>
    <row r="61" ht="27" hidden="1" customHeight="1" spans="1:7">
      <c r="A61" s="6">
        <v>59</v>
      </c>
      <c r="B61" s="6"/>
      <c r="C61" s="6" t="s">
        <v>230</v>
      </c>
      <c r="D61" s="21" t="s">
        <v>263</v>
      </c>
      <c r="E61" s="21">
        <v>2800</v>
      </c>
      <c r="F61" s="22">
        <v>45614</v>
      </c>
      <c r="G61" s="20"/>
    </row>
    <row r="62" ht="27" hidden="1" customHeight="1" spans="1:7">
      <c r="A62" s="6">
        <v>60</v>
      </c>
      <c r="B62" s="6"/>
      <c r="C62" s="6" t="s">
        <v>230</v>
      </c>
      <c r="D62" s="21" t="s">
        <v>264</v>
      </c>
      <c r="E62" s="21">
        <v>3500</v>
      </c>
      <c r="F62" s="22">
        <v>45607</v>
      </c>
      <c r="G62" s="20"/>
    </row>
    <row r="63" ht="27" hidden="1" customHeight="1" spans="1:7">
      <c r="A63" s="6">
        <v>61</v>
      </c>
      <c r="B63" s="6"/>
      <c r="C63" s="6" t="s">
        <v>216</v>
      </c>
      <c r="D63" s="6" t="s">
        <v>265</v>
      </c>
      <c r="E63" s="6">
        <v>4200</v>
      </c>
      <c r="F63" s="10">
        <v>44200</v>
      </c>
      <c r="G63" s="6"/>
    </row>
    <row r="64" ht="27" hidden="1" customHeight="1" spans="1:7">
      <c r="A64" s="6">
        <v>62</v>
      </c>
      <c r="B64" s="16" t="s">
        <v>266</v>
      </c>
      <c r="C64" s="6" t="s">
        <v>78</v>
      </c>
      <c r="D64" s="6" t="s">
        <v>267</v>
      </c>
      <c r="E64" s="6">
        <v>5100</v>
      </c>
      <c r="F64" s="10">
        <v>43192</v>
      </c>
      <c r="G64" s="20"/>
    </row>
    <row r="65" ht="27" hidden="1" customHeight="1" spans="1:8">
      <c r="A65" s="6">
        <v>63</v>
      </c>
      <c r="B65" s="16"/>
      <c r="C65" s="6" t="s">
        <v>268</v>
      </c>
      <c r="D65" s="6" t="s">
        <v>269</v>
      </c>
      <c r="E65" s="6">
        <v>5100</v>
      </c>
      <c r="F65" s="10">
        <v>45142</v>
      </c>
      <c r="G65" s="6"/>
    </row>
    <row r="66" ht="37.05" hidden="1" customHeight="1" spans="1:8">
      <c r="A66" s="6">
        <v>64</v>
      </c>
      <c r="B66" s="19"/>
      <c r="C66" s="6" t="s">
        <v>230</v>
      </c>
      <c r="D66" s="6" t="s">
        <v>270</v>
      </c>
      <c r="E66" s="6">
        <v>2800</v>
      </c>
      <c r="F66" s="10">
        <v>45614</v>
      </c>
      <c r="G66" s="9"/>
    </row>
    <row r="67" ht="33" hidden="1" customHeight="1" spans="1:8">
      <c r="A67" s="6">
        <v>65</v>
      </c>
      <c r="B67" s="17" t="s">
        <v>271</v>
      </c>
      <c r="C67" s="6" t="s">
        <v>78</v>
      </c>
      <c r="D67" s="6" t="s">
        <v>272</v>
      </c>
      <c r="E67" s="6">
        <v>4500</v>
      </c>
      <c r="F67" s="10">
        <v>44757</v>
      </c>
      <c r="G67" s="9"/>
    </row>
    <row r="68" ht="27" hidden="1" customHeight="1" spans="1:8">
      <c r="A68" s="6">
        <v>66</v>
      </c>
      <c r="B68" s="19"/>
      <c r="C68" s="6" t="s">
        <v>87</v>
      </c>
      <c r="D68" s="6" t="s">
        <v>273</v>
      </c>
      <c r="E68" s="6">
        <v>3500</v>
      </c>
      <c r="F68" s="10">
        <v>44878</v>
      </c>
      <c r="G68" s="20"/>
    </row>
    <row r="69" ht="34.05" hidden="1" customHeight="1" spans="1:8">
      <c r="A69" s="6">
        <v>67</v>
      </c>
      <c r="B69" s="17" t="s">
        <v>274</v>
      </c>
      <c r="C69" s="6" t="s">
        <v>78</v>
      </c>
      <c r="D69" s="6" t="s">
        <v>275</v>
      </c>
      <c r="E69" s="6">
        <v>5100</v>
      </c>
      <c r="F69" s="10">
        <v>44774</v>
      </c>
      <c r="G69" s="6"/>
    </row>
    <row r="70" ht="46.05" hidden="1" customHeight="1" spans="1:8">
      <c r="A70" s="6">
        <v>68</v>
      </c>
      <c r="B70" s="17" t="s">
        <v>276</v>
      </c>
      <c r="C70" s="6" t="s">
        <v>233</v>
      </c>
      <c r="D70" s="6" t="s">
        <v>277</v>
      </c>
      <c r="E70" s="6">
        <v>4500</v>
      </c>
      <c r="F70" s="10">
        <v>44842</v>
      </c>
      <c r="G70" s="9" t="s">
        <v>278</v>
      </c>
    </row>
    <row r="71" ht="36" hidden="1" customHeight="1" spans="1:8">
      <c r="A71" s="6">
        <v>69</v>
      </c>
      <c r="B71" s="16"/>
      <c r="C71" s="6" t="s">
        <v>87</v>
      </c>
      <c r="D71" s="6" t="s">
        <v>279</v>
      </c>
      <c r="E71" s="6">
        <v>3600</v>
      </c>
      <c r="F71" s="10">
        <v>45033</v>
      </c>
      <c r="G71" s="9"/>
    </row>
    <row r="72" ht="27" hidden="1" customHeight="1" spans="1:8">
      <c r="A72" s="6">
        <v>70</v>
      </c>
      <c r="B72" s="19"/>
      <c r="C72" s="6" t="s">
        <v>87</v>
      </c>
      <c r="D72" s="6" t="s">
        <v>280</v>
      </c>
      <c r="E72" s="6">
        <v>4000</v>
      </c>
      <c r="F72" s="10">
        <v>45577</v>
      </c>
      <c r="G72" s="6"/>
    </row>
    <row r="73" ht="33" hidden="1" customHeight="1" spans="1:8">
      <c r="A73" s="6">
        <v>71</v>
      </c>
      <c r="B73" s="16" t="s">
        <v>281</v>
      </c>
      <c r="C73" s="6" t="s">
        <v>282</v>
      </c>
      <c r="D73" s="6" t="s">
        <v>283</v>
      </c>
      <c r="E73" s="6">
        <v>5500</v>
      </c>
      <c r="F73" s="10">
        <v>44880</v>
      </c>
      <c r="G73" s="6"/>
    </row>
    <row r="74" ht="48" hidden="1" customHeight="1" spans="1:8">
      <c r="A74" s="6">
        <v>72</v>
      </c>
      <c r="B74" s="16"/>
      <c r="C74" s="6" t="s">
        <v>216</v>
      </c>
      <c r="D74" s="6" t="s">
        <v>284</v>
      </c>
      <c r="E74" s="6">
        <v>1000</v>
      </c>
      <c r="F74" s="23">
        <v>45245</v>
      </c>
      <c r="G74" s="24"/>
      <c r="H74" s="25"/>
    </row>
    <row r="75" ht="45" hidden="1" customHeight="1" spans="1:8">
      <c r="A75" s="6">
        <v>73</v>
      </c>
      <c r="B75" s="26" t="s">
        <v>285</v>
      </c>
      <c r="C75" s="14" t="s">
        <v>219</v>
      </c>
      <c r="D75" s="6" t="s">
        <v>286</v>
      </c>
      <c r="E75" s="6">
        <v>6800</v>
      </c>
      <c r="F75" s="10">
        <v>44384</v>
      </c>
      <c r="G75" s="9"/>
    </row>
    <row r="76" ht="27" hidden="1" customHeight="1" spans="1:8">
      <c r="A76" s="6">
        <v>74</v>
      </c>
      <c r="B76" s="26"/>
      <c r="C76" s="6" t="s">
        <v>233</v>
      </c>
      <c r="D76" s="6" t="s">
        <v>287</v>
      </c>
      <c r="E76" s="6">
        <v>5100</v>
      </c>
      <c r="F76" s="10">
        <v>45064</v>
      </c>
      <c r="G76" s="6"/>
    </row>
    <row r="77" ht="36" hidden="1" customHeight="1" spans="1:8">
      <c r="A77" s="6">
        <v>75</v>
      </c>
      <c r="B77" s="26"/>
      <c r="C77" s="6" t="s">
        <v>87</v>
      </c>
      <c r="D77" s="6" t="s">
        <v>288</v>
      </c>
      <c r="E77" s="6">
        <v>4000</v>
      </c>
      <c r="F77" s="10">
        <v>44965</v>
      </c>
      <c r="G77" s="8" t="s">
        <v>289</v>
      </c>
    </row>
    <row r="78" ht="36" hidden="1" customHeight="1" spans="1:8">
      <c r="A78" s="6">
        <v>76</v>
      </c>
      <c r="B78" s="26"/>
      <c r="C78" s="6" t="s">
        <v>230</v>
      </c>
      <c r="D78" s="27" t="s">
        <v>290</v>
      </c>
      <c r="E78" s="27">
        <v>2800</v>
      </c>
      <c r="F78" s="10">
        <v>45614</v>
      </c>
      <c r="G78" s="8"/>
    </row>
    <row r="79" ht="36" hidden="1" customHeight="1" spans="1:8">
      <c r="A79" s="6">
        <v>77</v>
      </c>
      <c r="B79" s="26"/>
      <c r="C79" s="6" t="s">
        <v>230</v>
      </c>
      <c r="D79" s="27" t="s">
        <v>291</v>
      </c>
      <c r="E79" s="27">
        <v>2800</v>
      </c>
      <c r="F79" s="10">
        <v>45614</v>
      </c>
      <c r="G79" s="8"/>
    </row>
    <row r="80" ht="36" hidden="1" customHeight="1" spans="1:8">
      <c r="A80" s="6">
        <v>78</v>
      </c>
      <c r="B80" s="6" t="s">
        <v>292</v>
      </c>
      <c r="C80" s="6" t="s">
        <v>219</v>
      </c>
      <c r="D80" s="6" t="s">
        <v>293</v>
      </c>
      <c r="E80" s="6">
        <v>5100</v>
      </c>
      <c r="F80" s="10">
        <v>44991</v>
      </c>
      <c r="G80" s="8" t="s">
        <v>294</v>
      </c>
    </row>
    <row r="81" ht="36" hidden="1" customHeight="1" spans="1:7">
      <c r="A81" s="6">
        <v>79</v>
      </c>
      <c r="B81" s="6"/>
      <c r="C81" s="14" t="s">
        <v>295</v>
      </c>
      <c r="D81" s="14" t="s">
        <v>296</v>
      </c>
      <c r="E81" s="14">
        <v>6800</v>
      </c>
      <c r="F81" s="15">
        <v>44494</v>
      </c>
      <c r="G81" s="8" t="s">
        <v>297</v>
      </c>
    </row>
    <row r="82" ht="34.95" hidden="1" customHeight="1" spans="1:7">
      <c r="A82" s="6">
        <v>80</v>
      </c>
      <c r="B82" s="6"/>
      <c r="C82" s="6" t="s">
        <v>268</v>
      </c>
      <c r="D82" s="6" t="s">
        <v>298</v>
      </c>
      <c r="E82" s="6">
        <v>4500</v>
      </c>
      <c r="F82" s="10">
        <v>43957</v>
      </c>
      <c r="G82" s="9"/>
    </row>
    <row r="83" ht="36" hidden="1" customHeight="1" spans="1:7">
      <c r="A83" s="6">
        <v>81</v>
      </c>
      <c r="B83" s="19" t="s">
        <v>299</v>
      </c>
      <c r="C83" s="14" t="s">
        <v>78</v>
      </c>
      <c r="D83" s="6" t="s">
        <v>300</v>
      </c>
      <c r="E83" s="6">
        <v>4500</v>
      </c>
      <c r="F83" s="10">
        <v>45524</v>
      </c>
      <c r="G83" s="8"/>
    </row>
    <row r="84" ht="36" hidden="1" customHeight="1" spans="1:7">
      <c r="A84" s="6">
        <v>82</v>
      </c>
      <c r="B84" s="16" t="s">
        <v>301</v>
      </c>
      <c r="C84" s="14" t="s">
        <v>219</v>
      </c>
      <c r="D84" s="6" t="s">
        <v>302</v>
      </c>
      <c r="E84" s="6">
        <v>5800</v>
      </c>
      <c r="F84" s="10">
        <v>45028</v>
      </c>
      <c r="G84" s="8" t="s">
        <v>303</v>
      </c>
    </row>
    <row r="85" ht="36" hidden="1" customHeight="1" spans="1:7">
      <c r="A85" s="6">
        <v>83</v>
      </c>
      <c r="B85" s="16"/>
      <c r="C85" s="14" t="s">
        <v>219</v>
      </c>
      <c r="D85" s="6" t="s">
        <v>304</v>
      </c>
      <c r="E85" s="6">
        <v>6500</v>
      </c>
      <c r="F85" s="10">
        <v>45546</v>
      </c>
      <c r="G85" s="8" t="s">
        <v>305</v>
      </c>
    </row>
    <row r="86" ht="36" hidden="1" customHeight="1" spans="1:7">
      <c r="A86" s="6">
        <v>84</v>
      </c>
      <c r="B86" s="19"/>
      <c r="C86" s="14" t="s">
        <v>87</v>
      </c>
      <c r="D86" s="6" t="s">
        <v>306</v>
      </c>
      <c r="E86" s="6">
        <v>4000</v>
      </c>
      <c r="F86" s="10">
        <v>44965</v>
      </c>
      <c r="G86" s="8" t="s">
        <v>289</v>
      </c>
    </row>
    <row r="87" ht="36" hidden="1" customHeight="1" spans="1:7">
      <c r="A87" s="6">
        <v>85</v>
      </c>
      <c r="B87" s="19" t="s">
        <v>307</v>
      </c>
      <c r="C87" s="14" t="s">
        <v>282</v>
      </c>
      <c r="D87" s="6" t="s">
        <v>308</v>
      </c>
      <c r="E87" s="6">
        <v>4400</v>
      </c>
      <c r="F87" s="10">
        <v>45045</v>
      </c>
      <c r="G87" s="8"/>
    </row>
    <row r="88" ht="36" hidden="1" customHeight="1" spans="1:7">
      <c r="A88" s="6">
        <v>86</v>
      </c>
      <c r="B88" s="16" t="s">
        <v>309</v>
      </c>
      <c r="C88" s="14" t="s">
        <v>219</v>
      </c>
      <c r="D88" s="6" t="s">
        <v>310</v>
      </c>
      <c r="E88" s="6">
        <v>5800</v>
      </c>
      <c r="F88" s="10">
        <v>40826</v>
      </c>
      <c r="G88" s="8"/>
    </row>
    <row r="89" ht="36" hidden="1" customHeight="1" spans="1:7">
      <c r="A89" s="6">
        <v>87</v>
      </c>
      <c r="B89" s="19"/>
      <c r="C89" s="14" t="s">
        <v>311</v>
      </c>
      <c r="D89" s="6" t="s">
        <v>312</v>
      </c>
      <c r="E89" s="6">
        <v>4000</v>
      </c>
      <c r="F89" s="10">
        <v>42437</v>
      </c>
      <c r="G89" s="8"/>
    </row>
    <row r="90" ht="36" hidden="1" customHeight="1" spans="1:7">
      <c r="A90" s="6">
        <v>88</v>
      </c>
      <c r="B90" s="19" t="s">
        <v>313</v>
      </c>
      <c r="C90" s="14" t="s">
        <v>311</v>
      </c>
      <c r="D90" s="14" t="s">
        <v>314</v>
      </c>
      <c r="E90" s="14">
        <v>4000</v>
      </c>
      <c r="F90" s="15">
        <v>44917</v>
      </c>
      <c r="G90" s="8" t="s">
        <v>315</v>
      </c>
    </row>
    <row r="91" ht="36" hidden="1" customHeight="1" spans="1:7">
      <c r="A91" s="6">
        <v>89</v>
      </c>
      <c r="B91" s="19" t="s">
        <v>316</v>
      </c>
      <c r="C91" s="6" t="s">
        <v>87</v>
      </c>
      <c r="D91" s="6" t="s">
        <v>317</v>
      </c>
      <c r="E91" s="6">
        <v>4000</v>
      </c>
      <c r="F91" s="10">
        <v>45404</v>
      </c>
      <c r="G91" s="8" t="s">
        <v>318</v>
      </c>
    </row>
    <row r="92" ht="36" hidden="1" customHeight="1" spans="1:7">
      <c r="A92" s="6">
        <v>90</v>
      </c>
      <c r="B92" s="19" t="s">
        <v>319</v>
      </c>
      <c r="C92" s="14" t="s">
        <v>219</v>
      </c>
      <c r="D92" s="14" t="s">
        <v>320</v>
      </c>
      <c r="E92" s="14">
        <v>5800</v>
      </c>
      <c r="F92" s="15">
        <v>44298</v>
      </c>
      <c r="G92" s="8" t="s">
        <v>321</v>
      </c>
    </row>
    <row r="93" ht="36" hidden="1" customHeight="1" spans="1:7">
      <c r="A93" s="6">
        <v>91</v>
      </c>
      <c r="B93" s="19" t="s">
        <v>322</v>
      </c>
      <c r="C93" s="14" t="s">
        <v>78</v>
      </c>
      <c r="D93" s="14" t="s">
        <v>323</v>
      </c>
      <c r="E93" s="14">
        <v>4980</v>
      </c>
      <c r="F93" s="15">
        <v>45292</v>
      </c>
      <c r="G93" s="8"/>
    </row>
    <row r="94" ht="36" hidden="1" customHeight="1" spans="1:7">
      <c r="A94" s="6">
        <v>92</v>
      </c>
      <c r="B94" s="16" t="s">
        <v>324</v>
      </c>
      <c r="C94" s="14" t="s">
        <v>219</v>
      </c>
      <c r="D94" s="14" t="s">
        <v>325</v>
      </c>
      <c r="E94" s="14">
        <v>5600</v>
      </c>
      <c r="F94" s="15">
        <v>45532</v>
      </c>
      <c r="G94" s="8" t="s">
        <v>326</v>
      </c>
    </row>
    <row r="95" ht="36" hidden="1" customHeight="1" spans="1:7">
      <c r="A95" s="6">
        <v>93</v>
      </c>
      <c r="B95" s="16"/>
      <c r="C95" s="14" t="s">
        <v>233</v>
      </c>
      <c r="D95" s="28" t="s">
        <v>327</v>
      </c>
      <c r="E95" s="28">
        <v>4500</v>
      </c>
      <c r="F95" s="29">
        <v>45369</v>
      </c>
      <c r="G95" s="8"/>
    </row>
    <row r="96" ht="36" hidden="1" customHeight="1" spans="1:7">
      <c r="A96" s="6">
        <v>94</v>
      </c>
      <c r="B96" s="16"/>
      <c r="C96" s="14" t="s">
        <v>87</v>
      </c>
      <c r="D96" s="30" t="s">
        <v>328</v>
      </c>
      <c r="E96" s="28">
        <v>4000</v>
      </c>
      <c r="F96" s="29">
        <v>44958</v>
      </c>
      <c r="G96" s="8" t="s">
        <v>289</v>
      </c>
    </row>
    <row r="97" ht="36" hidden="1" customHeight="1" spans="1:7">
      <c r="A97" s="6">
        <v>95</v>
      </c>
      <c r="B97" s="19"/>
      <c r="C97" s="14" t="s">
        <v>87</v>
      </c>
      <c r="D97" s="30" t="s">
        <v>329</v>
      </c>
      <c r="E97" s="28">
        <v>3500</v>
      </c>
      <c r="F97" s="29">
        <v>45621</v>
      </c>
      <c r="G97" s="8" t="s">
        <v>330</v>
      </c>
    </row>
    <row r="98" ht="49.95" hidden="1" customHeight="1" spans="1:7">
      <c r="A98" s="6">
        <v>96</v>
      </c>
      <c r="B98" s="16" t="s">
        <v>331</v>
      </c>
      <c r="C98" s="14" t="s">
        <v>219</v>
      </c>
      <c r="D98" s="31" t="s">
        <v>332</v>
      </c>
      <c r="E98" s="32">
        <v>5100</v>
      </c>
      <c r="F98" s="33">
        <v>45530</v>
      </c>
      <c r="G98" s="8" t="s">
        <v>333</v>
      </c>
    </row>
    <row r="99" ht="36" hidden="1" customHeight="1" spans="1:7">
      <c r="A99" s="6">
        <v>97</v>
      </c>
      <c r="B99" s="19"/>
      <c r="C99" s="14" t="s">
        <v>282</v>
      </c>
      <c r="D99" s="31" t="s">
        <v>334</v>
      </c>
      <c r="E99" s="32">
        <v>5000</v>
      </c>
      <c r="F99" s="33">
        <v>45383</v>
      </c>
      <c r="G99" s="8"/>
    </row>
    <row r="100" ht="36" hidden="1" customHeight="1" spans="1:7">
      <c r="A100" s="6">
        <v>98</v>
      </c>
      <c r="B100" s="19" t="s">
        <v>335</v>
      </c>
      <c r="C100" s="14" t="s">
        <v>78</v>
      </c>
      <c r="D100" s="31" t="s">
        <v>336</v>
      </c>
      <c r="E100" s="32">
        <v>5100</v>
      </c>
      <c r="F100" s="33">
        <v>44347</v>
      </c>
      <c r="G100" s="8" t="s">
        <v>337</v>
      </c>
    </row>
    <row r="101" ht="36" hidden="1" customHeight="1" spans="1:7">
      <c r="A101" s="6">
        <v>99</v>
      </c>
      <c r="B101" s="19" t="s">
        <v>15</v>
      </c>
      <c r="C101" s="14" t="s">
        <v>81</v>
      </c>
      <c r="D101" s="31" t="s">
        <v>79</v>
      </c>
      <c r="E101" s="32">
        <v>5800</v>
      </c>
      <c r="F101" s="33">
        <v>45495</v>
      </c>
      <c r="G101" s="8"/>
    </row>
    <row r="102" ht="36" hidden="1" customHeight="1" spans="1:7">
      <c r="A102" s="6">
        <v>100</v>
      </c>
      <c r="B102" s="6" t="s">
        <v>338</v>
      </c>
      <c r="C102" s="14" t="s">
        <v>81</v>
      </c>
      <c r="D102" s="31" t="s">
        <v>339</v>
      </c>
      <c r="E102" s="32">
        <v>7000</v>
      </c>
      <c r="F102" s="33">
        <v>45505</v>
      </c>
      <c r="G102" s="8"/>
    </row>
    <row r="103" ht="36" hidden="1" customHeight="1" spans="1:7">
      <c r="A103" s="6">
        <v>101</v>
      </c>
      <c r="B103" s="19" t="s">
        <v>340</v>
      </c>
      <c r="C103" s="6" t="s">
        <v>78</v>
      </c>
      <c r="D103" s="6" t="s">
        <v>341</v>
      </c>
      <c r="E103" s="6">
        <v>5100</v>
      </c>
      <c r="F103" s="10">
        <v>44739</v>
      </c>
      <c r="G103" s="8" t="s">
        <v>342</v>
      </c>
    </row>
    <row r="104" ht="36" hidden="1" customHeight="1" spans="1:7">
      <c r="A104" s="6">
        <v>102</v>
      </c>
      <c r="B104" s="16" t="s">
        <v>343</v>
      </c>
      <c r="C104" s="14" t="s">
        <v>81</v>
      </c>
      <c r="D104" s="34" t="s">
        <v>344</v>
      </c>
      <c r="E104" s="35">
        <v>5600</v>
      </c>
      <c r="F104" s="33">
        <v>45621</v>
      </c>
      <c r="G104" s="8" t="s">
        <v>161</v>
      </c>
    </row>
    <row r="105" ht="36" hidden="1" customHeight="1" spans="1:7">
      <c r="A105" s="6">
        <v>103</v>
      </c>
      <c r="B105" s="19"/>
      <c r="C105" s="14" t="s">
        <v>268</v>
      </c>
      <c r="D105" s="31" t="s">
        <v>345</v>
      </c>
      <c r="E105" s="32">
        <v>4000</v>
      </c>
      <c r="F105" s="33">
        <v>45593</v>
      </c>
      <c r="G105" s="8" t="s">
        <v>166</v>
      </c>
    </row>
    <row r="106" ht="36" hidden="1" customHeight="1" spans="1:7">
      <c r="A106" s="6">
        <v>104</v>
      </c>
      <c r="B106" s="16" t="s">
        <v>21</v>
      </c>
      <c r="C106" s="36" t="s">
        <v>78</v>
      </c>
      <c r="D106" s="37" t="s">
        <v>346</v>
      </c>
      <c r="E106" s="37">
        <v>5000</v>
      </c>
      <c r="F106" s="7">
        <v>45573</v>
      </c>
      <c r="G106" s="8"/>
    </row>
    <row r="107" ht="36" hidden="1" customHeight="1" spans="1:7">
      <c r="A107" s="6">
        <v>105</v>
      </c>
      <c r="B107" s="16"/>
      <c r="C107" s="36" t="s">
        <v>83</v>
      </c>
      <c r="D107" s="36" t="s">
        <v>84</v>
      </c>
      <c r="E107" s="36">
        <v>4500</v>
      </c>
      <c r="F107" s="7">
        <v>45573</v>
      </c>
      <c r="G107" s="8"/>
    </row>
    <row r="108" ht="36" hidden="1" customHeight="1" spans="1:7">
      <c r="A108" s="6">
        <v>106</v>
      </c>
      <c r="B108" s="16"/>
      <c r="C108" s="36" t="s">
        <v>83</v>
      </c>
      <c r="D108" s="36" t="s">
        <v>347</v>
      </c>
      <c r="E108" s="36">
        <v>4000</v>
      </c>
      <c r="F108" s="7">
        <v>45592</v>
      </c>
      <c r="G108" s="8"/>
    </row>
    <row r="109" ht="36" hidden="1" customHeight="1" spans="1:7">
      <c r="A109" s="6">
        <v>107</v>
      </c>
      <c r="B109" s="16"/>
      <c r="C109" s="36" t="s">
        <v>83</v>
      </c>
      <c r="D109" s="36" t="s">
        <v>85</v>
      </c>
      <c r="E109" s="36">
        <v>3200</v>
      </c>
      <c r="F109" s="7">
        <v>45617</v>
      </c>
      <c r="G109" s="8" t="s">
        <v>348</v>
      </c>
    </row>
    <row r="110" ht="36" hidden="1" customHeight="1" spans="1:7">
      <c r="A110" s="6">
        <v>108</v>
      </c>
      <c r="B110" s="16"/>
      <c r="C110" s="36" t="s">
        <v>349</v>
      </c>
      <c r="D110" s="36" t="s">
        <v>86</v>
      </c>
      <c r="E110" s="36">
        <v>4000</v>
      </c>
      <c r="F110" s="7">
        <v>45614</v>
      </c>
      <c r="G110" s="8"/>
    </row>
    <row r="111" ht="36" hidden="1" customHeight="1" spans="1:7">
      <c r="A111" s="6">
        <v>109</v>
      </c>
      <c r="B111" s="19"/>
      <c r="C111" s="36" t="s">
        <v>349</v>
      </c>
      <c r="D111" s="14" t="s">
        <v>350</v>
      </c>
      <c r="E111" s="14">
        <v>6000</v>
      </c>
      <c r="F111" s="7">
        <v>45597</v>
      </c>
      <c r="G111" s="8"/>
    </row>
    <row r="112" ht="36" hidden="1" customHeight="1" spans="1:7">
      <c r="A112" s="6">
        <v>110</v>
      </c>
      <c r="B112" s="19" t="s">
        <v>351</v>
      </c>
      <c r="C112" s="36" t="s">
        <v>78</v>
      </c>
      <c r="D112" s="14" t="s">
        <v>352</v>
      </c>
      <c r="E112" s="14">
        <v>4000</v>
      </c>
      <c r="F112" s="7">
        <v>45596</v>
      </c>
      <c r="G112" s="8" t="s">
        <v>166</v>
      </c>
    </row>
    <row r="113" ht="36" hidden="1" customHeight="1" spans="1:7">
      <c r="A113" s="6">
        <v>111</v>
      </c>
      <c r="B113" s="6" t="s">
        <v>353</v>
      </c>
      <c r="C113" s="6" t="s">
        <v>354</v>
      </c>
      <c r="D113" s="6" t="s">
        <v>355</v>
      </c>
      <c r="E113" s="6">
        <v>5000</v>
      </c>
      <c r="F113" s="10">
        <v>45151</v>
      </c>
      <c r="G113" s="8"/>
    </row>
    <row r="114" ht="36" hidden="1" customHeight="1" spans="1:7">
      <c r="A114" s="6">
        <v>112</v>
      </c>
      <c r="B114" s="6"/>
      <c r="C114" s="6" t="s">
        <v>87</v>
      </c>
      <c r="D114" s="6" t="s">
        <v>356</v>
      </c>
      <c r="E114" s="6">
        <v>4000</v>
      </c>
      <c r="F114" s="10">
        <v>45119</v>
      </c>
      <c r="G114" s="8" t="s">
        <v>289</v>
      </c>
    </row>
    <row r="115" ht="37.05" customHeight="1"/>
  </sheetData>
  <autoFilter xmlns:etc="http://www.wps.cn/officeDocument/2017/etCustomData" ref="A2:H114" etc:filterBottomFollowUsedRange="0">
    <filterColumn colId="3">
      <customFilters>
        <customFilter operator="equal" val="许在方"/>
      </customFilters>
    </filterColumn>
    <extLst/>
  </autoFilter>
  <mergeCells count="28">
    <mergeCell ref="A1:G1"/>
    <mergeCell ref="B7:B12"/>
    <mergeCell ref="B14:B19"/>
    <mergeCell ref="B20:B22"/>
    <mergeCell ref="B23:B24"/>
    <mergeCell ref="B25:B28"/>
    <mergeCell ref="B29:B34"/>
    <mergeCell ref="B35:B36"/>
    <mergeCell ref="B37:B38"/>
    <mergeCell ref="B39:B41"/>
    <mergeCell ref="B42:B44"/>
    <mergeCell ref="B45:B48"/>
    <mergeCell ref="B49:B53"/>
    <mergeCell ref="B54:B56"/>
    <mergeCell ref="B57:B63"/>
    <mergeCell ref="B64:B66"/>
    <mergeCell ref="B67:B68"/>
    <mergeCell ref="B70:B72"/>
    <mergeCell ref="B73:B74"/>
    <mergeCell ref="B75:B79"/>
    <mergeCell ref="B80:B82"/>
    <mergeCell ref="B84:B86"/>
    <mergeCell ref="B88:B89"/>
    <mergeCell ref="B94:B97"/>
    <mergeCell ref="B98:B99"/>
    <mergeCell ref="B104:B105"/>
    <mergeCell ref="B106:B111"/>
    <mergeCell ref="B113:B114"/>
  </mergeCells>
  <conditionalFormatting sqref="D106">
    <cfRule type="duplicateValues" dxfId="0" priority="1"/>
  </conditionalFormatting>
  <conditionalFormatting sqref="D96:D102 D104:D10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2024年各项目年终奖基数计算</vt:lpstr>
      <vt:lpstr>项目汇总名单</vt:lpstr>
      <vt:lpstr>项目岗位平均年终奖</vt:lpstr>
      <vt:lpstr>王丽娇名单汇总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WPS_1495679262</cp:lastModifiedBy>
  <dcterms:created xsi:type="dcterms:W3CDTF">2006-09-16T00:00:00Z</dcterms:created>
  <dcterms:modified xsi:type="dcterms:W3CDTF">2026-02-10T09:59:42Z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40D17F39FACC4C20ADC2A3C33236779E_12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