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7"/>
  </bookViews>
  <sheets>
    <sheet name="总部" sheetId="5" r:id="rId1"/>
    <sheet name="图书馆" sheetId="3" r:id="rId2"/>
    <sheet name="八一中学" sheetId="6" r:id="rId3"/>
    <sheet name="昌吉州一中" sheetId="7" r:id="rId4"/>
    <sheet name="总工会" sheetId="9" r:id="rId5"/>
    <sheet name="师专物业" sheetId="10" r:id="rId6"/>
    <sheet name="师专安保" sheetId="11" r:id="rId7"/>
    <sheet name="疾控中心" sheetId="12" r:id="rId8"/>
  </sheets>
  <externalReferences>
    <externalReference r:id="rId9"/>
  </externalReferences>
  <definedNames>
    <definedName name="_xlnm._FilterDatabase" localSheetId="0" hidden="1">总部!$A$1:$AT$30</definedName>
    <definedName name="_xlnm._FilterDatabase" localSheetId="1" hidden="1">图书馆!$A$1:$AT$75</definedName>
    <definedName name="_xlnm._FilterDatabase" localSheetId="3" hidden="1">昌吉州一中!$A$3:$AS$26</definedName>
    <definedName name="_xlnm._FilterDatabase" localSheetId="7" hidden="1">疾控中心!$A$1:$AT$73</definedName>
    <definedName name="Hidden000cdfc206468fca52c_1_6">[1]Hidden000cdfc206468fca52c!$A$1:$A$18</definedName>
    <definedName name="_xlnm._FilterDatabase" localSheetId="2" hidden="1">八一中学!$A$1:$AT$46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B2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工资帕信发</t>
        </r>
      </text>
    </comment>
  </commentList>
</comments>
</file>

<file path=xl/sharedStrings.xml><?xml version="1.0" encoding="utf-8"?>
<sst xmlns="http://schemas.openxmlformats.org/spreadsheetml/2006/main" count="4722" uniqueCount="1904">
  <si>
    <t>序号</t>
  </si>
  <si>
    <t>姓名</t>
  </si>
  <si>
    <t>部门/服务中心</t>
  </si>
  <si>
    <t>职位</t>
  </si>
  <si>
    <t>入职时间</t>
  </si>
  <si>
    <t>合同类型</t>
  </si>
  <si>
    <t>合同起始时间</t>
  </si>
  <si>
    <t>合同终止时间</t>
  </si>
  <si>
    <t>员工状态</t>
  </si>
  <si>
    <t>转正日期</t>
  </si>
  <si>
    <t>年龄</t>
  </si>
  <si>
    <t>性别</t>
  </si>
  <si>
    <t>政治面貌</t>
  </si>
  <si>
    <t>婚姻状况</t>
  </si>
  <si>
    <t>民族</t>
  </si>
  <si>
    <t>身份证号</t>
  </si>
  <si>
    <t>身份证有效期起始日期</t>
  </si>
  <si>
    <t>身份证有效期终止日期</t>
  </si>
  <si>
    <t>出生年月日</t>
  </si>
  <si>
    <t>身份证住址</t>
  </si>
  <si>
    <t>现住址</t>
  </si>
  <si>
    <t>联系电话</t>
  </si>
  <si>
    <t>银行卡号</t>
  </si>
  <si>
    <t>银行及开户行</t>
  </si>
  <si>
    <t>紧急联系人姓名</t>
  </si>
  <si>
    <t>紧急联系人电话</t>
  </si>
  <si>
    <t>与紧急联系人关系</t>
  </si>
  <si>
    <t>学历</t>
  </si>
  <si>
    <t>毕业院校</t>
  </si>
  <si>
    <t>毕业证书编号</t>
  </si>
  <si>
    <t>专业</t>
  </si>
  <si>
    <t>健康证有效期终止时间</t>
  </si>
  <si>
    <t>资质证书1</t>
  </si>
  <si>
    <t>证书有效期终止时间</t>
  </si>
  <si>
    <t>资质证书2</t>
  </si>
  <si>
    <t>资质证书3</t>
  </si>
  <si>
    <t>资质证书4</t>
  </si>
  <si>
    <t>资质证书5</t>
  </si>
  <si>
    <t>资质证书6</t>
  </si>
  <si>
    <t>甄玉琪</t>
  </si>
  <si>
    <t>总经理</t>
  </si>
  <si>
    <t>劳动合同</t>
  </si>
  <si>
    <t>无</t>
  </si>
  <si>
    <t>男</t>
  </si>
  <si>
    <t>群众</t>
  </si>
  <si>
    <t>已婚</t>
  </si>
  <si>
    <t>汉族</t>
  </si>
  <si>
    <t>652323199109172610</t>
  </si>
  <si>
    <t>2023/02 21</t>
  </si>
  <si>
    <t>新疆呼图壁县芳草湖镇天星北路2号</t>
  </si>
  <si>
    <t>6214839914248729</t>
  </si>
  <si>
    <t>招商银行乌鲁木齐迎宾路支行</t>
  </si>
  <si>
    <t>刘佳伟</t>
  </si>
  <si>
    <t>常务副总经理</t>
  </si>
  <si>
    <t>转正</t>
  </si>
  <si>
    <t>652323199302092612</t>
  </si>
  <si>
    <t>新疆昌吉市健康东路1147号海棠小镇一期13幢1单元1604室</t>
  </si>
  <si>
    <t>6216608300009932977</t>
  </si>
  <si>
    <t>中国银行乌鲁木齐市扬子江路支行营业部</t>
  </si>
  <si>
    <t>双一流本科</t>
  </si>
  <si>
    <t>新疆大学</t>
  </si>
  <si>
    <t>中国少数民族语言文学</t>
  </si>
  <si>
    <t>唐新梅</t>
  </si>
  <si>
    <t>综合管理部</t>
  </si>
  <si>
    <t>职能人事专员</t>
  </si>
  <si>
    <t>女</t>
  </si>
  <si>
    <t>党员</t>
  </si>
  <si>
    <t>未婚</t>
  </si>
  <si>
    <t>532527199908022925</t>
  </si>
  <si>
    <t>云南省红河哈尼族彝族自治州泸西县白水镇小孟泽村15号</t>
  </si>
  <si>
    <t>乌鲁木齐市新市区科信住宅</t>
  </si>
  <si>
    <t>6217003910012694023</t>
  </si>
  <si>
    <t>中国建设银行股份有限公司泸西支行</t>
  </si>
  <si>
    <t>胡月蕊</t>
  </si>
  <si>
    <t>朋友</t>
  </si>
  <si>
    <t>普通二本</t>
  </si>
  <si>
    <t>云南师范大学文理学院</t>
  </si>
  <si>
    <t>工商管理</t>
  </si>
  <si>
    <t>人力资源三级</t>
  </si>
  <si>
    <t>项目人事专员</t>
  </si>
  <si>
    <t>入党积极分子</t>
  </si>
  <si>
    <t>530127199912230029</t>
  </si>
  <si>
    <t>云南省昆明市嵩明县东村74号</t>
  </si>
  <si>
    <t>6214830895197035</t>
  </si>
  <si>
    <t>招商银行拓东支行</t>
  </si>
  <si>
    <t>常宝轩</t>
  </si>
  <si>
    <t>泸州职业技术学院</t>
  </si>
  <si>
    <t>会计</t>
  </si>
  <si>
    <t>物业经理证书</t>
  </si>
  <si>
    <t>陈松山</t>
  </si>
  <si>
    <t>招聘培训主管</t>
  </si>
  <si>
    <t>411628199709214637</t>
  </si>
  <si>
    <t>新疆精河县托里镇浩图那莫墩村二组3号</t>
  </si>
  <si>
    <t>新疆乌鲁木齐市新市区金盾雅苑</t>
  </si>
  <si>
    <t>6214855255099042</t>
  </si>
  <si>
    <t>招商银行深圳布吉支行</t>
  </si>
  <si>
    <t>陈宗防</t>
  </si>
  <si>
    <t>父母</t>
  </si>
  <si>
    <t>普通一本</t>
  </si>
  <si>
    <t>西安科技大学</t>
  </si>
  <si>
    <t>107041201905007405</t>
  </si>
  <si>
    <t>安全工程</t>
  </si>
  <si>
    <t>克尔曼·吾布力</t>
  </si>
  <si>
    <t>质量技术主管</t>
  </si>
  <si>
    <t>团员</t>
  </si>
  <si>
    <t>维吾尔族</t>
  </si>
  <si>
    <t>653127199712160054</t>
  </si>
  <si>
    <t>乌鲁木齐市天山区明华街261号19号楼3单元501号</t>
  </si>
  <si>
    <t>乌鲁木齐观园路169号</t>
  </si>
  <si>
    <t>6222621410011332404</t>
  </si>
  <si>
    <t>交通银行乌鲁木齐天山支行</t>
  </si>
  <si>
    <t>孜拉菜</t>
  </si>
  <si>
    <t>配偶</t>
  </si>
  <si>
    <t>新疆艺术学院</t>
  </si>
  <si>
    <t>107681202005000167</t>
  </si>
  <si>
    <t>音乐表演</t>
  </si>
  <si>
    <t xml:space="preserve"> </t>
  </si>
  <si>
    <t>徐建荣</t>
  </si>
  <si>
    <t>出纳</t>
  </si>
  <si>
    <t>622301199703093946</t>
  </si>
  <si>
    <t>甘肃省武威市凉州区永丰镇朵云村二组15号</t>
  </si>
  <si>
    <t>乌鲁木齐吾悦广场</t>
  </si>
  <si>
    <t>6214 8399 2882 1867</t>
  </si>
  <si>
    <t>乌鲁木齐经济技术开发区玄武湖路自贸支行</t>
  </si>
  <si>
    <t>张耀国</t>
  </si>
  <si>
    <t>中国矿业大学银川学院</t>
  </si>
  <si>
    <t>142001202105002106</t>
  </si>
  <si>
    <t>初级会计证</t>
  </si>
  <si>
    <t>唐言泽</t>
  </si>
  <si>
    <t>新疆总工会</t>
  </si>
  <si>
    <t>项目助理</t>
  </si>
  <si>
    <t>652323200205074311</t>
  </si>
  <si>
    <t>呼图壁县芳草湖</t>
  </si>
  <si>
    <t>乌鲁木齐市新市区宁泰雅居2-3-202</t>
  </si>
  <si>
    <t>6230520890028392076</t>
  </si>
  <si>
    <t>农行芳草湖支行</t>
  </si>
  <si>
    <t>侯宇</t>
  </si>
  <si>
    <t>大专</t>
  </si>
  <si>
    <t>乌鲁木齐职业大学</t>
  </si>
  <si>
    <t>连锁经营管理</t>
  </si>
  <si>
    <t>2025.9.14</t>
  </si>
  <si>
    <t>/</t>
  </si>
  <si>
    <t>狄刚</t>
  </si>
  <si>
    <t>昌吉学院</t>
  </si>
  <si>
    <t>项目主管</t>
  </si>
  <si>
    <t>回族</t>
  </si>
  <si>
    <t>652301198508300314</t>
  </si>
  <si>
    <t>新疆昌吉市长宁路132号锦绣江南小镇42幢3单元301室</t>
  </si>
  <si>
    <t>6214836223406501</t>
  </si>
  <si>
    <t>乌鲁木齐招商银行人民路支行</t>
  </si>
  <si>
    <t>李海艳</t>
  </si>
  <si>
    <t>高中</t>
  </si>
  <si>
    <t>昌吉市二中</t>
  </si>
  <si>
    <t>聂珊珊</t>
  </si>
  <si>
    <t>石河子大学</t>
  </si>
  <si>
    <t>事务主管</t>
  </si>
  <si>
    <t>411481200206213321</t>
  </si>
  <si>
    <t>新疆石河子市老街街道化工小区15栋楼房122号</t>
  </si>
  <si>
    <t>6214831970088867</t>
  </si>
  <si>
    <t>招商银行（石河子分行营业部）</t>
  </si>
  <si>
    <t>聂全意</t>
  </si>
  <si>
    <t>新疆财经大学</t>
  </si>
  <si>
    <t>国际商务</t>
  </si>
  <si>
    <t>2026.4.18</t>
  </si>
  <si>
    <t>周钰翔</t>
  </si>
  <si>
    <t>事务助理</t>
  </si>
  <si>
    <t>659001200408080318</t>
  </si>
  <si>
    <t>新疆石河子市八小区16栋楼房341号</t>
  </si>
  <si>
    <t>6214831970088842</t>
  </si>
  <si>
    <t>周红领</t>
  </si>
  <si>
    <t>石河子职业技术学院</t>
  </si>
  <si>
    <t>大数据与会计</t>
  </si>
  <si>
    <t>马燕红</t>
  </si>
  <si>
    <t>保洁领班</t>
  </si>
  <si>
    <t>退休返聘协议</t>
  </si>
  <si>
    <t>丧偶</t>
  </si>
  <si>
    <t>659001197002281924</t>
  </si>
  <si>
    <t>新疆石河子市25小区58栋152号</t>
  </si>
  <si>
    <t>6214851970001975</t>
  </si>
  <si>
    <t>丁宇航</t>
  </si>
  <si>
    <t>子女</t>
  </si>
  <si>
    <t>石河子商校</t>
  </si>
  <si>
    <t>周慧敏</t>
  </si>
  <si>
    <t>图书馆</t>
  </si>
  <si>
    <t>410221200204277665</t>
  </si>
  <si>
    <t>河南省杞县泥沟乡老周寨村一组</t>
  </si>
  <si>
    <t>6228480898839165773</t>
  </si>
  <si>
    <t>农行乌鲁木齐胜利路（兵团）支行</t>
  </si>
  <si>
    <t>107551202505002523</t>
  </si>
  <si>
    <t>旅游管理</t>
  </si>
  <si>
    <t>阿米娜·吾布利哈斯木</t>
  </si>
  <si>
    <t>八一中学</t>
  </si>
  <si>
    <t>650102198602123020</t>
  </si>
  <si>
    <t>2037,06/30</t>
  </si>
  <si>
    <t xml:space="preserve">乌鲁木齐市天山区和平南路
284号油脂小区1号楼1单元
3O4号
</t>
  </si>
  <si>
    <t xml:space="preserve">乌鲁木齐市天山区和平南路
284号油脂小区1号楼1单元
3O5号
</t>
  </si>
  <si>
    <t>6214 8562 2050 3175</t>
  </si>
  <si>
    <t>招商银行乌鲁木齐友好北路支行</t>
  </si>
  <si>
    <t>新疆师范大学</t>
  </si>
  <si>
    <t>107621200905000195</t>
  </si>
  <si>
    <t>人力资源</t>
  </si>
  <si>
    <t>项目经理</t>
  </si>
  <si>
    <t>计算机初级</t>
  </si>
  <si>
    <t>顾金津</t>
  </si>
  <si>
    <t>41272119910901342X</t>
  </si>
  <si>
    <t>乌鲁木齐市沙依巴克区水住 
址泥厂街253号9号楼2单元1702号</t>
  </si>
  <si>
    <t>乌鲁木齐仓房沟路水泥厂街天鸿星悦国际9-2-1702</t>
  </si>
  <si>
    <t>6214 8399 2576 4862</t>
  </si>
  <si>
    <t>招商银行乌鲁木齐百园路支行</t>
  </si>
  <si>
    <t>陈飞云</t>
  </si>
  <si>
    <t>成人本科</t>
  </si>
  <si>
    <t>中原学院</t>
  </si>
  <si>
    <t>104655201406101102</t>
  </si>
  <si>
    <t>艺术设计(服装设计方向)</t>
  </si>
  <si>
    <t>企业经理</t>
  </si>
  <si>
    <t>徐成鑫</t>
  </si>
  <si>
    <t>新大绿化</t>
  </si>
  <si>
    <t>652323200305102615</t>
  </si>
  <si>
    <t>新疆呼图壁县芳草湖镇东环路11号附1号</t>
  </si>
  <si>
    <t>15160963398</t>
  </si>
  <si>
    <t>6226159400311634</t>
  </si>
  <si>
    <t>民生银行乌鲁木齐经济技术开发区澎湖路自贸支行</t>
  </si>
  <si>
    <t>叶相薇</t>
  </si>
  <si>
    <t>新疆农业职业技术学院</t>
  </si>
  <si>
    <t>旅游英语</t>
  </si>
  <si>
    <t>周娟</t>
  </si>
  <si>
    <t>650103198403116422</t>
  </si>
  <si>
    <t>乌鲁木齐市天山区翠泉路614号1号楼3单元401室</t>
  </si>
  <si>
    <t>乌鲁木齐天山区博望路东巷和顺三期10-2-1803</t>
  </si>
  <si>
    <t>6214 8399 1293 2191</t>
  </si>
  <si>
    <t>招商银行乌鲁木齐中山路支行</t>
  </si>
  <si>
    <t>章礼金</t>
  </si>
  <si>
    <t>夫妻</t>
  </si>
  <si>
    <t>四川幼儿师范专科学校</t>
  </si>
  <si>
    <t>0306915</t>
  </si>
  <si>
    <t>幼师</t>
  </si>
  <si>
    <t>艾山·吉斯别克</t>
  </si>
  <si>
    <t>哈萨克</t>
  </si>
  <si>
    <t>652302200008143814</t>
  </si>
  <si>
    <t>乌鲁木齐市沙依巴克区西山东街476号9号楼2单元801号</t>
  </si>
  <si>
    <t>乌鲁木齐沙区雅山蓝庭</t>
  </si>
  <si>
    <t>62284 80897113648272</t>
  </si>
  <si>
    <t>农业银行乌鲁木齐北园春支行</t>
  </si>
  <si>
    <t>吉斯别克</t>
  </si>
  <si>
    <t>父子</t>
  </si>
  <si>
    <t>吉林建筑大学</t>
  </si>
  <si>
    <t>101911202405000244</t>
  </si>
  <si>
    <t>无机非金属材料工程</t>
  </si>
  <si>
    <t>古丽加马力·艾买提</t>
  </si>
  <si>
    <t>发展对象</t>
  </si>
  <si>
    <t>650105198606091328</t>
  </si>
  <si>
    <t>乌鲁木齐市水磨沟区昆仑东街1106号1号楼3单元1802室</t>
  </si>
  <si>
    <t>乌鲁木齐水区六道湾昆仑公馆</t>
  </si>
  <si>
    <t>621483992643 7989</t>
  </si>
  <si>
    <t>招商银行乌鲁木齐西虹东路支行</t>
  </si>
  <si>
    <t>艾禾</t>
  </si>
  <si>
    <t>新疆职业大学</t>
  </si>
  <si>
    <t>141385201806000001</t>
  </si>
  <si>
    <t>法律事务</t>
  </si>
  <si>
    <t>黄伟</t>
  </si>
  <si>
    <t>采购主管</t>
  </si>
  <si>
    <t>650102198608103530</t>
  </si>
  <si>
    <t>乌鲁木齐市新市区苏州西街南一巷159号龙海五度小区6号楼2单元201室</t>
  </si>
  <si>
    <t>622843 0899000 867610</t>
  </si>
  <si>
    <t xml:space="preserve"> 农业银行 </t>
  </si>
  <si>
    <t>和信</t>
  </si>
  <si>
    <t>重庆电气工程学院</t>
  </si>
  <si>
    <t>126091200806000735</t>
  </si>
  <si>
    <t>电气自动化</t>
  </si>
  <si>
    <t>中级电工证</t>
  </si>
  <si>
    <t>马文强</t>
  </si>
  <si>
    <t>救助站</t>
  </si>
  <si>
    <t>652123199112270018</t>
  </si>
  <si>
    <t>乌鲁木齐市天山区东泉路1568号一期3号楼1单元301号</t>
  </si>
  <si>
    <t>6222023002017099253</t>
  </si>
  <si>
    <t>乌鲁木齐南昌路支行</t>
  </si>
  <si>
    <t>余博文</t>
  </si>
  <si>
    <t>网络本科</t>
  </si>
  <si>
    <t>兰州大学</t>
  </si>
  <si>
    <t>107307201905003992</t>
  </si>
  <si>
    <t>会计学</t>
  </si>
  <si>
    <t>杜希龙</t>
  </si>
  <si>
    <t>试用</t>
  </si>
  <si>
    <t>652923199511020319</t>
  </si>
  <si>
    <t>贾怀文</t>
  </si>
  <si>
    <t>库管文员</t>
  </si>
  <si>
    <t>659001198711221849</t>
  </si>
  <si>
    <t>新疆石河子市北泉镇石总场泉水地泉水花园8栋341号</t>
  </si>
  <si>
    <t>6214839918726399</t>
  </si>
  <si>
    <t>招商银行（乌鲁木齐百园路支行）</t>
  </si>
  <si>
    <t>苏万皎</t>
  </si>
  <si>
    <t>国家开放大学</t>
  </si>
  <si>
    <t>511618202406968738</t>
  </si>
  <si>
    <t>徐梦欣</t>
  </si>
  <si>
    <t>130202199911151429</t>
  </si>
  <si>
    <t>河北省唐山市曹妃甸区光
明道南堡南盐东苑小区22
楼1门302号</t>
  </si>
  <si>
    <t>石河子市东城街道39小区</t>
  </si>
  <si>
    <t>徐春</t>
  </si>
  <si>
    <t>父女</t>
  </si>
  <si>
    <t>河北能源职业学院</t>
  </si>
  <si>
    <t>124181202106001539</t>
  </si>
  <si>
    <t>会计（注册会计师方向）</t>
  </si>
  <si>
    <t>周华龙</t>
  </si>
  <si>
    <t>运营管理部总监</t>
  </si>
  <si>
    <t>652722198208200518</t>
  </si>
  <si>
    <t>新疆精河县托里乡托里路住，址二街北67号</t>
  </si>
  <si>
    <t>乌鲁木齐米东区金坤花园18-2-303</t>
  </si>
  <si>
    <t>6217 0045 3001 6349 058</t>
  </si>
  <si>
    <t>中国建设银行股份有限公司乌鲁木齐北京北路之行</t>
  </si>
  <si>
    <t>牛燕</t>
  </si>
  <si>
    <t>自考专科</t>
  </si>
  <si>
    <t>66650102052556276</t>
  </si>
  <si>
    <t>计算机信息管理</t>
  </si>
  <si>
    <t>黄新</t>
  </si>
  <si>
    <t>师专项目</t>
  </si>
  <si>
    <t>650108198812261913</t>
  </si>
  <si>
    <t>乌鲁木齐市米东区米东南路3740号35号楼2单元502号</t>
  </si>
  <si>
    <t>乌鲁木齐米东区蓝延花苑13号楼</t>
  </si>
  <si>
    <t>6217004540004352832</t>
  </si>
  <si>
    <t>中国建设银行股份有限公司乌鲁木齐西虹路支行</t>
  </si>
  <si>
    <t>周平秀</t>
  </si>
  <si>
    <t>母子</t>
  </si>
  <si>
    <t>计算机科学与技术</t>
  </si>
  <si>
    <t>电工三级</t>
  </si>
  <si>
    <t>杨舒文</t>
  </si>
  <si>
    <t>疾控中心</t>
  </si>
  <si>
    <t>退休返聘合同</t>
  </si>
  <si>
    <t>离异</t>
  </si>
  <si>
    <t>650102197608061225</t>
  </si>
  <si>
    <t>乌鲁木齐市天山区幸福路北四巷70号6号楼7单元501号</t>
  </si>
  <si>
    <t>62170045 4000 7397 057</t>
  </si>
  <si>
    <t>中国建设银行大湾北路支行</t>
  </si>
  <si>
    <t>刘子杨</t>
  </si>
  <si>
    <t>新疆轻工职业技术学院</t>
  </si>
  <si>
    <t>12514520020600130</t>
  </si>
  <si>
    <t>张建伟</t>
  </si>
  <si>
    <t>绿化工程师</t>
  </si>
  <si>
    <t>654223198301010912</t>
  </si>
  <si>
    <t>乌鲁木齐市沙依巴克区西城街100号13号楼3单元602号</t>
  </si>
  <si>
    <t>乌鲁木齐沙依巴克区西城街100号</t>
  </si>
  <si>
    <t>6222621410003202086</t>
  </si>
  <si>
    <t>交通银行乌鲁木齐北京路支行</t>
  </si>
  <si>
    <t>舒西红</t>
  </si>
  <si>
    <t>中国海洋大学</t>
  </si>
  <si>
    <t>104235202505004477</t>
  </si>
  <si>
    <t>土木工程</t>
  </si>
  <si>
    <t>一级建造师</t>
  </si>
  <si>
    <t>王会苗</t>
  </si>
  <si>
    <t>综合部</t>
  </si>
  <si>
    <t>综合部经理</t>
  </si>
  <si>
    <t>610324198402274029</t>
  </si>
  <si>
    <t>乌鲁木齐市沙依巴克区新医路102号</t>
  </si>
  <si>
    <t>乌鲁木齐市新市区银川路洛丽都安平府</t>
  </si>
  <si>
    <t>6217004540003097289</t>
  </si>
  <si>
    <t>中国建设银行友好北路支行</t>
  </si>
  <si>
    <t>权先生</t>
  </si>
  <si>
    <t>全日制专升本</t>
  </si>
  <si>
    <t>牡丹江师范学院</t>
  </si>
  <si>
    <t>102331200905003763</t>
  </si>
  <si>
    <t>英语专业</t>
  </si>
  <si>
    <t>中级工商管理</t>
  </si>
  <si>
    <t>一级人力资源</t>
  </si>
  <si>
    <t>人员信息统计表</t>
  </si>
  <si>
    <t>基本信息</t>
  </si>
  <si>
    <t>紧急联系人信息</t>
  </si>
  <si>
    <t>学历信息</t>
  </si>
  <si>
    <t>资质证书（证书分开填写，需填写有效期或年检日期）</t>
  </si>
  <si>
    <t>资质证书7</t>
  </si>
  <si>
    <t>新疆图书馆</t>
  </si>
  <si>
    <t>乌鲁木齐市天山区崔全路647号1号楼2单元401</t>
  </si>
  <si>
    <t>乌鲁木齐市天山区博望路东一巷和顺三期10号楼2单元1803</t>
  </si>
  <si>
    <t>6214839912932191</t>
  </si>
  <si>
    <t>张礼全</t>
  </si>
  <si>
    <t>实习协议</t>
  </si>
  <si>
    <t>哈萨克族</t>
  </si>
  <si>
    <t>乌鲁木齐沙依巴克区西山街道476号2单元801</t>
  </si>
  <si>
    <t>乌鲁木齐沙依巴克区西山街道雅山蓝婷3号楼</t>
  </si>
  <si>
    <t>6217933075196418</t>
  </si>
  <si>
    <t>浦发银行乌鲁木齐中央公园小微支行</t>
  </si>
  <si>
    <t>艾莉娜</t>
  </si>
  <si>
    <t>姐弟</t>
  </si>
  <si>
    <t>本科</t>
  </si>
  <si>
    <t>主管</t>
  </si>
  <si>
    <t>新疆乌鲁木齐六道湾昆仑公馆1-3-1802</t>
  </si>
  <si>
    <t>6214839926437989</t>
  </si>
  <si>
    <t>艾合买提</t>
  </si>
  <si>
    <t>赵立轩</t>
  </si>
  <si>
    <t>维修工</t>
  </si>
  <si>
    <t>劳务承揽协议</t>
  </si>
  <si>
    <t>650104196904112515</t>
  </si>
  <si>
    <t>乌鲁木齐市新市区苏州路5号20号楼1单元401</t>
  </si>
  <si>
    <t>6217004540003042012</t>
  </si>
  <si>
    <t>中国建设银行股份有限公司乌鲁木齐科学城支行</t>
  </si>
  <si>
    <t>路景荣</t>
  </si>
  <si>
    <t>136699855238</t>
  </si>
  <si>
    <t>陈志远</t>
  </si>
  <si>
    <t>650103200108081319</t>
  </si>
  <si>
    <t>沙依巴克区扬子江路213号红石月花园1区4号楼2单元401</t>
  </si>
  <si>
    <t>乌鲁木齐市新市区新联路信达绿城3-1-702</t>
  </si>
  <si>
    <t>6217004530014631515</t>
  </si>
  <si>
    <t>中国建设银行股份有限公司乌鲁木齐北京北路支行</t>
  </si>
  <si>
    <t>胡国振</t>
  </si>
  <si>
    <t>650103197001282810</t>
  </si>
  <si>
    <t>新市区长沙路1号14号楼1单元303号</t>
  </si>
  <si>
    <t>6214674530003421429</t>
  </si>
  <si>
    <t>中国建设银行乌鲁木齐天津路支行</t>
  </si>
  <si>
    <t>胡安详</t>
  </si>
  <si>
    <t>温金春</t>
  </si>
  <si>
    <t>140430198206264819</t>
  </si>
  <si>
    <t>乌鲁木齐市沙依巴克区长江路482号附5号</t>
  </si>
  <si>
    <t>6217004530008925063</t>
  </si>
  <si>
    <t>中国建设银行股份有限公司乌鲁木齐西虹东路支行</t>
  </si>
  <si>
    <t>杏芳</t>
  </si>
  <si>
    <t>马树法</t>
  </si>
  <si>
    <t>370302196206212915</t>
  </si>
  <si>
    <t>山东省淄博市淄川区罗村镇大王村2组127号</t>
  </si>
  <si>
    <t>乌鲁木齐市沙依巴克区西环中路中山花苑5号楼1单元602</t>
  </si>
  <si>
    <t>6214674530001819715</t>
  </si>
  <si>
    <t>中国建设银行股份有限公司乌鲁木齐北京路支行</t>
  </si>
  <si>
    <t>韩翠琴</t>
  </si>
  <si>
    <t>王苇</t>
  </si>
  <si>
    <t>650104197510180739</t>
  </si>
  <si>
    <t>乌鲁木齐新市区苏州路五号四号楼一单元二零一</t>
  </si>
  <si>
    <t>6214674530003279843</t>
  </si>
  <si>
    <t>韩雅竹</t>
  </si>
  <si>
    <t>同事</t>
  </si>
  <si>
    <t>王军</t>
  </si>
  <si>
    <t>650202197012280713</t>
  </si>
  <si>
    <t>乌鲁木齐市经济开发技术阿勒泰路374号</t>
  </si>
  <si>
    <t>6217004530001625462</t>
  </si>
  <si>
    <t>中国建设银行乌鲁木齐路卫星路自贸支行</t>
  </si>
  <si>
    <t>温新梅</t>
  </si>
  <si>
    <t>林涛</t>
  </si>
  <si>
    <t>安全生产专员</t>
  </si>
  <si>
    <t>650103198308256013</t>
  </si>
  <si>
    <t>乌鲁木齐室沙依巴克区阿勒泰路2号11号楼1单元501号</t>
  </si>
  <si>
    <t>6222621410001825698</t>
  </si>
  <si>
    <t>交通银行乌鲁木齐阿勒泰路支行</t>
  </si>
  <si>
    <t>吴新芳</t>
  </si>
  <si>
    <t>母亲</t>
  </si>
  <si>
    <t>曹文生</t>
  </si>
  <si>
    <t>消防监控专员</t>
  </si>
  <si>
    <t>650104196905192510</t>
  </si>
  <si>
    <t>乌鲁木齐市沙依巴克区奇台路127号6号楼3单元501号</t>
  </si>
  <si>
    <t>乌鲁木齐市北京南路222号2-2-401</t>
  </si>
  <si>
    <t>6236684540000369829</t>
  </si>
  <si>
    <t>中国建设银行乌鲁木齐红山路支行</t>
  </si>
  <si>
    <t>冯军</t>
  </si>
  <si>
    <t>路立德</t>
  </si>
  <si>
    <t>个人劳务合同书</t>
  </si>
  <si>
    <t>650105197502079012</t>
  </si>
  <si>
    <t>乌鲁木齐沙依巴克区红庙子路东三巷99号慧珊小区11号2单元502号</t>
  </si>
  <si>
    <t>新疆乌鲁木齐市沙依巴克区西城街融合成二期25-2-401</t>
  </si>
  <si>
    <t>6210814540000762781</t>
  </si>
  <si>
    <t>中国工商银行新疆乌鲁木齐市中山路支行</t>
  </si>
  <si>
    <t>杨欢</t>
  </si>
  <si>
    <t>胡小波</t>
  </si>
  <si>
    <t>650103196904253215</t>
  </si>
  <si>
    <t>乌鲁木齐市沙依巴克区阿勒泰路30号6区平33幢2号</t>
  </si>
  <si>
    <t>乌鲁木齐沙依巴克区20-1-301</t>
  </si>
  <si>
    <t>6210814540002836963</t>
  </si>
  <si>
    <t>中国建设银行股份有限公司乌鲁木齐阿勒泰路南支行</t>
  </si>
  <si>
    <t>姜冬梅</t>
  </si>
  <si>
    <t>李永成</t>
  </si>
  <si>
    <t>650103196810306013</t>
  </si>
  <si>
    <t>乌鲁木齐沙依巴克区阿勒泰路30号五区平5栋4号</t>
  </si>
  <si>
    <t>乌鲁木齐市红庙子街道西城街道荣和城西街33号和谐家园</t>
  </si>
  <si>
    <t>6217004530000785606</t>
  </si>
  <si>
    <t>中国建设银行乌鲁木齐北门支行</t>
  </si>
  <si>
    <t>李鑫</t>
  </si>
  <si>
    <t xml:space="preserve">高中 </t>
  </si>
  <si>
    <t>罗华炜</t>
  </si>
  <si>
    <t>65010519860207191X</t>
  </si>
  <si>
    <t>乌鲁木齐市天山区新华北路130号1号楼2单元201</t>
  </si>
  <si>
    <t>6214869928355335</t>
  </si>
  <si>
    <t>招商银行乌鲁木齐南湖东路支行</t>
  </si>
  <si>
    <t>徐婷婷</t>
  </si>
  <si>
    <t>韦杰</t>
  </si>
  <si>
    <t>保安</t>
  </si>
  <si>
    <t>650103197408251338</t>
  </si>
  <si>
    <t>鲤鱼山路江展园小区南区2-1-402</t>
  </si>
  <si>
    <t>6228450898069252974</t>
  </si>
  <si>
    <t>中国农业银行乌鲁木齐碱泉街（兵团）支行</t>
  </si>
  <si>
    <t>幕玲萍</t>
  </si>
  <si>
    <t>吴改华</t>
  </si>
  <si>
    <t>排架员</t>
  </si>
  <si>
    <t>劳务协议</t>
  </si>
  <si>
    <t>650103197111170641</t>
  </si>
  <si>
    <t>乌鲁木齐市天山区建设路18号2号楼4单元202号</t>
  </si>
  <si>
    <t>6236684540000084196</t>
  </si>
  <si>
    <t>中国建设银行股份有限公司乌鲁木齐哈密路支行</t>
  </si>
  <si>
    <t>陈定国</t>
  </si>
  <si>
    <t>陈祖玉</t>
  </si>
  <si>
    <t>652302197809204328</t>
  </si>
  <si>
    <t>乌鲁木齐市新市区府友巷40号京都小区7号楼7单元401号</t>
  </si>
  <si>
    <t>6212263002001626400</t>
  </si>
  <si>
    <t>中国工商银行乌鲁木齐北京南路支行</t>
  </si>
  <si>
    <t>姚港</t>
  </si>
  <si>
    <t>中专</t>
  </si>
  <si>
    <t>赵小可</t>
  </si>
  <si>
    <t>411082198210277226</t>
  </si>
  <si>
    <t>河南省长葛市建设办新华路煤矿后勤家属院1号楼2单元301室</t>
  </si>
  <si>
    <t>乌鲁木齐新市区贵州路北一巷61号金原小区北苑</t>
  </si>
  <si>
    <t>6217004530015850197</t>
  </si>
  <si>
    <t>杨颜超</t>
  </si>
  <si>
    <t>卢艳梅</t>
  </si>
  <si>
    <t>412326198909156387</t>
  </si>
  <si>
    <t>新疆石河子市向阳街道二十小区6栋141号</t>
  </si>
  <si>
    <t>图书馆家属院</t>
  </si>
  <si>
    <t>6217004630001352024</t>
  </si>
  <si>
    <t>中国建设银行石河子市分行绿洲支行</t>
  </si>
  <si>
    <t>魏淑真</t>
  </si>
  <si>
    <t>马春艳</t>
  </si>
  <si>
    <t>650108197205191023</t>
  </si>
  <si>
    <t>乌鲁木齐市东山区芦草沟集镇公路集镇村207号</t>
  </si>
  <si>
    <t>乌鲁木齐北京南路府友巷40号京都小区</t>
  </si>
  <si>
    <t>6217004530010365555</t>
  </si>
  <si>
    <t>马凯峰</t>
  </si>
  <si>
    <t>王新艳</t>
  </si>
  <si>
    <t>65010319751120322x</t>
  </si>
  <si>
    <t>乌鲁木齐市沙依巴克区西山路23号12号楼4单元303号</t>
  </si>
  <si>
    <t>乌鲁木齐市科学二街新疆地震局家属院</t>
  </si>
  <si>
    <t>6217004530010920334</t>
  </si>
  <si>
    <t>中国建设银行乌鲁木齐长江路支行</t>
  </si>
  <si>
    <t>王勇</t>
  </si>
  <si>
    <t>孙振兰</t>
  </si>
  <si>
    <t>650104197112030065</t>
  </si>
  <si>
    <t>乌鲁木齐市新市区北京南路75号农建小区4号楼3单元601号</t>
  </si>
  <si>
    <t>6217004530009339868</t>
  </si>
  <si>
    <t>中国建设银行股份有限公司乌鲁木齐团结路支行</t>
  </si>
  <si>
    <t>刘桂权</t>
  </si>
  <si>
    <t>苏来卡·许库尔</t>
  </si>
  <si>
    <t>柯尔克孜族</t>
  </si>
  <si>
    <t>65292219800908552x</t>
  </si>
  <si>
    <t>新疆温宿县博孜墩乡街道017号</t>
  </si>
  <si>
    <t>乌鲁木齐市天山区世界冠郡二期41-1-2904</t>
  </si>
  <si>
    <t>6210814540002464329</t>
  </si>
  <si>
    <t>中国工商银行乌鲁木齐市团结路支行</t>
  </si>
  <si>
    <t>木台力谱</t>
  </si>
  <si>
    <t>银花</t>
  </si>
  <si>
    <t>蒙古</t>
  </si>
  <si>
    <t>652523197611073425</t>
  </si>
  <si>
    <t>新疆乌苏市百泉镇白杨树村079号</t>
  </si>
  <si>
    <t>新疆乌鲁木齐市阿勒泰路嘉和园小区11号楼2单元201室</t>
  </si>
  <si>
    <t>6215340301601892242</t>
  </si>
  <si>
    <t>中国建设银行股份有限公司乌鲁木齐南湖南路支行</t>
  </si>
  <si>
    <t>惠万胜</t>
  </si>
  <si>
    <t>张月华</t>
  </si>
  <si>
    <t>650104197404052565</t>
  </si>
  <si>
    <t>乌鲁木齐市沙依巴克区头工巷2号16号楼3单元401号</t>
  </si>
  <si>
    <t>乌鲁木齐市水磨沟区温泉西路五巷</t>
  </si>
  <si>
    <t>6217004530009873155</t>
  </si>
  <si>
    <t>中国建设银行股份有限公司乌鲁木齐温泉西路支行</t>
  </si>
  <si>
    <t>岳炳洪</t>
  </si>
  <si>
    <t>阿丽亚·阿里木</t>
  </si>
  <si>
    <t>652123198502030023</t>
  </si>
  <si>
    <t>乌鲁木齐市沙依巴克区红庙子路2185号13号楼1单元602</t>
  </si>
  <si>
    <t>6217004530009842705</t>
  </si>
  <si>
    <t>艾比布热提</t>
  </si>
  <si>
    <t>热汗古丽·吐尔逊</t>
  </si>
  <si>
    <t>总台</t>
  </si>
  <si>
    <t>650103198311042825</t>
  </si>
  <si>
    <t>乌鲁木齐市天山区大湾北路1057号65号楼4单元202</t>
  </si>
  <si>
    <t>6217004530016341279</t>
  </si>
  <si>
    <t>中国建设银行乌鲁木齐大湾北路支行</t>
  </si>
  <si>
    <t>也可牙二</t>
  </si>
  <si>
    <t>马里亚木</t>
  </si>
  <si>
    <t>650105198208182224</t>
  </si>
  <si>
    <t>乌鲁木齐市沙依巴克区红庙子路2185号13号楼3单元302</t>
  </si>
  <si>
    <t>6217004530001291877</t>
  </si>
  <si>
    <t>中国建设银行乌鲁木齐阿勒泰路南支行阿勒泰路309号</t>
  </si>
  <si>
    <t>茹菲亚</t>
  </si>
  <si>
    <t>女儿</t>
  </si>
  <si>
    <t>安金莉</t>
  </si>
  <si>
    <t>41072519781221202X</t>
  </si>
  <si>
    <t>乌鲁木齐新市区贵州路北一巷61号金源小区北院11号楼1单元403</t>
  </si>
  <si>
    <t>6217004540007957371</t>
  </si>
  <si>
    <t>张恒中</t>
  </si>
  <si>
    <t>初中</t>
  </si>
  <si>
    <t>宋羽涵</t>
  </si>
  <si>
    <t>650104199908230029</t>
  </si>
  <si>
    <t>乌鲁木齐市新市区北京南路东二巷3号1号楼2单元02号</t>
  </si>
  <si>
    <t>6217004530015494053</t>
  </si>
  <si>
    <t>中国建设银行乌鲁木齐阿勒泰路南支行</t>
  </si>
  <si>
    <t>宋涛</t>
  </si>
  <si>
    <t>曹静怡</t>
  </si>
  <si>
    <t>652301197908096020</t>
  </si>
  <si>
    <t>乌鲁木齐市新市区府友巷40号京都小区8号楼1单元301号</t>
  </si>
  <si>
    <t>6217004530010104426</t>
  </si>
  <si>
    <t>李拥强</t>
  </si>
  <si>
    <t>迪丽热巴·尼牙孜</t>
  </si>
  <si>
    <t>劳务合同书</t>
  </si>
  <si>
    <t>650105200202080745</t>
  </si>
  <si>
    <t>乌鲁木齐天山区团结路高级中学家属院</t>
  </si>
  <si>
    <t>6212253002001036925</t>
  </si>
  <si>
    <t>中国工商银行乌鲁木齐胜利路支行</t>
  </si>
  <si>
    <t>买地尼</t>
  </si>
  <si>
    <t>热孜瓦古丽·伊明</t>
  </si>
  <si>
    <t>653128200001010481</t>
  </si>
  <si>
    <t>新疆岳普湖县也克先拜巴扎镇恰克勒克村6组025号</t>
  </si>
  <si>
    <t>新疆乌鲁木齐市新市区京都小区</t>
  </si>
  <si>
    <t>6217998800057361710</t>
  </si>
  <si>
    <t>中国邮政储蓄银行岳普湖县艾吾再力库木东路营业所</t>
  </si>
  <si>
    <t>阿不都外力</t>
  </si>
  <si>
    <t>顾东升</t>
  </si>
  <si>
    <t xml:space="preserve"> 劳动合同</t>
  </si>
  <si>
    <t>310105197201033258</t>
  </si>
  <si>
    <t>上海市长宁区北耀路980号</t>
  </si>
  <si>
    <t>新疆京都小区</t>
  </si>
  <si>
    <t>6236684540001043530</t>
  </si>
  <si>
    <t>中国建设银行建行明园支行</t>
  </si>
  <si>
    <t>高军</t>
  </si>
  <si>
    <t>652325197011121413</t>
  </si>
  <si>
    <t>新疆奇台县吉布镇三十户四村11号</t>
  </si>
  <si>
    <t>乌鲁木齐市新市区阿勒泰路542号</t>
  </si>
  <si>
    <t>6228480898204848474</t>
  </si>
  <si>
    <t>中国农业银行乌鲁木齐西虹路支行</t>
  </si>
  <si>
    <t>崔凤梅</t>
  </si>
  <si>
    <t>杨秀云</t>
  </si>
  <si>
    <t>230224196803222646</t>
  </si>
  <si>
    <t>黑龙江省泰来县和平镇良种场村巨宝山屯</t>
  </si>
  <si>
    <t>乌鲁木齐新市区石油新村73号601</t>
  </si>
  <si>
    <t>6228480898485380676</t>
  </si>
  <si>
    <t>中国农业银行新疆乌鲁木齐新技术产业开发区新市区苏州东街642号</t>
  </si>
  <si>
    <t>李阳</t>
  </si>
  <si>
    <t>刘强</t>
  </si>
  <si>
    <t>620422196603226416</t>
  </si>
  <si>
    <t>甘肃省会宁县刘家寨子乡李源村山岔社47号</t>
  </si>
  <si>
    <t>乌鲁木齐沙依巴克区江苻园5号楼5单元201</t>
  </si>
  <si>
    <t>6222033002007422307</t>
  </si>
  <si>
    <t>刘丽丽</t>
  </si>
  <si>
    <t>小学</t>
  </si>
  <si>
    <t>刘淑芳</t>
  </si>
  <si>
    <t>622424197405193421</t>
  </si>
  <si>
    <t>甘肃省通玮县榜罗镇大庄村上凡山社50号</t>
  </si>
  <si>
    <t>米东南路虹桥南社区二区一号4单元1号楼</t>
  </si>
  <si>
    <t>6217004530009393022</t>
  </si>
  <si>
    <t>中国建设银行股份有限公司乌鲁木齐北京南路847号</t>
  </si>
  <si>
    <t>刘淑</t>
  </si>
  <si>
    <t>张建锁</t>
  </si>
  <si>
    <t>650102197312136814</t>
  </si>
  <si>
    <t>乌鲁木齐市新市区鲤鱼山南路1122号世喜苑小区3号楼2单元201室</t>
  </si>
  <si>
    <t>6217004530009824703</t>
  </si>
  <si>
    <t>中国建设银行股份有限公司乌鲁木齐开发区支行中亚南路328号</t>
  </si>
  <si>
    <t>顾华</t>
  </si>
  <si>
    <t>622424197110043960</t>
  </si>
  <si>
    <t>乌鲁木齐市新市区通安南路1888号一期4号楼2单元502号</t>
  </si>
  <si>
    <t>乌鲁木齐市北京北路万象一期4-2-502</t>
  </si>
  <si>
    <t>6217004530006175182</t>
  </si>
  <si>
    <t>中国建设银行股份有限公司乌鲁木齐铁道支行北京南路847号</t>
  </si>
  <si>
    <t>曾凡胜</t>
  </si>
  <si>
    <t>刘占文</t>
  </si>
  <si>
    <t>230304196709274415</t>
  </si>
  <si>
    <t>黑龙江省鸡西市滴道区中心五委1组</t>
  </si>
  <si>
    <t>新疆乌鲁木齐市北京北路风尚翠苑小区北区10号楼601</t>
  </si>
  <si>
    <t>6217004550007893245</t>
  </si>
  <si>
    <t>中国建设银行股份有限公司昌吉回族自治州分行</t>
  </si>
  <si>
    <t>刘猛</t>
  </si>
  <si>
    <t>吴盛新</t>
  </si>
  <si>
    <t>612424196705144617</t>
  </si>
  <si>
    <t>乌鲁木齐市新市区北京南路6号京都小区2号楼2单元202号</t>
  </si>
  <si>
    <t>6217004530013199738</t>
  </si>
  <si>
    <t>中国建设银行股份有限公司乌鲁木齐北京路支行北京南路467号</t>
  </si>
  <si>
    <t>张德玲</t>
  </si>
  <si>
    <t>马新龙</t>
  </si>
  <si>
    <t>650104197104281614</t>
  </si>
  <si>
    <t>乌鲁木齐市新市区北京北路39号平9栋2号</t>
  </si>
  <si>
    <t>6217004530012917361</t>
  </si>
  <si>
    <t>马春梅</t>
  </si>
  <si>
    <t>贾勇</t>
  </si>
  <si>
    <t>650103197010180613</t>
  </si>
  <si>
    <t>乌鲁木齐市沙依巴克区河滩南路573号4号楼1单元403号</t>
  </si>
  <si>
    <t>6217004530013978511</t>
  </si>
  <si>
    <t>中国建设银行股份有限公司黄河路南支行</t>
  </si>
  <si>
    <t>马海燕</t>
  </si>
  <si>
    <t>65260197408233523</t>
  </si>
  <si>
    <t>新疆阿勒泰市北屯镇团结路新区16号楼3栋1单元302室</t>
  </si>
  <si>
    <t>新疆乌鲁木齐市南湖二期旭东小区</t>
  </si>
  <si>
    <t>622908513034661211</t>
  </si>
  <si>
    <t>上海浦发银行乌鲁木齐南湖路支行</t>
  </si>
  <si>
    <t>罗方周</t>
  </si>
  <si>
    <t>阿曼古力·萨吾提</t>
  </si>
  <si>
    <t>保洁</t>
  </si>
  <si>
    <t>65290119860319222X</t>
  </si>
  <si>
    <t>新疆阿克苏市阿依库勒镇萨依买里村1组31号</t>
  </si>
  <si>
    <t>乌鲁木齐市沙依巴克区哈密路250号6号楼2单元403</t>
  </si>
  <si>
    <t>6217004530013967613</t>
  </si>
  <si>
    <t>玉苏甫</t>
  </si>
  <si>
    <t>包东银</t>
  </si>
  <si>
    <t>622425196804183847</t>
  </si>
  <si>
    <t>甘肃省陇西县谓阳乡三川村阴坡社27号</t>
  </si>
  <si>
    <t>新市区京都小区4-2-604</t>
  </si>
  <si>
    <t>6222033002005621868</t>
  </si>
  <si>
    <t>宝东</t>
  </si>
  <si>
    <t>布麦尔耶姆古丽·托合荪</t>
  </si>
  <si>
    <t>653123199908200024</t>
  </si>
  <si>
    <t>新疆英吉沙县龙浦村4组44号</t>
  </si>
  <si>
    <t>新市区府友巷40号京都小区4号楼2单元</t>
  </si>
  <si>
    <t>6214831952798319</t>
  </si>
  <si>
    <t>招商银行乌鲁木齐分行鲤鱼山路支行</t>
  </si>
  <si>
    <t>塞麦提</t>
  </si>
  <si>
    <t>吐尔地·玉苏甫</t>
  </si>
  <si>
    <t>653126196404230014</t>
  </si>
  <si>
    <t>乌鲁木齐市天山区胜利路666号平3栋3号</t>
  </si>
  <si>
    <t>6222023002019590267</t>
  </si>
  <si>
    <t>工商银行乌鲁木齐胜利路支行</t>
  </si>
  <si>
    <t>亚森江</t>
  </si>
  <si>
    <t>刘喜荣</t>
  </si>
  <si>
    <t>232122196212262623</t>
  </si>
  <si>
    <t>黑龙江省宾县宾州镇新立村红光屯</t>
  </si>
  <si>
    <t>北京南路书香苑 一号楼4单元302</t>
  </si>
  <si>
    <t>6217992610146289186</t>
  </si>
  <si>
    <t>中国邮储银行黑龙江宾县宾镇</t>
  </si>
  <si>
    <t>陈晓铭</t>
  </si>
  <si>
    <t>370302196308232925</t>
  </si>
  <si>
    <t>6214674530001819707</t>
  </si>
  <si>
    <t>叶红</t>
  </si>
  <si>
    <t>652322197101161524</t>
  </si>
  <si>
    <t>新疆米泉市林泉路丽景三巷6号</t>
  </si>
  <si>
    <t>乌鲁木齐克东路39号友好物业小区</t>
  </si>
  <si>
    <t>6217004530012133464</t>
  </si>
  <si>
    <t>郭建林</t>
  </si>
  <si>
    <t>高畅</t>
  </si>
  <si>
    <t>650104197202153384</t>
  </si>
  <si>
    <t>乌鲁木齐市沙依巴克区阿勒泰路2号27号楼3单元402室</t>
  </si>
  <si>
    <t>乌鲁木齐新市区北京北路府友巷40号京都小区2-6-609</t>
  </si>
  <si>
    <t>6227004530305890274</t>
  </si>
  <si>
    <t>中国建设银行股份有限公司乌鲁木齐解放北路支行</t>
  </si>
  <si>
    <t>陈宇强</t>
  </si>
  <si>
    <t>辛洪瑜</t>
  </si>
  <si>
    <t>654322197506110022</t>
  </si>
  <si>
    <t>乌鲁木齐市新市区府友巷40号京都小区1号楼1单元604号</t>
  </si>
  <si>
    <t>6217004540004409046</t>
  </si>
  <si>
    <t>晏玮骏</t>
  </si>
  <si>
    <t>刘桂芝</t>
  </si>
  <si>
    <t>650300196603173221</t>
  </si>
  <si>
    <t>新疆石河子市炮台镇121团六连19栋平房1号</t>
  </si>
  <si>
    <t>新疆乌鲁木齐市新市区太兴路358号</t>
  </si>
  <si>
    <t>6228233375262348267</t>
  </si>
  <si>
    <t>中国农业银行石河子炮台镇121团</t>
  </si>
  <si>
    <t>李磊</t>
  </si>
  <si>
    <t>袁丽萍</t>
  </si>
  <si>
    <t>512929196501285827</t>
  </si>
  <si>
    <t>新疆玛纳斯县幸福路77号1幢楼1单元602室</t>
  </si>
  <si>
    <t>乌鲁木齐大西沟泰翠小区4-603</t>
  </si>
  <si>
    <t>6214674550003412970</t>
  </si>
  <si>
    <t xml:space="preserve">中国建设银行股份有限公司玛纳斯支行 </t>
  </si>
  <si>
    <t>陆晓荷</t>
  </si>
  <si>
    <t>蒋翠萍</t>
  </si>
  <si>
    <t>650121196904051325</t>
  </si>
  <si>
    <t>乌鲁木齐市新市区小地窝堡东街900号附827号</t>
  </si>
  <si>
    <t>6212263002011086744</t>
  </si>
  <si>
    <t>中国工商银行新疆维吾尔自治区乌鲁木齐市新市区阿勒泰路2358号</t>
  </si>
  <si>
    <t>周薇</t>
  </si>
  <si>
    <t>买尔哈巴·阿扎提</t>
  </si>
  <si>
    <t>652923198701010387</t>
  </si>
  <si>
    <t>乌鲁木齐市新市区府友巷40号京都小区18号楼2单元602</t>
  </si>
  <si>
    <t>6217004530009842911</t>
  </si>
  <si>
    <t>招商银行乌鲁木齐新市区南纬路街道北京路南路895号</t>
  </si>
  <si>
    <t>艾山</t>
  </si>
  <si>
    <t>李慧彬</t>
  </si>
  <si>
    <t>652323196605112023</t>
  </si>
  <si>
    <t>新疆玛纳斯县团结路230号附2号</t>
  </si>
  <si>
    <t>乌鲁木齐北京南路22号乌县农技站小区</t>
  </si>
  <si>
    <t>6217858300055654884</t>
  </si>
  <si>
    <t>中国银行乌鲁木齐市北京路支行营业部</t>
  </si>
  <si>
    <t>李慧春</t>
  </si>
  <si>
    <t>姐妹</t>
  </si>
  <si>
    <t>佟钰</t>
  </si>
  <si>
    <t>离职</t>
  </si>
  <si>
    <t>650121197402191728</t>
  </si>
  <si>
    <t>乌鲁木齐市新市区北京南路44号3号楼1单元</t>
  </si>
  <si>
    <t>6214831953236996</t>
  </si>
  <si>
    <t>招商银行乌鲁木齐北京路支行</t>
  </si>
  <si>
    <t>张伴益</t>
  </si>
  <si>
    <t>胡小早</t>
  </si>
  <si>
    <t>320325199601308015</t>
  </si>
  <si>
    <t>乌鲁木齐市沙依巴克区红庙子路254号金泰小区1号楼8单元101号</t>
  </si>
  <si>
    <t>6222033002001623546</t>
  </si>
  <si>
    <t>中国工商银行乌鲁木齐克拉玛依西路支行</t>
  </si>
  <si>
    <t>高志邻</t>
  </si>
  <si>
    <t>郭晓梅</t>
  </si>
  <si>
    <t>652301196612172026</t>
  </si>
  <si>
    <t>乌鲁木齐市新市区北京南路21号附4号金原小区11号楼1单元402号</t>
  </si>
  <si>
    <t>6212872150617937</t>
  </si>
  <si>
    <t>新疆天山农村商业银行高新街支行</t>
  </si>
  <si>
    <t>张家国</t>
  </si>
  <si>
    <t>崔孝贞</t>
  </si>
  <si>
    <t>412325195608263656</t>
  </si>
  <si>
    <t>新疆乌鲁木齐市泰翔小区9-1-401</t>
  </si>
  <si>
    <t>6217211716008306284</t>
  </si>
  <si>
    <t>中国工商银行河南商丘睢县支行营业室</t>
  </si>
  <si>
    <t>刘军东</t>
  </si>
  <si>
    <t>郭秋新</t>
  </si>
  <si>
    <t>650104196805052510</t>
  </si>
  <si>
    <t>乌鲁木齐经开过境公路218号二区平15栋2号</t>
  </si>
  <si>
    <t>6214856220133858</t>
  </si>
  <si>
    <t>招商银行乌鲁木齐新市区北京路支行</t>
  </si>
  <si>
    <t>王海蔚</t>
  </si>
  <si>
    <t>布海丽其木·阿不拉</t>
  </si>
  <si>
    <t>652926198610122024</t>
  </si>
  <si>
    <t>新疆拜城县赛里木湖巴格村3组022</t>
  </si>
  <si>
    <t>新疆乌鲁木齐市沙依巴克区哈密路</t>
  </si>
  <si>
    <t>6212872117227614</t>
  </si>
  <si>
    <t>新疆维吾尔自治区农村信用社阿克苏塔里木农商行拜城赛里木支行</t>
  </si>
  <si>
    <t>阿里不</t>
  </si>
  <si>
    <t>李吉平</t>
  </si>
  <si>
    <t>622726196906141931</t>
  </si>
  <si>
    <t>乌鲁木齐市新市区北京南路西一巷</t>
  </si>
  <si>
    <t>6230523020001259673</t>
  </si>
  <si>
    <t>中国农业银行股份有限公司克拉玛依独山子支行</t>
  </si>
  <si>
    <t>张国胜</t>
  </si>
  <si>
    <t>周乃辰</t>
  </si>
  <si>
    <t>650103197611102311</t>
  </si>
  <si>
    <t>乌鲁木齐市河滩北路43号楼</t>
  </si>
  <si>
    <t>6222023002014236627</t>
  </si>
  <si>
    <t>中国工商银行乌鲁木齐新民路支行营业室</t>
  </si>
  <si>
    <t>杨全江</t>
  </si>
  <si>
    <t>654001196804182515</t>
  </si>
  <si>
    <t>新疆奎屯市高泉镇124团3连209号</t>
  </si>
  <si>
    <t>新疆乌鲁木齐市新市区北京北路风尚翠苑北区6-1-201</t>
  </si>
  <si>
    <t>6214836223627908</t>
  </si>
  <si>
    <t>刘丽荣</t>
  </si>
  <si>
    <t>马小会</t>
  </si>
  <si>
    <t>610431197106053883</t>
  </si>
  <si>
    <t>喀什东路轮胎厂家属院3单元</t>
  </si>
  <si>
    <t>6230520890071435178</t>
  </si>
  <si>
    <t>中国农业银行四平路支行</t>
  </si>
  <si>
    <t>王东华</t>
  </si>
  <si>
    <t>王红</t>
  </si>
  <si>
    <t>650103196605140640</t>
  </si>
  <si>
    <t>乌鲁木齐市沙依巴克区和田一街5号楼</t>
  </si>
  <si>
    <t>6217004530009389715</t>
  </si>
  <si>
    <t>中国建设银行乌鲁木齐黄河路南支行</t>
  </si>
  <si>
    <t>郭典</t>
  </si>
  <si>
    <t>八一中学校区</t>
  </si>
  <si>
    <t>2025.6.1</t>
  </si>
  <si>
    <t>2019.03.15</t>
  </si>
  <si>
    <t>2039.03.15</t>
  </si>
  <si>
    <t>1991.09.01</t>
  </si>
  <si>
    <t>乌鲁木齐市沙依巴克区水泥厂街253号9号楼2单元1702号</t>
  </si>
  <si>
    <t>6214839925764862</t>
  </si>
  <si>
    <t>陈云飞</t>
  </si>
  <si>
    <t>2025.5.6</t>
  </si>
  <si>
    <t>2017/6/60</t>
  </si>
  <si>
    <t>1986.02.12</t>
  </si>
  <si>
    <t>乌鲁木齐是天山区和平南路264号油脂小区1-1-304室</t>
  </si>
  <si>
    <t>乌鲁木齐胜利路西五巷30号301室</t>
  </si>
  <si>
    <t>6214856220503175</t>
  </si>
  <si>
    <t>穆克代斯</t>
  </si>
  <si>
    <t>兄弟姐妹</t>
  </si>
  <si>
    <t>肖海文</t>
  </si>
  <si>
    <t>客服</t>
  </si>
  <si>
    <t>500234198609033566</t>
  </si>
  <si>
    <t>2015.2.10</t>
  </si>
  <si>
    <t>2035.2.10</t>
  </si>
  <si>
    <t>1986.9.3</t>
  </si>
  <si>
    <t>新疆奎屯市乌尔迈克小</t>
  </si>
  <si>
    <t>乌鲁木齐八一中学家属院8-4-201</t>
  </si>
  <si>
    <t>6212253002001084487</t>
  </si>
  <si>
    <t>工商银行青年路支行</t>
  </si>
  <si>
    <t>肖世碧</t>
  </si>
  <si>
    <t>康绍霞</t>
  </si>
  <si>
    <t>保洁员</t>
  </si>
  <si>
    <t>511023196911091760</t>
  </si>
  <si>
    <t>2011.2.12</t>
  </si>
  <si>
    <t>2031.2.12</t>
  </si>
  <si>
    <t>1969.11.9</t>
  </si>
  <si>
    <t>乌鲁木齐天山区中湾街696号中环花苑溢景轩C区22号楼2单元502号</t>
  </si>
  <si>
    <t>6214831951972675</t>
  </si>
  <si>
    <t>招商银行，黄河路支行</t>
  </si>
  <si>
    <t>李小兵</t>
  </si>
  <si>
    <t>王士菊</t>
  </si>
  <si>
    <t>承揽协议</t>
  </si>
  <si>
    <t>420881197210123327</t>
  </si>
  <si>
    <t>2008.3.6</t>
  </si>
  <si>
    <t>2028.3.6</t>
  </si>
  <si>
    <t>1972.10.12</t>
  </si>
  <si>
    <t>湖北省钟祥市冷水镇垱村</t>
  </si>
  <si>
    <t>乌鲁木齐水磨沟区天平社区</t>
  </si>
  <si>
    <t>6217985200015977696</t>
  </si>
  <si>
    <t>邮政储蓄</t>
  </si>
  <si>
    <t>刘有权</t>
  </si>
  <si>
    <t>武艳</t>
  </si>
  <si>
    <t>342201196910307525</t>
  </si>
  <si>
    <t>1969.10.30</t>
  </si>
  <si>
    <t>乌鲁木齐达坂城同兴街南四巷28号16楼2单元101</t>
  </si>
  <si>
    <t>乌鲁木齐水磨沟区成功街26号2-101</t>
  </si>
  <si>
    <t>6214836225021225</t>
  </si>
  <si>
    <t>招商银行解放北路支行</t>
  </si>
  <si>
    <t>王修文</t>
  </si>
  <si>
    <t>郭清慧</t>
  </si>
  <si>
    <t>512623196610155320</t>
  </si>
  <si>
    <t>2007.7.20</t>
  </si>
  <si>
    <t>2027.7.20</t>
  </si>
  <si>
    <t>1966.10.15</t>
  </si>
  <si>
    <t>四川省忠江县永安镇红花村</t>
  </si>
  <si>
    <t>水磨沟水塔山街226号</t>
  </si>
  <si>
    <t>6214831950084001</t>
  </si>
  <si>
    <t>招商银行</t>
  </si>
  <si>
    <t>朱显明</t>
  </si>
  <si>
    <t>陈永兰</t>
  </si>
  <si>
    <t>65230219660815282X</t>
  </si>
  <si>
    <t>2006.10.19</t>
  </si>
  <si>
    <t>2026.10.19</t>
  </si>
  <si>
    <t>1966.8.15</t>
  </si>
  <si>
    <t>乌鲁木齐天山区东后街96号院4号楼1-303</t>
  </si>
  <si>
    <t>乌鲁木齐水磨沟区成功街91号</t>
  </si>
  <si>
    <t>6214836224574083</t>
  </si>
  <si>
    <t>陈云芬</t>
  </si>
  <si>
    <t>雷秀梅</t>
  </si>
  <si>
    <t>370725197207133304</t>
  </si>
  <si>
    <t>2013.1.29</t>
  </si>
  <si>
    <t>2033.1.29</t>
  </si>
  <si>
    <t>1972.7.13</t>
  </si>
  <si>
    <t>山东省昌乐县红河镇梁家官庄村279亭</t>
  </si>
  <si>
    <t>乌鲁木齐天山区世界冠郡二期</t>
  </si>
  <si>
    <t>6214836220070045</t>
  </si>
  <si>
    <t>刘文杰</t>
  </si>
  <si>
    <t>张文梅</t>
  </si>
  <si>
    <t>512223196812125429</t>
  </si>
  <si>
    <t>1968.12.12</t>
  </si>
  <si>
    <t>重庆市忠县金鸡镇活龙村</t>
  </si>
  <si>
    <t>水磨沟区水塔山街49号</t>
  </si>
  <si>
    <t>6214839919107813</t>
  </si>
  <si>
    <t>招商银行乌鲁木齐光明路支行</t>
  </si>
  <si>
    <t>黄江</t>
  </si>
  <si>
    <t>孙卫兰</t>
  </si>
  <si>
    <t>421123196710042421</t>
  </si>
  <si>
    <t>1967.10.4</t>
  </si>
  <si>
    <t>湖北省罗田县石桥卜镇茶园村</t>
  </si>
  <si>
    <t>天山区虹桥社区大修厂15号楼3-503</t>
  </si>
  <si>
    <t>6214831950993466</t>
  </si>
  <si>
    <t>招商银行西虹东路支行</t>
  </si>
  <si>
    <t>周金敏</t>
  </si>
  <si>
    <t>刘凤兰</t>
  </si>
  <si>
    <t>650103197111144021</t>
  </si>
  <si>
    <t>2006.8.23</t>
  </si>
  <si>
    <t>2026.8.23</t>
  </si>
  <si>
    <t>1971.11.14</t>
  </si>
  <si>
    <t>乌鲁木齐天山区青年路15号1-2-402</t>
  </si>
  <si>
    <t>红山小区</t>
  </si>
  <si>
    <t>6214839926496449</t>
  </si>
  <si>
    <t>彭保峰</t>
  </si>
  <si>
    <t>曹新春</t>
  </si>
  <si>
    <t>412825196809232575</t>
  </si>
  <si>
    <t>2008.02.17</t>
  </si>
  <si>
    <t>2028.02.17</t>
  </si>
  <si>
    <t>1968.09.23</t>
  </si>
  <si>
    <t>河南省上蔡县洙湖镇曹寨村10组055号</t>
  </si>
  <si>
    <t>乌鲁木齐市天山区青年路方苑小区1-4-301</t>
  </si>
  <si>
    <t>6214839919281956</t>
  </si>
  <si>
    <t>刘叁</t>
  </si>
  <si>
    <t>高素梅</t>
  </si>
  <si>
    <t>653127196912171766</t>
  </si>
  <si>
    <t>2007.9.6</t>
  </si>
  <si>
    <t>2027.9.6</t>
  </si>
  <si>
    <t>1969.12.17</t>
  </si>
  <si>
    <t>麦盖提县库尔玛乡租力库木农场6组22号</t>
  </si>
  <si>
    <t>西山紫金城紫祥园17号楼三单元1501室</t>
  </si>
  <si>
    <t>6214836221263276</t>
  </si>
  <si>
    <t>张有山</t>
  </si>
  <si>
    <t>罗莉</t>
  </si>
  <si>
    <t>232622197605202025</t>
  </si>
  <si>
    <t>2007.10.31</t>
  </si>
  <si>
    <t>2027.10.31</t>
  </si>
  <si>
    <t>1976.05.20</t>
  </si>
  <si>
    <t>黑龙江省嫩江县塔溪乡</t>
  </si>
  <si>
    <t>乌鲁木齐德源世纪城14号楼</t>
  </si>
  <si>
    <t>6214836221366772</t>
  </si>
  <si>
    <t>招商银行乌鲁木齐经济技术开发区玄武湖路自贸支行</t>
  </si>
  <si>
    <t>姜清海</t>
  </si>
  <si>
    <t>张祥云</t>
  </si>
  <si>
    <t>412327196811044528</t>
  </si>
  <si>
    <t>2025.2.28</t>
  </si>
  <si>
    <t>长期</t>
  </si>
  <si>
    <t>1968.11.04</t>
  </si>
  <si>
    <t>河南省商丘市柘城县慈圣镇刘庄村委会三组</t>
  </si>
  <si>
    <t>新疆乌鲁木齐沙区苜蓿沟北路紫金城紫祥园9号楼</t>
  </si>
  <si>
    <t>6214856220148062</t>
  </si>
  <si>
    <t>刘书杰</t>
  </si>
  <si>
    <t>顾春立</t>
  </si>
  <si>
    <t>八一中学家属院</t>
  </si>
  <si>
    <t>保安员兼保洁员</t>
  </si>
  <si>
    <t>412721197002223436</t>
  </si>
  <si>
    <t>2006.01.02</t>
  </si>
  <si>
    <t>2026.01.02</t>
  </si>
  <si>
    <t>1970..02.22</t>
  </si>
  <si>
    <t>河南省扶沟县曹里乡骨架行政村后顾村228号</t>
  </si>
  <si>
    <t>乌鲁木齐市天山区五星南路121号</t>
  </si>
  <si>
    <t>6213363669905585770</t>
  </si>
  <si>
    <t>农业银行</t>
  </si>
  <si>
    <t>张趁香</t>
  </si>
  <si>
    <t>412721197011243420</t>
  </si>
  <si>
    <t>1970.11.24</t>
  </si>
  <si>
    <t>6214831951104311</t>
  </si>
  <si>
    <t>招商银行黄河路支行</t>
  </si>
  <si>
    <t>孙金薇</t>
  </si>
  <si>
    <t>41272619810326126X</t>
  </si>
  <si>
    <t>2017.1.3</t>
  </si>
  <si>
    <t>2037.01.03</t>
  </si>
  <si>
    <t>1981.03.26</t>
  </si>
  <si>
    <t>河南省郸城县虎岗乡宋庄行政村崔寨村001号</t>
  </si>
  <si>
    <t>乌鲁木齐市九鼎翼龙华庭小区13-1-803</t>
  </si>
  <si>
    <t>6214 8362 2122 9996</t>
  </si>
  <si>
    <t>崔永杰</t>
  </si>
  <si>
    <t>张佐娃</t>
  </si>
  <si>
    <t>622424197010186120</t>
  </si>
  <si>
    <t>2008.11.13</t>
  </si>
  <si>
    <t>2028.11.13</t>
  </si>
  <si>
    <t>1970.10.18</t>
  </si>
  <si>
    <t>甘肃省通渭县寺子川乡中心村中庄社5号</t>
  </si>
  <si>
    <t>乌鲁木齐沙依巴克区西山紫金城西湖御园30号楼2单元502</t>
  </si>
  <si>
    <t>6213360899986738773</t>
  </si>
  <si>
    <t>农业银行九鼎市场支行</t>
  </si>
  <si>
    <t>段浩</t>
  </si>
  <si>
    <t>任皎皎</t>
  </si>
  <si>
    <t>620522196709183122</t>
  </si>
  <si>
    <t>2007.11.28</t>
  </si>
  <si>
    <t>2027.11.28</t>
  </si>
  <si>
    <t>1967.09.18</t>
  </si>
  <si>
    <t>甘肃省秦安县魏店乡庞沟村110号</t>
  </si>
  <si>
    <t>乌鲁木齐市西山紫金城紫祥园37号楼</t>
  </si>
  <si>
    <t>6228482118432108379</t>
  </si>
  <si>
    <t>天水市秦安县魏店乡中国农业银行</t>
  </si>
  <si>
    <t>王晓亚</t>
  </si>
  <si>
    <t>赵梅香</t>
  </si>
  <si>
    <t>622301196306083126</t>
  </si>
  <si>
    <t>甘肃省武威市凉州区洪祥镇新泉八组</t>
  </si>
  <si>
    <t>西山紫金城紫祥园9号楼2单元1502</t>
  </si>
  <si>
    <t>6214836220662528</t>
  </si>
  <si>
    <t>乌鲁木齐分行营业部黄河路二号招商银行大厦</t>
  </si>
  <si>
    <t>曹玉年</t>
  </si>
  <si>
    <t>段昌兰</t>
  </si>
  <si>
    <t>61242319660715222X</t>
  </si>
  <si>
    <t>陕西省安康市，石泉县，池河镇，中池乡，中心村四组</t>
  </si>
  <si>
    <t>新疆乌鲁木齐沙区苜蓿沟北路紫祥园11号楼</t>
  </si>
  <si>
    <t>6214831950914892</t>
  </si>
  <si>
    <t>天山区人民路招商银行支行</t>
  </si>
  <si>
    <t>张一林</t>
  </si>
  <si>
    <t>杨新凯</t>
  </si>
  <si>
    <t>2025.10.13</t>
  </si>
  <si>
    <t>654125196305280539</t>
  </si>
  <si>
    <t>新疆新源县则克台镇则克台八号矿山禄1巷033号</t>
  </si>
  <si>
    <t>新疆乌鲁木齐沙区西湖御园30号楼</t>
  </si>
  <si>
    <t>6228272971248449070</t>
  </si>
  <si>
    <t>中国农业银行新源县支行</t>
  </si>
  <si>
    <t>姜秀云</t>
  </si>
  <si>
    <t>彭水芹</t>
  </si>
  <si>
    <t>612133195809083324</t>
  </si>
  <si>
    <t>陕西省富平县王寮镇孙村村三合一组</t>
  </si>
  <si>
    <t>乌鲁木齐万泰阳光城</t>
  </si>
  <si>
    <t>6214836220161562</t>
  </si>
  <si>
    <t>龚庆慧</t>
  </si>
  <si>
    <t>612430197001180742</t>
  </si>
  <si>
    <t>乌鲁木齐市沙依巴克区西山路191号26号</t>
  </si>
  <si>
    <t>乌鲁木齐市沙依巴克区紫瑞园16号楼</t>
  </si>
  <si>
    <t>6222023002018073968</t>
  </si>
  <si>
    <t>工商银行乌鲁木齐市光明路支行</t>
  </si>
  <si>
    <t>刘淑萍</t>
  </si>
  <si>
    <t>校医</t>
  </si>
  <si>
    <t>65232219870402454X</t>
  </si>
  <si>
    <t>新疆奇台县奇台总场三分场2队114号</t>
  </si>
  <si>
    <t>乌鲁木齐市水磨沟区立井街198号丽景中央城5-1-302</t>
  </si>
  <si>
    <t>6214 8319 5027 2267</t>
  </si>
  <si>
    <t>韩新伟</t>
  </si>
  <si>
    <t>任洁</t>
  </si>
  <si>
    <t>65012119910909002X</t>
  </si>
  <si>
    <t>乌鲁木齐市沙依巴克区田埂街900号附75号</t>
  </si>
  <si>
    <t>水磨沟区观园路241号百商内森庄园</t>
  </si>
  <si>
    <t>6214831953212187</t>
  </si>
  <si>
    <t>招商银行友好路支行</t>
  </si>
  <si>
    <t>裴杰</t>
  </si>
  <si>
    <t>加得拉·加吾达提</t>
  </si>
  <si>
    <t>654201199108060826</t>
  </si>
  <si>
    <t>乌鲁木齐市沙依巴克区西山西街382号西岸雅轩小区4幢4单元302号</t>
  </si>
  <si>
    <t>西岸雅轩南区4-4-302</t>
  </si>
  <si>
    <t>6214 8362 2591 0773</t>
  </si>
  <si>
    <t>招商银行乌鲁木齐新华北路支行</t>
  </si>
  <si>
    <t>阿娜尔</t>
  </si>
  <si>
    <t>武锦芸</t>
  </si>
  <si>
    <t>620422198608238423</t>
  </si>
  <si>
    <t>甘肃省会宁县会师镇教场西路96号</t>
  </si>
  <si>
    <t>乌鲁木齐西山紫金城新河湾一期四号楼一单元3103</t>
  </si>
  <si>
    <t>6214 8319 5115 7962</t>
  </si>
  <si>
    <t>韩松</t>
  </si>
  <si>
    <t>桑鹤</t>
  </si>
  <si>
    <t>保卫科</t>
  </si>
  <si>
    <t>650104197612219008</t>
  </si>
  <si>
    <t>乌鲁木齐市新市区迎宾北一路3号</t>
  </si>
  <si>
    <t>6214851950207063</t>
  </si>
  <si>
    <t>李小娟</t>
  </si>
  <si>
    <t>保安员</t>
  </si>
  <si>
    <t>650102197203090028</t>
  </si>
  <si>
    <t>乌鲁木齐市天山区青年路6号1号楼3单元</t>
  </si>
  <si>
    <t>乌鲁木齐市天山区青年路6号1号楼3单元401号</t>
  </si>
  <si>
    <t>6214839926329798</t>
  </si>
  <si>
    <t>招商银行天山区民主路支行</t>
  </si>
  <si>
    <t>闰永萧</t>
  </si>
  <si>
    <t>李俊平</t>
  </si>
  <si>
    <t>150207198007275010</t>
  </si>
  <si>
    <t>山东省莱芜市钢城区里辛镇东田庄村田中街玉景巷1号</t>
  </si>
  <si>
    <t>新疆乌鲁木齐市天山区红山路674号3号楼3单元501号</t>
  </si>
  <si>
    <t>6214831951531075</t>
  </si>
  <si>
    <t>袭香玲</t>
  </si>
  <si>
    <t>姚书朋</t>
  </si>
  <si>
    <t>维修员</t>
  </si>
  <si>
    <t>130638196811187015</t>
  </si>
  <si>
    <t>河北省保定市雄县米家务乡板东村5区80号</t>
  </si>
  <si>
    <t>乌鲁木齐市水磨沟区成功街85号</t>
  </si>
  <si>
    <t>6215340301604583368</t>
  </si>
  <si>
    <t>建设银行</t>
  </si>
  <si>
    <t>刘建国</t>
  </si>
  <si>
    <t>650103197803124013</t>
  </si>
  <si>
    <t>乌鲁木齐市沙依巴克区西山路160号1号楼2单元301号</t>
  </si>
  <si>
    <t>6214836223505526</t>
  </si>
  <si>
    <t>刘凤清</t>
  </si>
  <si>
    <t>裴秋月</t>
  </si>
  <si>
    <t>2025.8.18</t>
  </si>
  <si>
    <t>421125196807260620</t>
  </si>
  <si>
    <t>湖北省浠水县清泉镇龙井村八组</t>
  </si>
  <si>
    <t>沙依巴克区青年路大修厂家属院</t>
  </si>
  <si>
    <t>6214839928805142</t>
  </si>
  <si>
    <t>陈新明</t>
  </si>
  <si>
    <t>王圆圆</t>
  </si>
  <si>
    <t>杂工</t>
  </si>
  <si>
    <t>2025.3.24</t>
  </si>
  <si>
    <t>13092119900807484X</t>
  </si>
  <si>
    <t>河北省河间市景和镇王庄子村170号</t>
  </si>
  <si>
    <t>6216608300008584027</t>
  </si>
  <si>
    <t>中国银行乌鲁木齐市碱泉街支行</t>
  </si>
  <si>
    <t>宁金梅</t>
  </si>
  <si>
    <t>2025.12.08</t>
  </si>
  <si>
    <t>6223011109709202285</t>
  </si>
  <si>
    <t>甘肃省武威市凉州区清水镇上四沟村一组41号</t>
  </si>
  <si>
    <t>九鼎紫祥圆38-2-903</t>
  </si>
  <si>
    <t>6214839916373806</t>
  </si>
  <si>
    <t>陈万忠</t>
  </si>
  <si>
    <t>陈凤琴</t>
  </si>
  <si>
    <t>2025.09.01</t>
  </si>
  <si>
    <t>622323197206150881</t>
  </si>
  <si>
    <t>甘肃省古浪县大靖镇砂河塘村七组51号</t>
  </si>
  <si>
    <t>沙区科建路紫祥园4号楼一单元1001室</t>
  </si>
  <si>
    <t>6229478310030593847</t>
  </si>
  <si>
    <t>黄河农村商业银行灵武农村商业银行磁窑堡支行</t>
  </si>
  <si>
    <t>刘长丰</t>
  </si>
  <si>
    <t>潘自强</t>
  </si>
  <si>
    <t>司机</t>
  </si>
  <si>
    <t>2025.9.12</t>
  </si>
  <si>
    <t>650102197207230032</t>
  </si>
  <si>
    <t>乌鲁木齐市天山区青年路18号3号楼1单元303号</t>
  </si>
  <si>
    <t>6213328300005117066</t>
  </si>
  <si>
    <t>中国银行乌鲁木齐市分行营业部</t>
  </si>
  <si>
    <t>潘自红</t>
  </si>
  <si>
    <t>曹测量</t>
  </si>
  <si>
    <t>司炉工</t>
  </si>
  <si>
    <t>2025.10.10</t>
  </si>
  <si>
    <t>650103196807194014</t>
  </si>
  <si>
    <t>乌鲁木齐市沙依巴克区西山路58号5号楼1单元202号</t>
  </si>
  <si>
    <t>6217568300001434861</t>
  </si>
  <si>
    <t>中国银行</t>
  </si>
  <si>
    <t>王靖红</t>
  </si>
  <si>
    <t>王陈</t>
  </si>
  <si>
    <t>2025.10.11</t>
  </si>
  <si>
    <t>654121196901305776</t>
  </si>
  <si>
    <t>新疆伊宁县拜什墩农场兴百街1号院364号</t>
  </si>
  <si>
    <t>621332830000204786</t>
  </si>
  <si>
    <t>中国银行高铁新区天鹅湖路自贸支行</t>
  </si>
  <si>
    <t>彭娟</t>
  </si>
  <si>
    <t>周腊容</t>
  </si>
  <si>
    <t>422127196912180925</t>
  </si>
  <si>
    <t>湖北省浠水县巴河镇纱帽岭村四组</t>
  </si>
  <si>
    <t>乌鲁木齐水塔山街123号</t>
  </si>
  <si>
    <t>6217518880015696218</t>
  </si>
  <si>
    <t>乌鲁木齐银行青年路支行</t>
  </si>
  <si>
    <t>彭国正</t>
  </si>
  <si>
    <t>范桂荣</t>
  </si>
  <si>
    <t>2025.12.22</t>
  </si>
  <si>
    <t>4127271970062660x</t>
  </si>
  <si>
    <t>河南省淮阳县王店乡梁庄101号</t>
  </si>
  <si>
    <t>乌鲁木齐天山区体育馆路</t>
  </si>
  <si>
    <t>6214836223397882</t>
  </si>
  <si>
    <t>蒋春生</t>
  </si>
  <si>
    <t>2025.12.23</t>
  </si>
  <si>
    <t>650103196803120659</t>
  </si>
  <si>
    <t>乌鲁木齐天山区五星南路124号独楼2单元303号</t>
  </si>
  <si>
    <t>6222033002002270024</t>
  </si>
  <si>
    <t>中国工商银行</t>
  </si>
  <si>
    <t>秦晓利</t>
  </si>
  <si>
    <t>助理</t>
  </si>
  <si>
    <t>2020.04.10</t>
  </si>
  <si>
    <t>2040.04.10</t>
  </si>
  <si>
    <t>1985年8月30</t>
  </si>
  <si>
    <t>新疆昌吉市江南小镇东苑42-3-301</t>
  </si>
  <si>
    <t>招商银行乌鲁木齐人民路支行</t>
  </si>
  <si>
    <t>王武和</t>
  </si>
  <si>
    <t>2025.8.1</t>
  </si>
  <si>
    <t>2025.9.1</t>
  </si>
  <si>
    <t>652323196606060018</t>
  </si>
  <si>
    <t>新疆呼图壁县城镇熙景南区4幢1单元12号</t>
  </si>
  <si>
    <t>6216618300017001151</t>
  </si>
  <si>
    <t>中国银行昌吉市北京中路支行</t>
  </si>
  <si>
    <t>何诗金</t>
  </si>
  <si>
    <t>510821196803056837</t>
  </si>
  <si>
    <t>2012.06.08</t>
  </si>
  <si>
    <t>2032.06.08</t>
  </si>
  <si>
    <t>新疆昌吉市乌伊东路21号邮局7幢2单元602号</t>
  </si>
  <si>
    <t>6228483018705395779</t>
  </si>
  <si>
    <t>中国农业银行股份有限公司昌吉屯河支行</t>
  </si>
  <si>
    <t>宋斌</t>
  </si>
  <si>
    <t>2025.8.2</t>
  </si>
  <si>
    <t>652301198710191553</t>
  </si>
  <si>
    <t>新疆昌吉市宁边西路96号市公路段2幢1单元4号</t>
  </si>
  <si>
    <t>6217004550004994434</t>
  </si>
  <si>
    <t>中国建设银行股份有限公司昌吉中山路支行</t>
  </si>
  <si>
    <t>李方阳</t>
  </si>
  <si>
    <t>513031197209130797</t>
  </si>
  <si>
    <t>2008.10.28</t>
  </si>
  <si>
    <t>2028.10.28</t>
  </si>
  <si>
    <t>四川省邻水县冷家乡挖断山村9组65号</t>
  </si>
  <si>
    <t>622908513073762110</t>
  </si>
  <si>
    <t>兴业银行昌吉市北京南路支行</t>
  </si>
  <si>
    <t>白绪宝</t>
  </si>
  <si>
    <t>消防监控员</t>
  </si>
  <si>
    <t>2025.8.4</t>
  </si>
  <si>
    <t>370911199511015638</t>
  </si>
  <si>
    <t>2017.7.14</t>
  </si>
  <si>
    <t>山东省泰安市岱岳区马庄镇前营村100号</t>
  </si>
  <si>
    <t>6217994630011950223</t>
  </si>
  <si>
    <t>中国邮政储蓄银行股份有限公司泰安市马庄营业所</t>
  </si>
  <si>
    <t>马志强</t>
  </si>
  <si>
    <t>2025.8.22</t>
  </si>
  <si>
    <t>650300197106192434</t>
  </si>
  <si>
    <t>2017.09.20</t>
  </si>
  <si>
    <t>新疆昌吉市延安北路336号阳光家园1号楼8单元301室</t>
  </si>
  <si>
    <t>6217858300032319247</t>
  </si>
  <si>
    <t>中国银行昌吉回族自治州分行营业部</t>
  </si>
  <si>
    <t>马哓霞</t>
  </si>
  <si>
    <t>650104197907261641</t>
  </si>
  <si>
    <t>2011.07.04</t>
  </si>
  <si>
    <t>2031.07.04</t>
  </si>
  <si>
    <t>乌鲁木齐市达坂城区达坂
城镇达坂村4队34号</t>
  </si>
  <si>
    <t>621785 8300053222205</t>
  </si>
  <si>
    <t>中国银行昌吉市建国西路支行</t>
  </si>
  <si>
    <t>席淑莲</t>
  </si>
  <si>
    <t>65232319740308054X</t>
  </si>
  <si>
    <t>2010.7.13</t>
  </si>
  <si>
    <t>2030.7.13</t>
  </si>
  <si>
    <t>新疆玛纳斯县乐土驿镇梧桐树村附一村48-1号</t>
  </si>
  <si>
    <t>6222033004003787980</t>
  </si>
  <si>
    <t>中国工商银行昌吉分行营业部</t>
  </si>
  <si>
    <t>金海松</t>
  </si>
  <si>
    <t>652301196703080311</t>
  </si>
  <si>
    <t>2014.11.03</t>
  </si>
  <si>
    <t>新疆昌吉市北京北路263号宁合家园3幢3单元201号</t>
  </si>
  <si>
    <t>6212263004001526697</t>
  </si>
  <si>
    <t>中国工商银行昌吉宁边路支行</t>
  </si>
  <si>
    <t>王海燕</t>
  </si>
  <si>
    <t>65230119691104442X</t>
  </si>
  <si>
    <t>2018.04.28</t>
  </si>
  <si>
    <t>新疆昌吉市红旗东路79号21号小区三期12幢2单元201室</t>
  </si>
  <si>
    <t>622908513055070458</t>
  </si>
  <si>
    <t>兴业银行昌吉分行</t>
  </si>
  <si>
    <t>胡翠玲</t>
  </si>
  <si>
    <t>652328197811120565</t>
  </si>
  <si>
    <t>2006.10.16</t>
  </si>
  <si>
    <t>2026.10.16</t>
  </si>
  <si>
    <t>新疆木垒县西吉尔镇西吉尔村一组41号</t>
  </si>
  <si>
    <t>4563 5183 0002 6981 565</t>
  </si>
  <si>
    <t>中国银行昌吉市开发区支行</t>
  </si>
  <si>
    <t>窦金香</t>
  </si>
  <si>
    <t>宿管员</t>
  </si>
  <si>
    <t>652301197210194024</t>
  </si>
  <si>
    <t>2006.11.02</t>
  </si>
  <si>
    <t>2026.11.02</t>
  </si>
  <si>
    <t>新疆昌吉市西域路1号园林站84号</t>
  </si>
  <si>
    <t>6217858300061361813</t>
  </si>
  <si>
    <t>侯春青</t>
  </si>
  <si>
    <t>652301197001240848</t>
  </si>
  <si>
    <t>新疆昌吉市延安南路152号2幢楼3单元5号</t>
  </si>
  <si>
    <t>6217858300061361805</t>
  </si>
  <si>
    <t>刘文莲</t>
  </si>
  <si>
    <t>2025.9.30</t>
  </si>
  <si>
    <t>622427196207168203</t>
  </si>
  <si>
    <t>2012.12.06</t>
  </si>
  <si>
    <t>新疆昌吉市中山路街道办北沟二村65号</t>
  </si>
  <si>
    <t>6212872037719229</t>
  </si>
  <si>
    <t>新疆昌吉农村商业银行宁边西路支行</t>
  </si>
  <si>
    <t>刘世利</t>
  </si>
  <si>
    <t>62052119661205407X</t>
  </si>
  <si>
    <t>2010.05.24</t>
  </si>
  <si>
    <t>2030.05.24</t>
  </si>
  <si>
    <t>新疆昌吉市净化南路6号宁静苑3幢2单元202室</t>
  </si>
  <si>
    <t>621785 8300053255528</t>
  </si>
  <si>
    <t>卢新房</t>
  </si>
  <si>
    <t>65232819790320191X</t>
  </si>
  <si>
    <t>2016.03.07</t>
  </si>
  <si>
    <t>2036.03.07</t>
  </si>
  <si>
    <t>新疆木垒县雀仁乡河东村七组131号</t>
  </si>
  <si>
    <t>6222083004000673547</t>
  </si>
  <si>
    <t>中国工商银行昌吉延安中路支行</t>
  </si>
  <si>
    <t>马海生</t>
  </si>
  <si>
    <t>652301198001202512</t>
  </si>
  <si>
    <t>2011.12.29</t>
  </si>
  <si>
    <t>2031.12.29</t>
  </si>
  <si>
    <t>新疆昌吉市二六工镇上东工村51号</t>
  </si>
  <si>
    <t>昌吉市建设路13号小区12-1-201</t>
  </si>
  <si>
    <t>6212877353430087</t>
  </si>
  <si>
    <t>新疆昌吉农村商业银行二六工支行</t>
  </si>
  <si>
    <t>郑玉平</t>
  </si>
  <si>
    <t>412824196611120627</t>
  </si>
  <si>
    <t>2006.08.08</t>
  </si>
  <si>
    <t>2026.08.08</t>
  </si>
  <si>
    <t>新疆昌吉市中山路街道办九家沟二村89号</t>
  </si>
  <si>
    <t>6228233015132767664</t>
  </si>
  <si>
    <t>中国农业银行昌吉市北京南路支行</t>
  </si>
  <si>
    <t>刘文凤</t>
  </si>
  <si>
    <t>652301197401240927</t>
  </si>
  <si>
    <t>2006.10.10</t>
  </si>
  <si>
    <t>2026.10.10</t>
  </si>
  <si>
    <t>新疆昌吉市延安南路143号16幢2单元501室</t>
  </si>
  <si>
    <t>6217858300060951051</t>
  </si>
  <si>
    <t>中国银行昌吉市延安南路支行</t>
  </si>
  <si>
    <t>张新霞</t>
  </si>
  <si>
    <t>65232419770705382x</t>
  </si>
  <si>
    <t>新疆昌吉市红旗东路802号环宇世纪城南区2幢1单元1101室</t>
  </si>
  <si>
    <t>昌吉市环宇世纪城南区2幢1单元1101室</t>
  </si>
  <si>
    <t>6217858300056988141</t>
  </si>
  <si>
    <t>中国银行昌吉市延安北路总行</t>
  </si>
  <si>
    <t>聂建芬</t>
  </si>
  <si>
    <t>652301196408141548</t>
  </si>
  <si>
    <t>2006.07.20</t>
  </si>
  <si>
    <t>2026.07.20</t>
  </si>
  <si>
    <t>新疆昌吉市中山南路街道办九家沟二村28号</t>
  </si>
  <si>
    <t>6228233015132766567</t>
  </si>
  <si>
    <t>中国农业银行乌伊西路支行</t>
  </si>
  <si>
    <t>樊庆点</t>
  </si>
  <si>
    <t>372901196802107212</t>
  </si>
  <si>
    <t>2006.10.14</t>
  </si>
  <si>
    <t>2026.10.14</t>
  </si>
  <si>
    <t>新疆昌吉市天池路花园小区4栋楼1单元202号</t>
  </si>
  <si>
    <t>6228233015281647469</t>
  </si>
  <si>
    <t>中国农业银行股份有限公司昌吉市支行</t>
  </si>
  <si>
    <t>总工会</t>
  </si>
  <si>
    <t>正式</t>
  </si>
  <si>
    <t>2023.3.3</t>
  </si>
  <si>
    <t>2026.3.3</t>
  </si>
  <si>
    <t>新疆呼图壁县芳草湖五场光明巷</t>
  </si>
  <si>
    <t>乌鲁木齐新市区鲤鱼山路</t>
  </si>
  <si>
    <t>中国农业银行芳草湖支行营业厅</t>
  </si>
  <si>
    <t>荆磊</t>
  </si>
  <si>
    <t>工程维修员</t>
  </si>
  <si>
    <t>650102196609256214</t>
  </si>
  <si>
    <t>乌鲁木齐市天山区幸福苑952号</t>
  </si>
  <si>
    <t>6222601410006343006</t>
  </si>
  <si>
    <t>交通银行新疆维吾尔自治区分行营业部</t>
  </si>
  <si>
    <t>郝玉红</t>
  </si>
  <si>
    <t>米新</t>
  </si>
  <si>
    <t>650102196509262131</t>
  </si>
  <si>
    <t>乌鲁木齐市天山区体育馆住8号2号楼2单元501号</t>
  </si>
  <si>
    <t>乌鲁木齐市体育馆路101号2号楼</t>
  </si>
  <si>
    <t>6222621410012144907</t>
  </si>
  <si>
    <t>崔爱华</t>
  </si>
  <si>
    <t>李养社</t>
  </si>
  <si>
    <t>650102196912041216</t>
  </si>
  <si>
    <t>乌鲁木齐市东山区石化六区14号楼1单元104号</t>
  </si>
  <si>
    <t>6214723002000287055</t>
  </si>
  <si>
    <t>工商银行乌鲁木齐中兴街支行</t>
  </si>
  <si>
    <t>杨小芹</t>
  </si>
  <si>
    <t>钱继忠</t>
  </si>
  <si>
    <t>650105196703121948</t>
  </si>
  <si>
    <t>6222601410001546009</t>
  </si>
  <si>
    <t>乌鲁木齐市米东南路2号39栋楼</t>
  </si>
  <si>
    <t>李文倩</t>
  </si>
  <si>
    <t>皮文华</t>
  </si>
  <si>
    <t>650103196708170623</t>
  </si>
  <si>
    <t>乌鲁木齐市沙依巴克区钱塘江路5号西区34号楼2单元103号</t>
  </si>
  <si>
    <t>6214839915718456</t>
  </si>
  <si>
    <t>招商银行乌鲁木齐市新华北路支行</t>
  </si>
  <si>
    <t>高栎涵</t>
  </si>
  <si>
    <t>马桂菊</t>
  </si>
  <si>
    <t>622623197408041823</t>
  </si>
  <si>
    <t>甘肃省宕昌县城关镇人民村一社</t>
  </si>
  <si>
    <t>乌鲁木齐市跃进街阳光新居4号楼1单元402</t>
  </si>
  <si>
    <t>6222621410011305889</t>
  </si>
  <si>
    <t>交通银行乌鲁木齐红旗路支行</t>
  </si>
  <si>
    <t>曹旭平</t>
  </si>
  <si>
    <t>卡玛丽汗·热肯巴依</t>
  </si>
  <si>
    <t>650102197109122126</t>
  </si>
  <si>
    <t>乌鲁木齐市天山区体育馆路101号6号楼3-501</t>
  </si>
  <si>
    <t>6222621410011260209</t>
  </si>
  <si>
    <t>肯巴提</t>
  </si>
  <si>
    <t>孜比尔尼沙·阿不都热合曼</t>
  </si>
  <si>
    <t>653021198103131444</t>
  </si>
  <si>
    <t>乌鲁木齐市沙依巴克区红庙子路2185号9号楼2单元604号</t>
  </si>
  <si>
    <t>6222621410015267747</t>
  </si>
  <si>
    <t>买买提·长德尔</t>
  </si>
  <si>
    <t>杨江平</t>
  </si>
  <si>
    <t>620525196910120616</t>
  </si>
  <si>
    <t>甘肃省张家川回族自治县龙山镇榆树村八组31号</t>
  </si>
  <si>
    <t>乌鲁木齐市水区苇湖庄社区锦绣家园小区7-3-302</t>
  </si>
  <si>
    <t>6222621410014696748</t>
  </si>
  <si>
    <t>刘晓东</t>
  </si>
  <si>
    <t>650102196909260039</t>
  </si>
  <si>
    <t>乌鲁木齐市天山区西后街83号2号楼3单元501号</t>
  </si>
  <si>
    <t>乌鲁木齐市天山区东湖路70号八艺印刷厂家属院</t>
  </si>
  <si>
    <t>6221438880011209783</t>
  </si>
  <si>
    <t>乌鲁木齐银行胜利路支行</t>
  </si>
  <si>
    <t>刘玲</t>
  </si>
  <si>
    <t>尉友海</t>
  </si>
  <si>
    <t>650102197508220014</t>
  </si>
  <si>
    <t>乌鲁木齐市天山区五星路23号1号楼3单元502号</t>
  </si>
  <si>
    <t>6225889915938106</t>
  </si>
  <si>
    <t>招商银行乌鲁木齐市分行营业部</t>
  </si>
  <si>
    <t>赵勇</t>
  </si>
  <si>
    <t>驾驶员</t>
  </si>
  <si>
    <t>65010519770707221X</t>
  </si>
  <si>
    <t>乌鲁木齐市仓房路领南清城小区1104</t>
  </si>
  <si>
    <t>6228480898851241577</t>
  </si>
  <si>
    <t>中国农业银行乌鲁木齐长江路支行</t>
  </si>
  <si>
    <t>赵燕</t>
  </si>
  <si>
    <t>孙都喜</t>
  </si>
  <si>
    <t>650102197310030039</t>
  </si>
  <si>
    <t>乌鲁木齐市天山区东环路70号3号楼4单元101号</t>
  </si>
  <si>
    <t>乌鲁木齐市天山区东环路70号3号楼4单元101</t>
  </si>
  <si>
    <t>6217233002001204139</t>
  </si>
  <si>
    <t>工商银行乌鲁木齐民主路支行</t>
  </si>
  <si>
    <t>吕庆威</t>
  </si>
  <si>
    <t>65010519720910133X</t>
  </si>
  <si>
    <t>乌鲁木齐市水磨沟区六道湾路13号四区27号楼1单元401号</t>
  </si>
  <si>
    <t>乌鲁木齐市水磨沟区六道湾路13号四区27-1-401</t>
  </si>
  <si>
    <t>6222033002010053651</t>
  </si>
  <si>
    <t>工商银行乌鲁木齐水磨沟支行营业室</t>
  </si>
  <si>
    <t>刘虎田</t>
  </si>
  <si>
    <t>610322197110035811</t>
  </si>
  <si>
    <t>陕西省宝鸡市凤翔县柳林镇后沟塬村四组032号</t>
  </si>
  <si>
    <t>乌鲁木齐市七道湾南路58号锦绣家园18-2-402</t>
  </si>
  <si>
    <t>6216608300007552199</t>
  </si>
  <si>
    <t>中国银行乌鲁木齐市南湖东路支行</t>
  </si>
  <si>
    <t>姚义平</t>
  </si>
  <si>
    <t>转正日期1</t>
  </si>
  <si>
    <t>师专物业</t>
  </si>
  <si>
    <t>共青团员</t>
  </si>
  <si>
    <t>河南省开封市杞县泥沟乡老周寨村</t>
  </si>
  <si>
    <t>乌鲁木齐市新市区昆明路科信住宅小区</t>
  </si>
  <si>
    <t>中国农业银行乌鲁木齐胜利路（兵团）支行</t>
  </si>
  <si>
    <t>杨秋玲</t>
  </si>
  <si>
    <t>母女</t>
  </si>
  <si>
    <t>赵庭有</t>
  </si>
  <si>
    <t>绿化员</t>
  </si>
  <si>
    <t xml:space="preserve">汉族 </t>
  </si>
  <si>
    <t>620321196101081219</t>
  </si>
  <si>
    <t>甘肃省永昌县红山窑乡毛卜喇村九社67号</t>
  </si>
  <si>
    <t>6212253002004574989</t>
  </si>
  <si>
    <t xml:space="preserve">中国工商银行乌鲁木齐新民路支行营 </t>
  </si>
  <si>
    <t>赵尚鹏</t>
  </si>
  <si>
    <t>奥布力喀斯木·居麦</t>
  </si>
  <si>
    <t>653123197610210036</t>
  </si>
  <si>
    <t>喀什市文化路8号5号楼3单元401室</t>
  </si>
  <si>
    <t>6222033012006177422</t>
  </si>
  <si>
    <t>中国工商银行喀什英吉沙支行营业室</t>
  </si>
  <si>
    <t>依丽米妮罕·喀日</t>
  </si>
  <si>
    <t xml:space="preserve">配偶 </t>
  </si>
  <si>
    <t>653123198002010887</t>
  </si>
  <si>
    <t>新疆喀什市库木德尔瓦孜街道文化路745号院5号楼341号</t>
  </si>
  <si>
    <t>6222033012006401970</t>
  </si>
  <si>
    <t>中国工商银行为喀什英吉沙支行营业室</t>
  </si>
  <si>
    <t>张新</t>
  </si>
  <si>
    <t>411325197103066567</t>
  </si>
  <si>
    <t>乌鲁木齐市水磨沟区六道湾路11号12号楼5单元403号</t>
  </si>
  <si>
    <t>6212263002010865072</t>
  </si>
  <si>
    <t>中国工商银行乌鲁木齐南湖北路支行</t>
  </si>
  <si>
    <t>兰友</t>
  </si>
  <si>
    <t>美合日古丽·麦合木提</t>
  </si>
  <si>
    <t>65322219780618326X</t>
  </si>
  <si>
    <t>新疆墨玉县喀尔赛乡阔恰尤勒滚村3组22号</t>
  </si>
  <si>
    <t>6222033002006952411</t>
  </si>
  <si>
    <t>中国工商银行乌鲁木齐二道桥支行</t>
  </si>
  <si>
    <t>阿迪力</t>
  </si>
  <si>
    <t>黑力古力·艾拜</t>
  </si>
  <si>
    <t>65292319870405182X</t>
  </si>
  <si>
    <t>新疆库车县伊西哈拉镇玉斯屯社区三组045号</t>
  </si>
  <si>
    <t>6212253002004458233</t>
  </si>
  <si>
    <t>中国工商银行乌鲁木齐新民路支行营业</t>
  </si>
  <si>
    <t>老公</t>
  </si>
  <si>
    <t>石钟山</t>
  </si>
  <si>
    <t>622323197004120254</t>
  </si>
  <si>
    <t>甘肃省古浪县古浪镇小桥村八组6号</t>
  </si>
  <si>
    <t>6217518880016188314</t>
  </si>
  <si>
    <t>乌鲁木齐银行融汇支行</t>
  </si>
  <si>
    <t>张成萍</t>
  </si>
  <si>
    <t>低压电工证</t>
  </si>
  <si>
    <t>2027/11/19   
2030/11/19</t>
  </si>
  <si>
    <t>马会仓</t>
  </si>
  <si>
    <t>654127196303022010</t>
  </si>
  <si>
    <t>新疆特克斯县喀拉达拉乡机关学校喀拉达拉街光明路七巷1号</t>
  </si>
  <si>
    <t>乌鲁木齐市水磨沟区振安街南社区，山水雅苑B区3一2一3003</t>
  </si>
  <si>
    <t>6217518880016371274</t>
  </si>
  <si>
    <t>乌鲁木齐银行米东支行</t>
  </si>
  <si>
    <t>赵淑霞</t>
  </si>
  <si>
    <t>玛日耶姆古丽·艾力</t>
  </si>
  <si>
    <t>653128197805040702</t>
  </si>
  <si>
    <t>乌鲁木齐市沙依巴克区水泥厂街59号3区2号楼2单元301号</t>
  </si>
  <si>
    <t>6214839918209396</t>
  </si>
  <si>
    <t>招商银行乌鲁木齐分行营业部</t>
  </si>
  <si>
    <t>阿布力江</t>
  </si>
  <si>
    <t>张金星</t>
  </si>
  <si>
    <t>622725197201171012</t>
  </si>
  <si>
    <t>甘肃省华亭县安口镇瓷市街86号4号单身楼3112室</t>
  </si>
  <si>
    <t>6228483448399136579</t>
  </si>
  <si>
    <t>中国农业银行华亭市支行</t>
  </si>
  <si>
    <t>郭琴会</t>
  </si>
  <si>
    <t>教育学院亚新校区保安人员信息教育学院亚新校区保安人员信息</t>
  </si>
  <si>
    <t>岗点</t>
  </si>
  <si>
    <t>亚新校区</t>
  </si>
  <si>
    <t>阿山别克·哈了太</t>
  </si>
  <si>
    <t>师范专科学院</t>
  </si>
  <si>
    <t>在职</t>
  </si>
  <si>
    <t>650121198405012419</t>
  </si>
  <si>
    <t>乌鲁木齐市经济开发区（头屯河区 ）东南沟村702号</t>
  </si>
  <si>
    <t>6215256010113153</t>
  </si>
  <si>
    <t>乌鲁木齐市沙依巴克区西山农场</t>
  </si>
  <si>
    <t>托合塔尔别克·胡泉</t>
  </si>
  <si>
    <t>65012119730603241X</t>
  </si>
  <si>
    <t>新疆乌鲁木齐县萨尔达坂乡萨尔乔克村39号</t>
  </si>
  <si>
    <t>6214839915733901</t>
  </si>
  <si>
    <t>乌鲁木齐市黄河路招商银行</t>
  </si>
  <si>
    <t>胡小林</t>
  </si>
  <si>
    <t>620522197505041311</t>
  </si>
  <si>
    <t>甘肃省秦安县王尹乡尹川村川边里8号</t>
  </si>
  <si>
    <t>乌鲁木齐市沙依巴克区西山农场阳光佳苑二期4-4-302</t>
  </si>
  <si>
    <t>6214831950332467</t>
  </si>
  <si>
    <t>乌鲁木齐市招商银行黄河路支行</t>
  </si>
  <si>
    <t>胡斯曼·扎曼别克</t>
  </si>
  <si>
    <t>650121197404273217</t>
  </si>
  <si>
    <t>新疆乌鲁木齐县板房沟乡灯草沟村1--200号</t>
  </si>
  <si>
    <t>阳光佳苑一期2号楼一单元301</t>
  </si>
  <si>
    <t>6214831952151816</t>
  </si>
  <si>
    <t>古丽加汗·胡斯别克</t>
  </si>
  <si>
    <t>654223198008201226</t>
  </si>
  <si>
    <t>乌鲁木齐市沙依巴克区聚兴街269号A区13号楼4单元401室</t>
  </si>
  <si>
    <t>6222033007000465922</t>
  </si>
  <si>
    <t>塔城地区沙湾市教育路工商银行</t>
  </si>
  <si>
    <t>哈比·焦代</t>
  </si>
  <si>
    <t>650103197309114733</t>
  </si>
  <si>
    <t>乌鲁木齐市沙依巴克区西山西街南二巷900号附451</t>
  </si>
  <si>
    <t>6214839912111101</t>
  </si>
  <si>
    <t>乌鲁木齐市招商银行苏州路支行</t>
  </si>
  <si>
    <t>波拉提别克·卡克巴提</t>
  </si>
  <si>
    <t>65010219771103521X</t>
  </si>
  <si>
    <t>乌鲁木齐市天山区燕儿窝路100号平81栋131号</t>
  </si>
  <si>
    <t xml:space="preserve">6214836226023048
</t>
  </si>
  <si>
    <t>黄河路招商银行</t>
  </si>
  <si>
    <t>沙合都拉·克孜尔木拉</t>
  </si>
  <si>
    <t>650121197310234436</t>
  </si>
  <si>
    <t>新疆乌鲁木齐县甘沟乡菊花台社区900号附662号</t>
  </si>
  <si>
    <t>62170045 40005447425</t>
  </si>
  <si>
    <t>沙区仓房沟北路186号建设银行分行</t>
  </si>
  <si>
    <t>邹陆东</t>
  </si>
  <si>
    <t>65010319921104641X</t>
  </si>
  <si>
    <t>乌鲁木齐市沙依巴克区建安路120号14号楼1单元402室</t>
  </si>
  <si>
    <t>6222033002004993284</t>
  </si>
  <si>
    <t>工商银行乌鲁木齐蓝天支行</t>
  </si>
  <si>
    <t>马力亚·依米提</t>
  </si>
  <si>
    <t>652926198902102367</t>
  </si>
  <si>
    <t>乌鲁木齐市西山农场锦绣家园二期40-2-102室</t>
  </si>
  <si>
    <t>新疆拜城县克孜尔乡丘纳克买里村2组57号</t>
  </si>
  <si>
    <t>6214856220223949</t>
  </si>
  <si>
    <t>哈吉木拉提.努尔沙帕西</t>
  </si>
  <si>
    <t>650103198112056415</t>
  </si>
  <si>
    <t>乌鲁木齐沙依巴克绿盛街222号3号楼1单元302室</t>
  </si>
  <si>
    <t>6217004530009370749</t>
  </si>
  <si>
    <t>仓房沟路支行</t>
  </si>
  <si>
    <t>努尔沙黑拉.马合买提</t>
  </si>
  <si>
    <t>65012119890520322x</t>
  </si>
  <si>
    <t>新疆乌鲁木齐县板房沟镇白杨沟村4队5栋</t>
  </si>
  <si>
    <t>乌鲁木齐市乌鲁木齐县板房沟镇白杨沟二队</t>
  </si>
  <si>
    <t>6212872111542893</t>
  </si>
  <si>
    <t>新疆乌鲁木齐农村商业银行板房沟支行</t>
  </si>
  <si>
    <t>辛增锋</t>
  </si>
  <si>
    <t>620523197106270850</t>
  </si>
  <si>
    <t>乌鲁木齐市沙依巴克区绿丰路54号</t>
  </si>
  <si>
    <t>乌鲁木齐沙依巴克区锦绣家园一期36号楼2单元1102室</t>
  </si>
  <si>
    <t>6228230895310394966</t>
  </si>
  <si>
    <t>乌鲁木齐市西山路（兵团）支行</t>
  </si>
  <si>
    <t>努尔顿·玉森</t>
  </si>
  <si>
    <t>653125199502152416</t>
  </si>
  <si>
    <t>新疆莎车县塔尕尔其镇托万阿克塔村3组025号</t>
  </si>
  <si>
    <t>6212872131178884</t>
  </si>
  <si>
    <t>喀什农村商业银行莎车塔尕尔其支行</t>
  </si>
  <si>
    <t>叶儿山哈孜·阿布都拉</t>
  </si>
  <si>
    <t>650121198706024413</t>
  </si>
  <si>
    <t>新疆乌鲁木齐县南山种养场285号</t>
  </si>
  <si>
    <t>6212253002004195256</t>
  </si>
  <si>
    <t>工商银行乌鲁木齐振兴路支行</t>
  </si>
  <si>
    <t>克楼克·阿合买提</t>
  </si>
  <si>
    <t>650121198002210058</t>
  </si>
  <si>
    <t>乌鲁木齐市天山区燕儿窝路75号</t>
  </si>
  <si>
    <t>6228480898586946771</t>
  </si>
  <si>
    <t>中国农业银行乌鲁木齐常州路兵团支行</t>
  </si>
  <si>
    <t>沙吾来克汗·哈不开</t>
  </si>
  <si>
    <t>650121197904012419</t>
  </si>
  <si>
    <t>乌鲁木齐县萨尔达坂乡萨尔达坂村6-200号</t>
  </si>
  <si>
    <t>6228250898042206974</t>
  </si>
  <si>
    <t>中国农业银行乌鲁木齐和平桥支行</t>
  </si>
  <si>
    <t>巴合提亚·阿力阿克拜</t>
  </si>
  <si>
    <t>650121197801224419</t>
  </si>
  <si>
    <t>乌鲁木齐县甘沟乡谢家沟社区900号附304号</t>
  </si>
  <si>
    <t>6216608300004429540</t>
  </si>
  <si>
    <t>中国银行乌市南湖路支行</t>
  </si>
  <si>
    <t>热依扎别克·斯列门</t>
  </si>
  <si>
    <t>654226197108051215</t>
  </si>
  <si>
    <t>6228450898083185770</t>
  </si>
  <si>
    <t>中国农业银行乌鲁木齐长沙路支行</t>
  </si>
  <si>
    <t>东校区</t>
  </si>
  <si>
    <t>王凡凡</t>
  </si>
  <si>
    <t>65010519691129072X</t>
  </si>
  <si>
    <t>乌鲁木齐水磨沟区长青四队南湖俪苑小区</t>
  </si>
  <si>
    <t>6228480898815737678</t>
  </si>
  <si>
    <t>中国农业银行乌鲁木齐市五星路89号</t>
  </si>
  <si>
    <t>冶秀玲</t>
  </si>
  <si>
    <t>2025.11.14</t>
  </si>
  <si>
    <t>650102196906183023</t>
  </si>
  <si>
    <t>水磨沟区水韵康居苑小区25号楼</t>
  </si>
  <si>
    <t xml:space="preserve">乌鲁木齐是天山区幸福路90号1巷18号 </t>
  </si>
  <si>
    <t>6228480898493098971</t>
  </si>
  <si>
    <t>鲁木齐市大湾北路273号农行乌鲁木齐幸福路兵团支</t>
  </si>
  <si>
    <t>马文义</t>
  </si>
  <si>
    <t>650102197309113013</t>
  </si>
  <si>
    <t>乌鲁木齐市水磨沟区西虹东路南十巷16号</t>
  </si>
  <si>
    <t>6214839913287652</t>
  </si>
  <si>
    <t>招商银行乌鲁木齐
西虹东路支行387号</t>
  </si>
  <si>
    <t>阿合提·胡三音</t>
  </si>
  <si>
    <t>65010219851207523X</t>
  </si>
  <si>
    <t>乌鲁木齐市水磨沟区</t>
  </si>
  <si>
    <t>乌鲁木齐市天山区燕儿窝路100号平44栋64号</t>
  </si>
  <si>
    <t>6217004530016882702</t>
  </si>
  <si>
    <t>黄河路支行</t>
  </si>
  <si>
    <t>幼儿家属院</t>
  </si>
  <si>
    <t>热扎依丁·吐逊</t>
  </si>
  <si>
    <t>650102200609243017</t>
  </si>
  <si>
    <t>乌鲁木齐市天山区跃进街585号</t>
  </si>
  <si>
    <t>6212820892511296975</t>
  </si>
  <si>
    <t>农业乌鲁木齐迎宾路支行</t>
  </si>
  <si>
    <t>艾合买提江·达吾提</t>
  </si>
  <si>
    <t>650103197311161811</t>
  </si>
  <si>
    <t>乌鲁木齐市沙依巴克区公园北街19号</t>
  </si>
  <si>
    <t>6228480898139236571</t>
  </si>
  <si>
    <t>中国农业银行股份有限公司乌鲁木齐兵团分行营业室</t>
  </si>
  <si>
    <t>不阿依夏木·艾买提</t>
  </si>
  <si>
    <t>保安班长</t>
  </si>
  <si>
    <t>65010219705123520</t>
  </si>
  <si>
    <t>乌鲁木齐市天山区河滩南路4号4号楼2单元202号</t>
  </si>
  <si>
    <t>6217004530009926854</t>
  </si>
  <si>
    <t>中国建设银行乌鲁木齐南公园支行</t>
  </si>
  <si>
    <t>光明校区</t>
  </si>
  <si>
    <t>阿衣夏木·卡哈尔</t>
  </si>
  <si>
    <t>650102197510044048</t>
  </si>
  <si>
    <t>乌市水区红山路北六巷5号7号楼4单元501室</t>
  </si>
  <si>
    <t>6214839925050155</t>
  </si>
  <si>
    <t>招商银行乌鲁木齐市光明路支行</t>
  </si>
  <si>
    <t>玉素甫·阿不都热依木</t>
  </si>
  <si>
    <t>652927198209201611</t>
  </si>
  <si>
    <t>新疆阿克苏市</t>
  </si>
  <si>
    <t>乌鲁木齐市 沙依巴克区 长方沟东路 春和雅苑2期 15号楼2单元802</t>
  </si>
  <si>
    <t>6214839924876865</t>
  </si>
  <si>
    <t>艾尼娃·阿不都热西提</t>
  </si>
  <si>
    <t>650103197407011332</t>
  </si>
  <si>
    <t>乌鲁木齐市新市区河北东路北九巷173号</t>
  </si>
  <si>
    <t>6222621410015208543</t>
  </si>
  <si>
    <t>交通银行乌鲁木齐光明路支行</t>
  </si>
  <si>
    <t>张云</t>
  </si>
  <si>
    <t>622225197301150633</t>
  </si>
  <si>
    <t xml:space="preserve"> 甘肃省张掖市</t>
  </si>
  <si>
    <t>乌市水区华兴四巷九号楼312室</t>
  </si>
  <si>
    <t>6214831950163359</t>
  </si>
  <si>
    <t>凯迪尔耶·吾布力喀斯麦</t>
  </si>
  <si>
    <t>653128200309121268</t>
  </si>
  <si>
    <t>乌鲁木齐市天山区中湾街南一巷</t>
  </si>
  <si>
    <t>6214 8319 5079 7925</t>
  </si>
  <si>
    <t>乌鲁木齐北京路支行</t>
  </si>
  <si>
    <t>6214831950797925</t>
  </si>
  <si>
    <t>412929197105216472</t>
  </si>
  <si>
    <t>河南省唐河县昝岗乡岗柳村岗柳165号</t>
  </si>
  <si>
    <t>乌鲁木齐市水磨沟区昆仑东街煤建校区</t>
  </si>
  <si>
    <t>6228450890005841119</t>
  </si>
  <si>
    <t>中国农业银行乌鲁木齐南湖路兵团支行</t>
  </si>
  <si>
    <t>穆沙江·麦麦提明</t>
  </si>
  <si>
    <t>653121197403073216</t>
  </si>
  <si>
    <t>乌鲁木齐</t>
  </si>
  <si>
    <t>新疆喀什市阿瓦提乡吾鲁格尤力村3组20号</t>
  </si>
  <si>
    <t>6228450898052907774</t>
  </si>
  <si>
    <t>中国农业银行新疆民街山西巷分行</t>
  </si>
  <si>
    <t>阿布力海提·色买提</t>
  </si>
  <si>
    <t>653127197212300154</t>
  </si>
  <si>
    <t>新疆麦盖提县文化路33号</t>
  </si>
  <si>
    <t>乌鲁木齐是天山区</t>
  </si>
  <si>
    <t>6222033012003659984</t>
  </si>
  <si>
    <t>中国工商银行喀什地区麦盖提县支行</t>
  </si>
  <si>
    <t>伊尔凡·乌木提江</t>
  </si>
  <si>
    <t>650103199711040639</t>
  </si>
  <si>
    <t>乌鲁木齐市天山区大湾北路976号62号楼3单元1201</t>
  </si>
  <si>
    <t>6214831952011788</t>
  </si>
  <si>
    <t>招商银行乌鲁木齐市中山路支行</t>
  </si>
  <si>
    <t>唐悦</t>
  </si>
  <si>
    <t>652101199208140412</t>
  </si>
  <si>
    <t>乌鲁木齐市水磨沟区西虹东路北七巷93号</t>
  </si>
  <si>
    <t>6217003800034689004</t>
  </si>
  <si>
    <t>中国建设银行股份有限公司双流分行</t>
  </si>
  <si>
    <t>丁书颜</t>
  </si>
  <si>
    <t>41272119871209512X</t>
  </si>
  <si>
    <t>河南省扶沟县包屯镇李岗行政村李岗村</t>
  </si>
  <si>
    <t>乌鲁木齐市沙依巴克区和田街274号</t>
  </si>
  <si>
    <t>6222621410015415445</t>
  </si>
  <si>
    <t>交通银行黄河路支行</t>
  </si>
  <si>
    <t>向季峰</t>
  </si>
  <si>
    <t>650108197108151919</t>
  </si>
  <si>
    <t>乌鲁木齐市天山区青年路1038号4号楼1单元501</t>
  </si>
  <si>
    <t>6217004540010696628</t>
  </si>
  <si>
    <t>建设银行乌鲁木齐经济开发区支行</t>
  </si>
  <si>
    <t>邵学栋</t>
  </si>
  <si>
    <t>652302197911031515</t>
  </si>
  <si>
    <t>新疆阜康市九运街镇楼楼庄村83号</t>
  </si>
  <si>
    <t>新疆乌鲁木齐市水磨沟区新民东街51号13号楼4单元303室</t>
  </si>
  <si>
    <t>6217518820003842341</t>
  </si>
  <si>
    <t>乌鲁木齐银行五星路支行</t>
  </si>
  <si>
    <t>交流中心</t>
  </si>
  <si>
    <t>木扎帕尔·买买提</t>
  </si>
  <si>
    <t>65230120040226081X</t>
  </si>
  <si>
    <t>新疆乌鲁木齐市沙依巴克区珠江路22号</t>
  </si>
  <si>
    <t>新疆乌鲁木齐市天山区英阿瓦提路35号</t>
  </si>
  <si>
    <t>6214839926028671</t>
  </si>
  <si>
    <t>招商银行中山路支行</t>
  </si>
  <si>
    <t>王靖源</t>
  </si>
  <si>
    <t>650121198812130447</t>
  </si>
  <si>
    <t>乌鲁木齐市米东区东华南路50巷</t>
  </si>
  <si>
    <t>乌鲁木齐市米东区丰佳苑小区</t>
  </si>
  <si>
    <t>6222033002007869317</t>
  </si>
  <si>
    <t>工商银行乌鲁木齐市米东区振兴路支行</t>
  </si>
  <si>
    <t>王晓叶</t>
  </si>
  <si>
    <t>411381198011197426</t>
  </si>
  <si>
    <t>乌鲁木齐市水磨沟区西虹东路南二巷56号</t>
  </si>
  <si>
    <t>2026.12.15</t>
  </si>
  <si>
    <t>2021.12.24</t>
  </si>
  <si>
    <t>2041.12.24</t>
  </si>
  <si>
    <t xml:space="preserve">6217 0045 4000 7397 057 </t>
  </si>
  <si>
    <t>全国物业管理项目经理</t>
  </si>
  <si>
    <t>查丞璟</t>
  </si>
  <si>
    <t>2025.6.3</t>
  </si>
  <si>
    <t>530122200108123218</t>
  </si>
  <si>
    <t>2020.1.7</t>
  </si>
  <si>
    <t>2030.1.7</t>
  </si>
  <si>
    <t>云南省昆明市晋宁区晋城街道上郑家湾31号</t>
  </si>
  <si>
    <t>云南省昆明市盘龙区联盟街道北泰花园</t>
  </si>
  <si>
    <t>6222620590020106955</t>
  </si>
  <si>
    <t>交通银行昆明世纪城支行</t>
  </si>
  <si>
    <t>查顺祥</t>
  </si>
  <si>
    <t>西南林业大学</t>
  </si>
  <si>
    <t>106771202505004881</t>
  </si>
  <si>
    <t>园林</t>
  </si>
  <si>
    <t>2025.6.13</t>
  </si>
  <si>
    <t>有害生物防制员</t>
  </si>
  <si>
    <t>雷栓科</t>
  </si>
  <si>
    <t>2025.11.15</t>
  </si>
  <si>
    <t>612132196409206418</t>
  </si>
  <si>
    <t>2009.2.5</t>
  </si>
  <si>
    <t>2029.2.5</t>
  </si>
  <si>
    <t>乌鲁木齐市新市区河南西路新疆疾控中心家属院</t>
  </si>
  <si>
    <t>6222621410011392176</t>
  </si>
  <si>
    <t>交通银行乌鲁木齐开发区支行</t>
  </si>
  <si>
    <t>耿保安</t>
  </si>
  <si>
    <t>李见</t>
  </si>
  <si>
    <t>510922196812033372</t>
  </si>
  <si>
    <t>2012.09.13</t>
  </si>
  <si>
    <t>2032.09.13</t>
  </si>
  <si>
    <t>四川省射洪县广兴镇塔子山村13组</t>
  </si>
  <si>
    <t>新疆乌鲁木齐市新市区河南东路860号2号楼一单元105号</t>
  </si>
  <si>
    <t>6222621410011509001</t>
  </si>
  <si>
    <t>开赛尔</t>
  </si>
  <si>
    <t>2025.11.10</t>
  </si>
  <si>
    <t>650102197904240017</t>
  </si>
  <si>
    <t>2006.10.18</t>
  </si>
  <si>
    <t>2026.10.18</t>
  </si>
  <si>
    <t>乌鲁木齐市天山区碱泉街146号7号楼2单元201号</t>
  </si>
  <si>
    <t>6217518880002149577</t>
  </si>
  <si>
    <t>商业银行乌鲁木齐银行前进支行</t>
  </si>
  <si>
    <t>祖木拉</t>
  </si>
  <si>
    <t>帕尔哈提.玉素甫</t>
  </si>
  <si>
    <t>650103198201081815</t>
  </si>
  <si>
    <t>2025.03.19</t>
  </si>
  <si>
    <t>乌鲁木齐币天山区富康街859号B区8号楼4单元204号</t>
  </si>
  <si>
    <t>6214 8399 16914989</t>
  </si>
  <si>
    <t>招商银行乌鲁木齐招商银行黄河路支行</t>
  </si>
  <si>
    <t>王桂兰</t>
  </si>
  <si>
    <t>2025.11.13</t>
  </si>
  <si>
    <t>654001197204021827</t>
  </si>
  <si>
    <t>2014.03.31</t>
  </si>
  <si>
    <t>2034.03.31</t>
  </si>
  <si>
    <t>住址乌鲁木齐市天山区碱泉三街南三巷88号天时公园左岸小区1号楼5单元408号</t>
  </si>
  <si>
    <t>6230 2002 2235 9403</t>
  </si>
  <si>
    <t>华夏银行人民路支行</t>
  </si>
  <si>
    <t>吴宙</t>
  </si>
  <si>
    <t>2025.11.12</t>
  </si>
  <si>
    <t>朝鲜族</t>
  </si>
  <si>
    <t>65010219850418521X</t>
  </si>
  <si>
    <t>2017.11.07</t>
  </si>
  <si>
    <t>2037.11.07</t>
  </si>
  <si>
    <t>乌鲁木齐市天山区延安路1409号28号楼2单元202号</t>
  </si>
  <si>
    <t>6214674530003965219</t>
  </si>
  <si>
    <t>建设银行乌鲁木齐北门支行</t>
  </si>
  <si>
    <t>吴宇</t>
  </si>
  <si>
    <t>范秀玲</t>
  </si>
  <si>
    <t>412721196007194641</t>
  </si>
  <si>
    <t>2022.07.06</t>
  </si>
  <si>
    <t>河南省扶沟县崔桥镇张坞岗行政村张坞岗村</t>
  </si>
  <si>
    <t>6217 0045 3000 6738831</t>
  </si>
  <si>
    <t>中国建设银行翠泉路支行</t>
  </si>
  <si>
    <t>樊进川</t>
  </si>
  <si>
    <t>612133197105195431</t>
  </si>
  <si>
    <t>2006.08.23</t>
  </si>
  <si>
    <t>2026.08.23</t>
  </si>
  <si>
    <t>陕西省富平县宫里镇北陵村七组</t>
  </si>
  <si>
    <t>6214 8319 5350 0011</t>
  </si>
  <si>
    <t>姚赖女</t>
  </si>
  <si>
    <t>612133197107105444</t>
  </si>
  <si>
    <t>6222621410011900275</t>
  </si>
  <si>
    <t>交通银行乌鲁木齐市青年路支行</t>
  </si>
  <si>
    <t>李万平</t>
  </si>
  <si>
    <t>维修</t>
  </si>
  <si>
    <t>650102196511244012</t>
  </si>
  <si>
    <t>2019.10.30</t>
  </si>
  <si>
    <t>乌鲁木齐市水磨沟区和融巷360号20号楼2单元303</t>
  </si>
  <si>
    <t>622203 3002011889749</t>
  </si>
  <si>
    <t>中国工商银行乌鲁木齐翠泉路支行</t>
  </si>
  <si>
    <t>李侠</t>
  </si>
  <si>
    <t>341227197103163729</t>
  </si>
  <si>
    <t>2007.07.24</t>
  </si>
  <si>
    <t>2027.07.24</t>
  </si>
  <si>
    <t>安徽省利辛县孙庙乡瓦房村杨庄63号</t>
  </si>
  <si>
    <t>62305 20890068819079</t>
  </si>
  <si>
    <t>中国农业银行乌鲁木齐幸福花园（兵团）支行</t>
  </si>
  <si>
    <t>范放心</t>
  </si>
  <si>
    <t>2025.11.16</t>
  </si>
  <si>
    <t>412825196004022511</t>
  </si>
  <si>
    <t>2010.02.02</t>
  </si>
  <si>
    <t>河南省上蔡县洙湖镇桃花村范庄 6</t>
  </si>
  <si>
    <t>6230200222790649</t>
  </si>
  <si>
    <t>侯玉军</t>
  </si>
  <si>
    <t>510824197204134905</t>
  </si>
  <si>
    <t>2019.08.23</t>
  </si>
  <si>
    <t>四川省苍溪县歧坪镇谭家河村2组28号</t>
  </si>
  <si>
    <t>6230 2002 2235 8645</t>
  </si>
  <si>
    <t>于姜玲</t>
  </si>
  <si>
    <t>2025.11.19</t>
  </si>
  <si>
    <t>41232619720917482X</t>
  </si>
  <si>
    <t>2011.03.28</t>
  </si>
  <si>
    <t>2031.03.28</t>
  </si>
  <si>
    <t>新疆和硕县乌什塔拉乡军民路134-28号</t>
  </si>
  <si>
    <t>6216703010000002025</t>
  </si>
  <si>
    <t>中国工商银行巴州和硕支行</t>
  </si>
  <si>
    <t>罗世忠</t>
  </si>
  <si>
    <t>铲车司机</t>
  </si>
  <si>
    <t>2025.11.22</t>
  </si>
  <si>
    <t>2026.4.21</t>
  </si>
  <si>
    <t>650108197007121016</t>
  </si>
  <si>
    <t>2018.12.12</t>
  </si>
  <si>
    <t>乌鲁木齐市米东区芦草沟6区七巷55号一幢1号</t>
  </si>
  <si>
    <t>6212253002003148975</t>
  </si>
  <si>
    <t>中国工商银行乌鲁木齐东山支行</t>
  </si>
  <si>
    <t>刘国军</t>
  </si>
  <si>
    <t>扫雪</t>
  </si>
  <si>
    <t>622727196501233594</t>
  </si>
  <si>
    <t>2015.07.14</t>
  </si>
  <si>
    <t>乌鲁木齐市米东区芦草沟乡芦草沟村6组北2巷25号1栋1号</t>
  </si>
  <si>
    <t>6217004530016773273</t>
  </si>
  <si>
    <t>中国建设银行股份有限公司乌鲁木齐米东区支行</t>
  </si>
  <si>
    <t>苏雷锋</t>
  </si>
  <si>
    <t>65010819621229101X</t>
  </si>
  <si>
    <t>2006.09.18</t>
  </si>
  <si>
    <t>2026.09.18</t>
  </si>
  <si>
    <t>乌鲁木齐市东山区芦草沟乡芦草沟村6队62号</t>
  </si>
  <si>
    <t xml:space="preserve"> 6212 8720 9228 4200</t>
  </si>
  <si>
    <t>新疆天山农村商业银行芦草沟支行</t>
  </si>
  <si>
    <t>沙义哈</t>
  </si>
  <si>
    <t>650121197306053755</t>
  </si>
  <si>
    <t>2006.09.20</t>
  </si>
  <si>
    <t>2026.09.20</t>
  </si>
  <si>
    <t>乌鲁木齐市东山区芦草沟乡芦草沟村6队160号</t>
  </si>
  <si>
    <t>6212 8721 0047 4645</t>
  </si>
  <si>
    <t>杨世义</t>
  </si>
  <si>
    <t>650108196305061037</t>
  </si>
  <si>
    <t>2006.09.03</t>
  </si>
  <si>
    <t>2026.09.03</t>
  </si>
  <si>
    <t>乌鲁木齐市东山区芦草沟乡芦草沟村4队99号</t>
  </si>
  <si>
    <t>621789 8300000518590</t>
  </si>
  <si>
    <t>中国银行乌鲁木齐市米东区支行</t>
  </si>
  <si>
    <t>杨媛媛</t>
  </si>
  <si>
    <t>2025.12.26</t>
  </si>
  <si>
    <t>650103197309185523</t>
  </si>
  <si>
    <t>2026.09.08</t>
  </si>
  <si>
    <t>住址 乌鲁木齐市沙依巴克区铁西村四区6号楼6单元211</t>
  </si>
  <si>
    <t>6217 5188 80014671493</t>
  </si>
  <si>
    <t>乌鲁木齐银行水磨沟区支行</t>
  </si>
  <si>
    <t>儿子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</si>
</sst>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[$-409]yyyy/mm/dd;@"/>
    <numFmt numFmtId="178" formatCode="[$-409]yyyy\-mm\-dd;@"/>
    <numFmt numFmtId="179" formatCode="0.00_ "/>
    <numFmt numFmtId="180" formatCode="yyyy/m/d;@"/>
  </numFmts>
  <fonts count="6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theme="5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6"/>
      <name val="宋体"/>
      <charset val="134"/>
      <scheme val="minor"/>
    </font>
    <font>
      <sz val="11"/>
      <color rgb="FF000000"/>
      <name val="宋体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1"/>
      <color theme="5"/>
      <name val="宋体"/>
      <charset val="134"/>
    </font>
    <font>
      <sz val="11"/>
      <color theme="6"/>
      <name val="宋体"/>
      <charset val="134"/>
    </font>
    <font>
      <sz val="9"/>
      <color theme="6"/>
      <name val="宋体"/>
      <charset val="134"/>
      <scheme val="minor"/>
    </font>
    <font>
      <sz val="11"/>
      <color rgb="FFFF0000"/>
      <name val="宋体"/>
      <charset val="134"/>
    </font>
    <font>
      <sz val="11"/>
      <color rgb="FF1616FC"/>
      <name val="宋体"/>
      <charset val="134"/>
    </font>
    <font>
      <sz val="9"/>
      <color rgb="FF1616FC"/>
      <name val="宋体"/>
      <charset val="134"/>
      <scheme val="minor"/>
    </font>
    <font>
      <sz val="11"/>
      <color theme="8"/>
      <name val="宋体"/>
      <charset val="134"/>
    </font>
    <font>
      <sz val="9"/>
      <color theme="8"/>
      <name val="宋体"/>
      <charset val="134"/>
      <scheme val="minor"/>
    </font>
    <font>
      <sz val="12"/>
      <color theme="8"/>
      <name val="等线"/>
      <charset val="134"/>
    </font>
    <font>
      <sz val="9"/>
      <color theme="8"/>
      <name val="等线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name val="宋体"/>
      <charset val="0"/>
      <scheme val="minor"/>
    </font>
    <font>
      <sz val="14"/>
      <color rgb="FFFF0000"/>
      <name val="宋体"/>
      <charset val="134"/>
      <scheme val="minor"/>
    </font>
    <font>
      <sz val="12"/>
      <name val="等线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name val="宋体"/>
      <charset val="0"/>
    </font>
    <font>
      <sz val="11"/>
      <color theme="1"/>
      <name val="微软雅黑"/>
      <charset val="134"/>
    </font>
    <font>
      <sz val="12"/>
      <name val="宋体"/>
      <charset val="0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3" borderId="44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45" applyNumberFormat="0" applyFill="0" applyAlignment="0" applyProtection="0">
      <alignment vertical="center"/>
    </xf>
    <xf numFmtId="0" fontId="49" fillId="0" borderId="45" applyNumberFormat="0" applyFill="0" applyAlignment="0" applyProtection="0">
      <alignment vertical="center"/>
    </xf>
    <xf numFmtId="0" fontId="50" fillId="0" borderId="4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14" borderId="47" applyNumberFormat="0" applyAlignment="0" applyProtection="0">
      <alignment vertical="center"/>
    </xf>
    <xf numFmtId="0" fontId="52" fillId="15" borderId="48" applyNumberFormat="0" applyAlignment="0" applyProtection="0">
      <alignment vertical="center"/>
    </xf>
    <xf numFmtId="0" fontId="53" fillId="15" borderId="47" applyNumberFormat="0" applyAlignment="0" applyProtection="0">
      <alignment vertical="center"/>
    </xf>
    <xf numFmtId="0" fontId="54" fillId="16" borderId="49" applyNumberFormat="0" applyAlignment="0" applyProtection="0">
      <alignment vertical="center"/>
    </xf>
    <xf numFmtId="0" fontId="55" fillId="0" borderId="50" applyNumberFormat="0" applyFill="0" applyAlignment="0" applyProtection="0">
      <alignment vertical="center"/>
    </xf>
    <xf numFmtId="0" fontId="56" fillId="0" borderId="51" applyNumberFormat="0" applyFill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</cellStyleXfs>
  <cellXfs count="3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31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3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 applyProtection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3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 wrapText="1"/>
    </xf>
    <xf numFmtId="14" fontId="11" fillId="0" borderId="14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4" fillId="0" borderId="14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/>
    </xf>
    <xf numFmtId="0" fontId="17" fillId="0" borderId="15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14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</xf>
    <xf numFmtId="14" fontId="17" fillId="0" borderId="14" xfId="0" applyNumberFormat="1" applyFont="1" applyFill="1" applyBorder="1" applyAlignment="1" applyProtection="1">
      <alignment horizontal="center" vertical="center"/>
    </xf>
    <xf numFmtId="0" fontId="18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 applyProtection="1">
      <alignment horizontal="center" vertical="center" wrapText="1"/>
    </xf>
    <xf numFmtId="0" fontId="20" fillId="0" borderId="14" xfId="0" applyFont="1" applyFill="1" applyBorder="1" applyAlignment="1" applyProtection="1">
      <alignment horizontal="center" vertical="center"/>
    </xf>
    <xf numFmtId="14" fontId="20" fillId="0" borderId="14" xfId="0" applyNumberFormat="1" applyFont="1" applyFill="1" applyBorder="1" applyAlignment="1" applyProtection="1">
      <alignment horizontal="center" vertical="center"/>
    </xf>
    <xf numFmtId="0" fontId="20" fillId="0" borderId="2" xfId="0" applyFont="1" applyFill="1" applyBorder="1" applyAlignment="1" applyProtection="1">
      <alignment horizontal="center" vertical="center"/>
    </xf>
    <xf numFmtId="0" fontId="21" fillId="2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 applyProtection="1">
      <alignment horizontal="center" vertical="center" wrapText="1"/>
    </xf>
    <xf numFmtId="0" fontId="22" fillId="0" borderId="18" xfId="0" applyFont="1" applyFill="1" applyBorder="1" applyAlignment="1" applyProtection="1">
      <alignment horizontal="center" vertical="center" wrapText="1"/>
    </xf>
    <xf numFmtId="0" fontId="22" fillId="0" borderId="14" xfId="0" applyFont="1" applyFill="1" applyBorder="1" applyAlignment="1" applyProtection="1">
      <alignment horizontal="center" vertical="center"/>
    </xf>
    <xf numFmtId="14" fontId="22" fillId="0" borderId="14" xfId="0" applyNumberFormat="1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/>
    </xf>
    <xf numFmtId="0" fontId="23" fillId="2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2" fillId="0" borderId="14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14" fontId="24" fillId="0" borderId="14" xfId="0" applyNumberFormat="1" applyFont="1" applyFill="1" applyBorder="1" applyAlignment="1">
      <alignment horizontal="center" vertical="center"/>
    </xf>
    <xf numFmtId="0" fontId="24" fillId="0" borderId="14" xfId="0" applyNumberFormat="1" applyFont="1" applyFill="1" applyBorder="1" applyAlignment="1">
      <alignment horizontal="center" vertical="center"/>
    </xf>
    <xf numFmtId="0" fontId="25" fillId="3" borderId="19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/>
    </xf>
    <xf numFmtId="0" fontId="25" fillId="3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14" fontId="22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4" fontId="22" fillId="0" borderId="2" xfId="0" applyNumberFormat="1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14" fontId="22" fillId="0" borderId="21" xfId="0" applyNumberFormat="1" applyFont="1" applyFill="1" applyBorder="1" applyAlignment="1">
      <alignment horizontal="center" vertical="center"/>
    </xf>
    <xf numFmtId="0" fontId="22" fillId="0" borderId="21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14" fontId="22" fillId="0" borderId="20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58" fontId="11" fillId="0" borderId="2" xfId="0" applyNumberFormat="1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26" fillId="0" borderId="23" xfId="0" applyFont="1" applyFill="1" applyBorder="1" applyAlignment="1" applyProtection="1">
      <alignment horizontal="center" vertical="center"/>
    </xf>
    <xf numFmtId="0" fontId="26" fillId="0" borderId="24" xfId="0" applyFont="1" applyFill="1" applyBorder="1" applyAlignment="1" applyProtection="1">
      <alignment horizontal="center" vertical="center" wrapText="1"/>
    </xf>
    <xf numFmtId="0" fontId="26" fillId="0" borderId="24" xfId="0" applyFont="1" applyFill="1" applyBorder="1" applyAlignment="1" applyProtection="1">
      <alignment horizontal="center" vertical="center"/>
    </xf>
    <xf numFmtId="0" fontId="26" fillId="0" borderId="25" xfId="0" applyFont="1" applyFill="1" applyBorder="1" applyAlignment="1" applyProtection="1">
      <alignment horizontal="center" vertical="center"/>
    </xf>
    <xf numFmtId="0" fontId="26" fillId="0" borderId="26" xfId="0" applyFont="1" applyFill="1" applyBorder="1" applyAlignment="1" applyProtection="1">
      <alignment horizontal="center" vertical="center"/>
    </xf>
    <xf numFmtId="0" fontId="26" fillId="0" borderId="27" xfId="0" applyFont="1" applyFill="1" applyBorder="1" applyAlignment="1" applyProtection="1">
      <alignment horizontal="center" vertical="center"/>
    </xf>
    <xf numFmtId="0" fontId="26" fillId="0" borderId="2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14" fontId="11" fillId="2" borderId="2" xfId="0" applyNumberFormat="1" applyFont="1" applyFill="1" applyBorder="1" applyAlignment="1" applyProtection="1">
      <alignment horizontal="center" vertical="center"/>
    </xf>
    <xf numFmtId="0" fontId="11" fillId="2" borderId="2" xfId="0" applyNumberFormat="1" applyFont="1" applyFill="1" applyBorder="1" applyAlignment="1" applyProtection="1">
      <alignment horizontal="center" vertical="center"/>
    </xf>
    <xf numFmtId="14" fontId="11" fillId="2" borderId="2" xfId="0" applyNumberFormat="1" applyFont="1" applyFill="1" applyBorder="1" applyAlignment="1" applyProtection="1">
      <alignment horizontal="center" vertical="center" wrapText="1"/>
    </xf>
    <xf numFmtId="0" fontId="27" fillId="4" borderId="2" xfId="0" applyFont="1" applyFill="1" applyBorder="1" applyAlignment="1" applyProtection="1">
      <alignment horizontal="center" vertical="center"/>
    </xf>
    <xf numFmtId="0" fontId="27" fillId="2" borderId="29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177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26" fillId="0" borderId="25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 wrapText="1"/>
    </xf>
    <xf numFmtId="178" fontId="27" fillId="0" borderId="33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31" fontId="11" fillId="0" borderId="15" xfId="0" applyNumberFormat="1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31" fontId="11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178" fontId="27" fillId="0" borderId="1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31" fontId="11" fillId="0" borderId="14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31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34" fillId="9" borderId="1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4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/>
    </xf>
    <xf numFmtId="14" fontId="11" fillId="0" borderId="30" xfId="0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5" fillId="2" borderId="0" xfId="0" applyFont="1" applyFill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8" fillId="0" borderId="0" xfId="0" applyFont="1" applyBorder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0" fontId="36" fillId="11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77" fontId="39" fillId="0" borderId="1" xfId="0" applyNumberFormat="1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horizontal="center" vertical="center" wrapText="1"/>
    </xf>
    <xf numFmtId="179" fontId="40" fillId="7" borderId="2" xfId="0" applyNumberFormat="1" applyFont="1" applyFill="1" applyBorder="1" applyAlignment="1" applyProtection="1">
      <alignment horizontal="center" vertical="center"/>
      <protection locked="0"/>
    </xf>
    <xf numFmtId="0" fontId="36" fillId="0" borderId="1" xfId="0" applyFont="1" applyFill="1" applyBorder="1" applyAlignment="1" applyProtection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14" fontId="28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4" fontId="37" fillId="0" borderId="1" xfId="0" applyNumberFormat="1" applyFont="1" applyFill="1" applyBorder="1" applyAlignment="1" applyProtection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justify" vertical="center"/>
    </xf>
    <xf numFmtId="0" fontId="28" fillId="11" borderId="1" xfId="0" applyFont="1" applyFill="1" applyBorder="1" applyAlignment="1">
      <alignment horizontal="center" vertical="center"/>
    </xf>
    <xf numFmtId="0" fontId="28" fillId="0" borderId="1" xfId="0" applyFont="1" applyBorder="1">
      <alignment vertical="center"/>
    </xf>
    <xf numFmtId="0" fontId="28" fillId="0" borderId="1" xfId="0" applyFont="1" applyBorder="1" applyAlignment="1">
      <alignment vertical="center" wrapText="1"/>
    </xf>
    <xf numFmtId="0" fontId="38" fillId="12" borderId="1" xfId="0" applyFont="1" applyFill="1" applyBorder="1" applyAlignment="1" applyProtection="1">
      <alignment horizontal="center" vertical="center" wrapText="1"/>
    </xf>
    <xf numFmtId="14" fontId="38" fillId="0" borderId="1" xfId="0" applyNumberFormat="1" applyFont="1" applyFill="1" applyBorder="1" applyAlignment="1" applyProtection="1">
      <alignment horizontal="center" vertical="center" wrapText="1"/>
    </xf>
    <xf numFmtId="0" fontId="36" fillId="9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Border="1">
      <alignment vertical="center"/>
    </xf>
    <xf numFmtId="180" fontId="0" fillId="0" borderId="0" xfId="0" applyNumberFormat="1">
      <alignment vertical="center"/>
    </xf>
    <xf numFmtId="0" fontId="7" fillId="0" borderId="39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180" fontId="7" fillId="0" borderId="7" xfId="0" applyNumberFormat="1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horizontal="center" vertical="center"/>
    </xf>
    <xf numFmtId="0" fontId="7" fillId="0" borderId="40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center" vertical="center"/>
    </xf>
    <xf numFmtId="0" fontId="7" fillId="0" borderId="42" xfId="0" applyFont="1" applyFill="1" applyBorder="1" applyAlignment="1" applyProtection="1">
      <alignment horizontal="center" vertical="center"/>
    </xf>
    <xf numFmtId="0" fontId="7" fillId="0" borderId="43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180" fontId="11" fillId="0" borderId="1" xfId="0" applyNumberFormat="1" applyFont="1" applyFill="1" applyBorder="1" applyAlignment="1" applyProtection="1">
      <alignment horizontal="center" vertical="center" wrapText="1"/>
    </xf>
    <xf numFmtId="180" fontId="11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177" fontId="41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14" fontId="9" fillId="0" borderId="1" xfId="0" applyNumberFormat="1" applyFont="1" applyBorder="1" applyAlignment="1">
      <alignment horizontal="center" vertical="center"/>
    </xf>
    <xf numFmtId="177" fontId="4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1" fillId="11" borderId="1" xfId="0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quotePrefix="1">
      <alignment horizontal="center" vertical="center"/>
    </xf>
    <xf numFmtId="0" fontId="27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applyProtection="1" quotePrefix="1">
      <alignment horizontal="center" vertical="center"/>
    </xf>
    <xf numFmtId="0" fontId="9" fillId="0" borderId="1" xfId="0" applyFont="1" applyBorder="1" quotePrefix="1">
      <alignment vertical="center"/>
    </xf>
    <xf numFmtId="0" fontId="9" fillId="0" borderId="1" xfId="0" applyFont="1" applyBorder="1" applyAlignment="1" quotePrefix="1">
      <alignment horizontal="center" vertical="center" wrapText="1"/>
    </xf>
    <xf numFmtId="0" fontId="14" fillId="0" borderId="1" xfId="0" applyFont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36" fillId="0" borderId="1" xfId="0" applyFont="1" applyBorder="1" applyAlignment="1" quotePrefix="1">
      <alignment horizontal="center" vertical="center" wrapText="1"/>
    </xf>
    <xf numFmtId="0" fontId="41" fillId="2" borderId="1" xfId="0" applyFont="1" applyFill="1" applyBorder="1" applyAlignment="1" quotePrefix="1">
      <alignment horizontal="center" vertical="center" wrapText="1"/>
    </xf>
    <xf numFmtId="0" fontId="28" fillId="2" borderId="1" xfId="0" applyFont="1" applyFill="1" applyBorder="1" applyAlignment="1" quotePrefix="1">
      <alignment horizontal="center" vertical="center"/>
    </xf>
    <xf numFmtId="0" fontId="28" fillId="0" borderId="0" xfId="0" applyFont="1" applyBorder="1" quotePrefix="1">
      <alignment vertical="center"/>
    </xf>
    <xf numFmtId="0" fontId="39" fillId="0" borderId="1" xfId="0" applyFont="1" applyFill="1" applyBorder="1" applyAlignment="1" quotePrefix="1">
      <alignment horizontal="center" vertical="center" wrapText="1"/>
    </xf>
    <xf numFmtId="0" fontId="28" fillId="0" borderId="1" xfId="0" applyFont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/>
    </xf>
    <xf numFmtId="0" fontId="13" fillId="2" borderId="1" xfId="0" applyFont="1" applyFill="1" applyBorder="1" applyAlignment="1" quotePrefix="1">
      <alignment horizontal="center" vertical="center" wrapText="1"/>
    </xf>
    <xf numFmtId="0" fontId="11" fillId="0" borderId="21" xfId="0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/>
    </xf>
    <xf numFmtId="0" fontId="11" fillId="0" borderId="3" xfId="0" applyFont="1" applyFill="1" applyBorder="1" applyAlignment="1" quotePrefix="1">
      <alignment horizontal="center" vertical="center"/>
    </xf>
    <xf numFmtId="0" fontId="11" fillId="0" borderId="30" xfId="0" applyFont="1" applyFill="1" applyBorder="1" applyAlignment="1" quotePrefix="1">
      <alignment horizontal="center" vertical="center"/>
    </xf>
    <xf numFmtId="49" fontId="11" fillId="0" borderId="1" xfId="0" applyNumberFormat="1" applyFont="1" applyFill="1" applyBorder="1" applyAlignment="1" quotePrefix="1">
      <alignment horizontal="center" vertical="center"/>
    </xf>
    <xf numFmtId="0" fontId="11" fillId="0" borderId="15" xfId="0" applyFont="1" applyFill="1" applyBorder="1" applyAlignment="1" quotePrefix="1">
      <alignment horizontal="center" vertical="center"/>
    </xf>
    <xf numFmtId="0" fontId="11" fillId="0" borderId="14" xfId="0" applyFont="1" applyFill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 wrapText="1"/>
    </xf>
    <xf numFmtId="0" fontId="11" fillId="2" borderId="2" xfId="0" applyFont="1" applyFill="1" applyBorder="1" applyAlignment="1" applyProtection="1" quotePrefix="1">
      <alignment horizontal="center" vertical="center"/>
    </xf>
    <xf numFmtId="0" fontId="11" fillId="0" borderId="2" xfId="0" applyFont="1" applyFill="1" applyBorder="1" applyAlignment="1" applyProtection="1" quotePrefix="1">
      <alignment horizontal="center" vertical="center"/>
    </xf>
    <xf numFmtId="0" fontId="27" fillId="2" borderId="29" xfId="0" applyFont="1" applyFill="1" applyBorder="1" applyAlignment="1" quotePrefix="1">
      <alignment horizontal="center" vertical="center"/>
    </xf>
    <xf numFmtId="0" fontId="11" fillId="0" borderId="14" xfId="0" applyFont="1" applyFill="1" applyBorder="1" applyAlignment="1" applyProtection="1" quotePrefix="1">
      <alignment horizontal="center" vertical="center"/>
    </xf>
    <xf numFmtId="0" fontId="17" fillId="0" borderId="14" xfId="0" applyFont="1" applyFill="1" applyBorder="1" applyAlignment="1" applyProtection="1" quotePrefix="1">
      <alignment horizontal="center" vertical="center"/>
    </xf>
    <xf numFmtId="0" fontId="20" fillId="0" borderId="14" xfId="0" applyFont="1" applyFill="1" applyBorder="1" applyAlignment="1" applyProtection="1" quotePrefix="1">
      <alignment horizontal="center" vertical="center"/>
    </xf>
    <xf numFmtId="0" fontId="22" fillId="0" borderId="14" xfId="0" applyFont="1" applyFill="1" applyBorder="1" applyAlignment="1" applyProtection="1" quotePrefix="1">
      <alignment horizontal="center" vertical="center"/>
    </xf>
    <xf numFmtId="0" fontId="22" fillId="0" borderId="2" xfId="0" applyFont="1" applyFill="1" applyBorder="1" applyAlignment="1" applyProtection="1" quotePrefix="1">
      <alignment horizontal="center" vertical="center"/>
    </xf>
    <xf numFmtId="0" fontId="22" fillId="0" borderId="2" xfId="0" applyFont="1" applyFill="1" applyBorder="1" applyAlignment="1" quotePrefix="1">
      <alignment horizontal="center" vertical="center"/>
    </xf>
    <xf numFmtId="0" fontId="22" fillId="0" borderId="21" xfId="0" applyFont="1" applyFill="1" applyBorder="1" applyAlignment="1" applyProtection="1" quotePrefix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applyProtection="1" quotePrefix="1">
      <alignment horizontal="center" vertical="center" wrapText="1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0154;&#21147;&#36164;&#28304;\&#21508;&#39033;&#30446;&#20154;&#21592;&#35777;&#20214;&#20449;&#24687;&#25910;&#38598;&#27719;&#24635;\&#20918;&#19987;&#23433;&#23425;(1)(1)\&#20918;&#19987;&#23433;&#23425;\&#20013;&#39640;&#21518;&#21220;&#26381;&#21153;(&#20113;&#21335;)&#26377;&#38480;&#20844;&#21496;&#22312;&#32844;&#21592;&#24037;202504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员工数据"/>
      <sheetName val="Hidden000cdfc206468fca52c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0"/>
  <sheetViews>
    <sheetView zoomScale="80" zoomScaleNormal="80" workbookViewId="0">
      <pane xSplit="3" ySplit="1" topLeftCell="D2" activePane="bottomRight" state="frozen"/>
      <selection/>
      <selection pane="topRight"/>
      <selection pane="bottomLeft"/>
      <selection pane="bottomRight" activeCell="C10" sqref="C10"/>
    </sheetView>
  </sheetViews>
  <sheetFormatPr defaultColWidth="8.72727272727273" defaultRowHeight="14"/>
  <cols>
    <col min="2" max="2" width="23.2727272727273" customWidth="1"/>
    <col min="3" max="3" width="20.2727272727273" customWidth="1"/>
    <col min="4" max="4" width="16.7272727272727" customWidth="1"/>
    <col min="5" max="5" width="15" customWidth="1"/>
    <col min="6" max="6" width="14.7636363636364" customWidth="1"/>
    <col min="7" max="7" width="13.5454545454545" customWidth="1"/>
    <col min="8" max="8" width="15.1818181818182" customWidth="1"/>
    <col min="10" max="10" width="12.1818181818182" style="277" customWidth="1"/>
    <col min="13" max="13" width="18.1727272727273" customWidth="1"/>
    <col min="16" max="16" width="29.8909090909091" customWidth="1"/>
    <col min="17" max="17" width="18.8181818181818" style="277" customWidth="1"/>
    <col min="18" max="18" width="19.7272727272727" style="277" customWidth="1"/>
    <col min="19" max="19" width="19.8181818181818" customWidth="1"/>
    <col min="20" max="20" width="53.0636363636364" customWidth="1"/>
    <col min="21" max="21" width="40.3363636363636" customWidth="1"/>
    <col min="22" max="22" width="23.8909090909091" customWidth="1"/>
    <col min="23" max="23" width="30.6818181818182" customWidth="1"/>
    <col min="24" max="24" width="36.3636363636364" customWidth="1"/>
    <col min="25" max="25" width="15.9090909090909" customWidth="1"/>
    <col min="26" max="26" width="15.6363636363636" customWidth="1"/>
    <col min="27" max="27" width="15" customWidth="1"/>
    <col min="28" max="28" width="19" customWidth="1"/>
    <col min="29" max="29" width="23.4545454545455" customWidth="1"/>
    <col min="30" max="30" width="21" customWidth="1"/>
    <col min="31" max="31" width="29.6636363636364" customWidth="1"/>
    <col min="32" max="32" width="23.8181818181818" customWidth="1"/>
    <col min="33" max="33" width="25.6363636363636" customWidth="1"/>
    <col min="34" max="34" width="21.9363636363636" customWidth="1"/>
    <col min="35" max="35" width="24.4545454545455" customWidth="1"/>
  </cols>
  <sheetData>
    <row r="1" ht="37" customHeight="1" spans="1:46">
      <c r="A1" s="278" t="s">
        <v>0</v>
      </c>
      <c r="B1" s="279" t="s">
        <v>1</v>
      </c>
      <c r="C1" s="279" t="s">
        <v>2</v>
      </c>
      <c r="D1" s="279" t="s">
        <v>3</v>
      </c>
      <c r="E1" s="279" t="s">
        <v>4</v>
      </c>
      <c r="F1" s="279" t="s">
        <v>5</v>
      </c>
      <c r="G1" s="279" t="s">
        <v>6</v>
      </c>
      <c r="H1" s="279" t="s">
        <v>7</v>
      </c>
      <c r="I1" s="279" t="s">
        <v>8</v>
      </c>
      <c r="J1" s="280" t="s">
        <v>9</v>
      </c>
      <c r="K1" s="279" t="s">
        <v>10</v>
      </c>
      <c r="L1" s="279" t="s">
        <v>11</v>
      </c>
      <c r="M1" s="279" t="s">
        <v>12</v>
      </c>
      <c r="N1" s="279" t="s">
        <v>13</v>
      </c>
      <c r="O1" s="279" t="s">
        <v>14</v>
      </c>
      <c r="P1" s="279" t="s">
        <v>15</v>
      </c>
      <c r="Q1" s="280" t="s">
        <v>16</v>
      </c>
      <c r="R1" s="280" t="s">
        <v>17</v>
      </c>
      <c r="S1" s="279" t="s">
        <v>18</v>
      </c>
      <c r="T1" s="279" t="s">
        <v>19</v>
      </c>
      <c r="U1" s="279" t="s">
        <v>20</v>
      </c>
      <c r="V1" s="279" t="s">
        <v>21</v>
      </c>
      <c r="W1" s="279" t="s">
        <v>22</v>
      </c>
      <c r="X1" s="281" t="s">
        <v>23</v>
      </c>
      <c r="Y1" s="278" t="s">
        <v>24</v>
      </c>
      <c r="Z1" s="279" t="s">
        <v>25</v>
      </c>
      <c r="AA1" s="282" t="s">
        <v>26</v>
      </c>
      <c r="AB1" s="283" t="s">
        <v>27</v>
      </c>
      <c r="AC1" s="279" t="s">
        <v>28</v>
      </c>
      <c r="AD1" s="281" t="s">
        <v>29</v>
      </c>
      <c r="AE1" s="282" t="s">
        <v>30</v>
      </c>
      <c r="AF1" s="284" t="s">
        <v>31</v>
      </c>
      <c r="AG1" s="285" t="s">
        <v>32</v>
      </c>
      <c r="AH1" s="286" t="s">
        <v>33</v>
      </c>
      <c r="AI1" s="285" t="s">
        <v>34</v>
      </c>
      <c r="AJ1" s="286" t="s">
        <v>33</v>
      </c>
      <c r="AK1" s="285" t="s">
        <v>35</v>
      </c>
      <c r="AL1" s="286" t="s">
        <v>33</v>
      </c>
      <c r="AM1" s="285" t="s">
        <v>36</v>
      </c>
      <c r="AN1" s="286" t="s">
        <v>33</v>
      </c>
      <c r="AO1" s="285" t="s">
        <v>36</v>
      </c>
      <c r="AP1" s="286" t="s">
        <v>33</v>
      </c>
      <c r="AQ1" s="285" t="s">
        <v>37</v>
      </c>
      <c r="AR1" s="286" t="s">
        <v>33</v>
      </c>
      <c r="AS1" s="285" t="s">
        <v>38</v>
      </c>
      <c r="AT1" s="286" t="s">
        <v>33</v>
      </c>
    </row>
    <row r="2" s="275" customFormat="1" ht="32" customHeight="1" spans="1:46">
      <c r="A2" s="287">
        <v>1</v>
      </c>
      <c r="B2" s="288" t="s">
        <v>39</v>
      </c>
      <c r="C2" s="289">
        <v>0</v>
      </c>
      <c r="D2" s="290" t="s">
        <v>40</v>
      </c>
      <c r="E2" s="291">
        <v>45778</v>
      </c>
      <c r="F2" s="287" t="s">
        <v>41</v>
      </c>
      <c r="G2" s="291">
        <v>45778</v>
      </c>
      <c r="H2" s="287"/>
      <c r="I2" s="287"/>
      <c r="J2" s="292" t="s">
        <v>42</v>
      </c>
      <c r="K2" s="287">
        <f>2025-MID(P2,7,4)</f>
        <v>34</v>
      </c>
      <c r="L2" s="287" t="s">
        <v>43</v>
      </c>
      <c r="M2" s="287" t="s">
        <v>44</v>
      </c>
      <c r="N2" s="287" t="s">
        <v>45</v>
      </c>
      <c r="O2" s="287" t="s">
        <v>46</v>
      </c>
      <c r="P2" s="316" t="s">
        <v>47</v>
      </c>
      <c r="Q2" s="292" t="s">
        <v>48</v>
      </c>
      <c r="R2" s="292">
        <v>52283</v>
      </c>
      <c r="S2" s="294">
        <f>DATE(MID(P2,7,VLOOKUP(LEN(P2),{15,2;18,4},2,0)),MID(P2,VLOOKUP(LEN(P2),{15,9;18,11},2,0),2),MID(P2,VLOOKUP(LEN(P2),{15,11;18,13},2,0),2))</f>
        <v>33498</v>
      </c>
      <c r="T2" s="295" t="s">
        <v>49</v>
      </c>
      <c r="U2" s="296"/>
      <c r="V2" s="293"/>
      <c r="W2" s="317" t="s">
        <v>50</v>
      </c>
      <c r="X2" s="296" t="s">
        <v>51</v>
      </c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</row>
    <row r="3" s="275" customFormat="1" ht="32" customHeight="1" spans="1:46">
      <c r="A3" s="287">
        <v>2</v>
      </c>
      <c r="B3" s="288" t="s">
        <v>52</v>
      </c>
      <c r="C3" s="289">
        <v>0</v>
      </c>
      <c r="D3" s="290" t="s">
        <v>53</v>
      </c>
      <c r="E3" s="291">
        <v>45706</v>
      </c>
      <c r="F3" s="287" t="s">
        <v>41</v>
      </c>
      <c r="G3" s="291">
        <v>45706</v>
      </c>
      <c r="H3" s="287"/>
      <c r="I3" s="287" t="s">
        <v>54</v>
      </c>
      <c r="J3" s="292" t="s">
        <v>42</v>
      </c>
      <c r="K3" s="287">
        <f>2025-MID(P3,7,4)</f>
        <v>32</v>
      </c>
      <c r="L3" s="287" t="s">
        <v>43</v>
      </c>
      <c r="M3" s="287" t="s">
        <v>44</v>
      </c>
      <c r="N3" s="287" t="s">
        <v>45</v>
      </c>
      <c r="O3" s="287" t="s">
        <v>46</v>
      </c>
      <c r="P3" s="316" t="s">
        <v>55</v>
      </c>
      <c r="Q3" s="292"/>
      <c r="R3" s="292"/>
      <c r="S3" s="294">
        <f>DATE(MID(P3,7,VLOOKUP(LEN(P3),{15,2;18,4},2,0)),MID(P3,VLOOKUP(LEN(P3),{15,9;18,11},2,0),2),MID(P3,VLOOKUP(LEN(P3),{15,11;18,13},2,0),2))</f>
        <v>34009</v>
      </c>
      <c r="T3" s="295" t="s">
        <v>56</v>
      </c>
      <c r="U3" s="296" t="s">
        <v>56</v>
      </c>
      <c r="V3" s="293">
        <v>15899467723</v>
      </c>
      <c r="W3" s="296" t="s">
        <v>57</v>
      </c>
      <c r="X3" s="296" t="s">
        <v>58</v>
      </c>
      <c r="Y3" s="287"/>
      <c r="Z3" s="287"/>
      <c r="AA3" s="287"/>
      <c r="AB3" s="287" t="s">
        <v>59</v>
      </c>
      <c r="AC3" s="287" t="s">
        <v>60</v>
      </c>
      <c r="AD3" s="287"/>
      <c r="AE3" s="287" t="s">
        <v>61</v>
      </c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</row>
    <row r="4" s="275" customFormat="1" ht="32" customHeight="1" spans="1:46">
      <c r="A4" s="287">
        <v>3</v>
      </c>
      <c r="B4" s="288" t="s">
        <v>62</v>
      </c>
      <c r="C4" s="289" t="s">
        <v>63</v>
      </c>
      <c r="D4" s="290" t="s">
        <v>64</v>
      </c>
      <c r="E4" s="291">
        <v>45553</v>
      </c>
      <c r="F4" s="287" t="s">
        <v>41</v>
      </c>
      <c r="G4" s="291">
        <v>45553</v>
      </c>
      <c r="H4" s="287"/>
      <c r="I4" s="287" t="s">
        <v>54</v>
      </c>
      <c r="J4" s="292">
        <v>45597</v>
      </c>
      <c r="K4" s="287">
        <f>2025-MID(P4,7,4)</f>
        <v>26</v>
      </c>
      <c r="L4" s="287" t="s">
        <v>65</v>
      </c>
      <c r="M4" s="287" t="s">
        <v>66</v>
      </c>
      <c r="N4" s="287" t="s">
        <v>67</v>
      </c>
      <c r="O4" s="287" t="s">
        <v>46</v>
      </c>
      <c r="P4" s="316" t="s">
        <v>68</v>
      </c>
      <c r="Q4" s="292">
        <v>43489</v>
      </c>
      <c r="R4" s="292">
        <v>47142</v>
      </c>
      <c r="S4" s="294">
        <f>DATE(MID(P4,7,VLOOKUP(LEN(P4),{15,2;18,4},2,0)),MID(P4,VLOOKUP(LEN(P4),{15,9;18,11},2,0),2),MID(P4,VLOOKUP(LEN(P4),{15,11;18,13},2,0),2))</f>
        <v>36374</v>
      </c>
      <c r="T4" s="295" t="s">
        <v>69</v>
      </c>
      <c r="U4" s="296" t="s">
        <v>70</v>
      </c>
      <c r="V4" s="293">
        <v>15087398186</v>
      </c>
      <c r="W4" s="317" t="s">
        <v>71</v>
      </c>
      <c r="X4" s="296" t="s">
        <v>72</v>
      </c>
      <c r="Y4" s="287" t="s">
        <v>73</v>
      </c>
      <c r="Z4" s="287">
        <v>18314365032</v>
      </c>
      <c r="AA4" s="287" t="s">
        <v>74</v>
      </c>
      <c r="AB4" s="287" t="s">
        <v>75</v>
      </c>
      <c r="AC4" s="287" t="s">
        <v>76</v>
      </c>
      <c r="AD4" s="287"/>
      <c r="AE4" s="287" t="s">
        <v>77</v>
      </c>
      <c r="AF4" s="287"/>
      <c r="AG4" s="287" t="s">
        <v>78</v>
      </c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</row>
    <row r="5" s="275" customFormat="1" ht="32" customHeight="1" spans="1:46">
      <c r="A5" s="287">
        <v>4</v>
      </c>
      <c r="B5" s="288" t="s">
        <v>73</v>
      </c>
      <c r="C5" s="289" t="s">
        <v>63</v>
      </c>
      <c r="D5" s="290" t="s">
        <v>79</v>
      </c>
      <c r="E5" s="291">
        <v>45120</v>
      </c>
      <c r="F5" s="287" t="s">
        <v>41</v>
      </c>
      <c r="G5" s="291">
        <v>45120</v>
      </c>
      <c r="H5" s="287"/>
      <c r="I5" s="287" t="s">
        <v>54</v>
      </c>
      <c r="J5" s="292">
        <v>45170</v>
      </c>
      <c r="K5" s="287">
        <f>2025-MID(P5,7,4)</f>
        <v>26</v>
      </c>
      <c r="L5" s="287" t="s">
        <v>65</v>
      </c>
      <c r="M5" s="287" t="s">
        <v>80</v>
      </c>
      <c r="N5" s="287" t="s">
        <v>67</v>
      </c>
      <c r="O5" s="287" t="s">
        <v>46</v>
      </c>
      <c r="P5" s="316" t="s">
        <v>81</v>
      </c>
      <c r="Q5" s="292">
        <v>43846</v>
      </c>
      <c r="R5" s="292">
        <v>47499</v>
      </c>
      <c r="S5" s="294">
        <f>DATE(MID(P5,7,VLOOKUP(LEN(P5),{15,2;18,4},2,0)),MID(P5,VLOOKUP(LEN(P5),{15,9;18,11},2,0),2),MID(P5,VLOOKUP(LEN(P5),{15,11;18,13},2,0),2))</f>
        <v>36517</v>
      </c>
      <c r="T5" s="295" t="s">
        <v>82</v>
      </c>
      <c r="U5" s="296" t="s">
        <v>70</v>
      </c>
      <c r="V5" s="293">
        <v>18314365032</v>
      </c>
      <c r="W5" s="317" t="s">
        <v>83</v>
      </c>
      <c r="X5" s="296" t="s">
        <v>84</v>
      </c>
      <c r="Y5" s="287" t="s">
        <v>85</v>
      </c>
      <c r="Z5" s="287">
        <v>15991858803</v>
      </c>
      <c r="AA5" s="287" t="s">
        <v>74</v>
      </c>
      <c r="AB5" s="287"/>
      <c r="AC5" s="287" t="s">
        <v>86</v>
      </c>
      <c r="AD5" s="287"/>
      <c r="AE5" s="287" t="s">
        <v>87</v>
      </c>
      <c r="AF5" s="287"/>
      <c r="AG5" s="287" t="s">
        <v>88</v>
      </c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</row>
    <row r="6" s="275" customFormat="1" ht="32" customHeight="1" spans="1:46">
      <c r="A6" s="287">
        <v>5</v>
      </c>
      <c r="B6" s="288" t="s">
        <v>89</v>
      </c>
      <c r="C6" s="289" t="s">
        <v>63</v>
      </c>
      <c r="D6" s="290" t="s">
        <v>90</v>
      </c>
      <c r="E6" s="291">
        <v>45755</v>
      </c>
      <c r="F6" s="287" t="s">
        <v>41</v>
      </c>
      <c r="G6" s="291">
        <v>45755</v>
      </c>
      <c r="H6" s="287"/>
      <c r="I6" s="287" t="s">
        <v>54</v>
      </c>
      <c r="J6" s="292">
        <v>45809</v>
      </c>
      <c r="K6" s="287">
        <f>2025-MID(P6,7,4)</f>
        <v>28</v>
      </c>
      <c r="L6" s="287" t="s">
        <v>43</v>
      </c>
      <c r="M6" s="287" t="s">
        <v>44</v>
      </c>
      <c r="N6" s="287" t="s">
        <v>67</v>
      </c>
      <c r="O6" s="287" t="s">
        <v>46</v>
      </c>
      <c r="P6" s="316" t="s">
        <v>91</v>
      </c>
      <c r="Q6" s="292">
        <v>45261</v>
      </c>
      <c r="R6" s="292">
        <v>52566</v>
      </c>
      <c r="S6" s="294">
        <f>DATE(MID(P6,7,VLOOKUP(LEN(P6),{15,2;18,4},2,0)),MID(P6,VLOOKUP(LEN(P6),{15,9;18,11},2,0),2),MID(P6,VLOOKUP(LEN(P6),{15,11;18,13},2,0),2))</f>
        <v>35694</v>
      </c>
      <c r="T6" s="295" t="s">
        <v>92</v>
      </c>
      <c r="U6" s="296" t="s">
        <v>93</v>
      </c>
      <c r="V6" s="293">
        <v>13999879683</v>
      </c>
      <c r="W6" s="296" t="s">
        <v>94</v>
      </c>
      <c r="X6" s="296" t="s">
        <v>95</v>
      </c>
      <c r="Y6" s="287" t="s">
        <v>96</v>
      </c>
      <c r="Z6" s="287">
        <v>13095136282</v>
      </c>
      <c r="AA6" s="287" t="s">
        <v>97</v>
      </c>
      <c r="AB6" s="287" t="s">
        <v>98</v>
      </c>
      <c r="AC6" s="287" t="s">
        <v>99</v>
      </c>
      <c r="AD6" s="318" t="s">
        <v>100</v>
      </c>
      <c r="AE6" s="287" t="s">
        <v>101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</row>
    <row r="7" s="275" customFormat="1" ht="32" customHeight="1" spans="1:46">
      <c r="A7" s="287">
        <v>6</v>
      </c>
      <c r="B7" s="288" t="s">
        <v>102</v>
      </c>
      <c r="C7" s="289" t="s">
        <v>63</v>
      </c>
      <c r="D7" s="290" t="s">
        <v>103</v>
      </c>
      <c r="E7" s="291">
        <v>45803</v>
      </c>
      <c r="F7" s="287" t="s">
        <v>41</v>
      </c>
      <c r="G7" s="291">
        <v>45803</v>
      </c>
      <c r="H7" s="287"/>
      <c r="I7" s="287" t="s">
        <v>54</v>
      </c>
      <c r="J7" s="292">
        <v>45870</v>
      </c>
      <c r="K7" s="287">
        <f>2025-MID(P7,7,4)</f>
        <v>28</v>
      </c>
      <c r="L7" s="287" t="s">
        <v>43</v>
      </c>
      <c r="M7" s="287" t="s">
        <v>104</v>
      </c>
      <c r="N7" s="287" t="s">
        <v>45</v>
      </c>
      <c r="O7" s="287" t="s">
        <v>105</v>
      </c>
      <c r="P7" s="316" t="s">
        <v>106</v>
      </c>
      <c r="Q7" s="292">
        <v>45588</v>
      </c>
      <c r="R7" s="292">
        <v>52893</v>
      </c>
      <c r="S7" s="294">
        <f>DATE(MID(P7,7,VLOOKUP(LEN(P7),{15,2;18,4},2,0)),MID(P7,VLOOKUP(LEN(P7),{15,9;18,11},2,0),2),MID(P7,VLOOKUP(LEN(P7),{15,11;18,13},2,0),2))</f>
        <v>35780</v>
      </c>
      <c r="T7" s="295" t="s">
        <v>107</v>
      </c>
      <c r="U7" s="296" t="s">
        <v>108</v>
      </c>
      <c r="V7" s="293">
        <v>13325534344</v>
      </c>
      <c r="W7" s="296" t="s">
        <v>109</v>
      </c>
      <c r="X7" s="296" t="s">
        <v>110</v>
      </c>
      <c r="Y7" s="287" t="s">
        <v>111</v>
      </c>
      <c r="Z7" s="287">
        <v>19219978820</v>
      </c>
      <c r="AA7" s="287" t="s">
        <v>112</v>
      </c>
      <c r="AB7" s="287" t="s">
        <v>75</v>
      </c>
      <c r="AC7" s="287" t="s">
        <v>113</v>
      </c>
      <c r="AD7" s="318" t="s">
        <v>114</v>
      </c>
      <c r="AE7" s="287" t="s">
        <v>115</v>
      </c>
      <c r="AF7" s="287"/>
      <c r="AG7" s="287" t="s">
        <v>116</v>
      </c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</row>
    <row r="8" s="275" customFormat="1" ht="32" customHeight="1" spans="1:46">
      <c r="A8" s="287">
        <v>7</v>
      </c>
      <c r="B8" s="288" t="s">
        <v>117</v>
      </c>
      <c r="C8" s="289" t="s">
        <v>63</v>
      </c>
      <c r="D8" s="290" t="s">
        <v>118</v>
      </c>
      <c r="E8" s="291">
        <v>45866</v>
      </c>
      <c r="F8" s="287" t="s">
        <v>41</v>
      </c>
      <c r="G8" s="291">
        <v>45867</v>
      </c>
      <c r="H8" s="287"/>
      <c r="I8" s="287" t="s">
        <v>54</v>
      </c>
      <c r="J8" s="292">
        <v>45962</v>
      </c>
      <c r="K8" s="287">
        <f>2025-MID(P8,7,4)</f>
        <v>28</v>
      </c>
      <c r="L8" s="287" t="s">
        <v>65</v>
      </c>
      <c r="M8" s="287" t="s">
        <v>104</v>
      </c>
      <c r="N8" s="287" t="s">
        <v>45</v>
      </c>
      <c r="O8" s="287" t="s">
        <v>46</v>
      </c>
      <c r="P8" s="316" t="s">
        <v>119</v>
      </c>
      <c r="Q8" s="292">
        <v>45161</v>
      </c>
      <c r="R8" s="292">
        <v>52466</v>
      </c>
      <c r="S8" s="294">
        <f>DATE(MID(P8,7,VLOOKUP(LEN(P8),{15,2;18,4},2,0)),MID(P8,VLOOKUP(LEN(P8),{15,9;18,11},2,0),2),MID(P8,VLOOKUP(LEN(P8),{15,11;18,13},2,0),2))</f>
        <v>35498</v>
      </c>
      <c r="T8" s="295" t="s">
        <v>120</v>
      </c>
      <c r="U8" s="296" t="s">
        <v>121</v>
      </c>
      <c r="V8" s="293">
        <v>17395080613</v>
      </c>
      <c r="W8" s="296" t="s">
        <v>122</v>
      </c>
      <c r="X8" s="296" t="s">
        <v>123</v>
      </c>
      <c r="Y8" s="287" t="s">
        <v>124</v>
      </c>
      <c r="Z8" s="287">
        <v>19995376713</v>
      </c>
      <c r="AA8" s="287" t="s">
        <v>112</v>
      </c>
      <c r="AB8" s="287" t="s">
        <v>75</v>
      </c>
      <c r="AC8" s="287" t="s">
        <v>125</v>
      </c>
      <c r="AD8" s="318" t="s">
        <v>126</v>
      </c>
      <c r="AE8" s="287" t="s">
        <v>87</v>
      </c>
      <c r="AF8" s="287"/>
      <c r="AG8" s="287" t="s">
        <v>127</v>
      </c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</row>
    <row r="9" s="275" customFormat="1" ht="32" customHeight="1" spans="1:46">
      <c r="A9" s="287">
        <v>8</v>
      </c>
      <c r="B9" s="288" t="s">
        <v>128</v>
      </c>
      <c r="C9" s="289" t="s">
        <v>129</v>
      </c>
      <c r="D9" s="290" t="s">
        <v>130</v>
      </c>
      <c r="E9" s="291">
        <v>45546</v>
      </c>
      <c r="F9" s="287" t="s">
        <v>41</v>
      </c>
      <c r="G9" s="291">
        <v>45546</v>
      </c>
      <c r="H9" s="287"/>
      <c r="I9" s="287" t="s">
        <v>54</v>
      </c>
      <c r="J9" s="292">
        <v>45597</v>
      </c>
      <c r="K9" s="287">
        <f>2025-MID(P9,7,4)</f>
        <v>23</v>
      </c>
      <c r="L9" s="287" t="s">
        <v>43</v>
      </c>
      <c r="M9" s="287" t="s">
        <v>104</v>
      </c>
      <c r="N9" s="287" t="s">
        <v>67</v>
      </c>
      <c r="O9" s="287" t="s">
        <v>46</v>
      </c>
      <c r="P9" s="316" t="s">
        <v>131</v>
      </c>
      <c r="Q9" s="292">
        <v>44988</v>
      </c>
      <c r="R9" s="292">
        <v>48641</v>
      </c>
      <c r="S9" s="294">
        <f>DATE(MID(P9,7,VLOOKUP(LEN(P9),{15,2;18,4},2,0)),MID(P9,VLOOKUP(LEN(P9),{15,9;18,11},2,0),2),MID(P9,VLOOKUP(LEN(P9),{15,11;18,13},2,0),2))</f>
        <v>37383</v>
      </c>
      <c r="T9" s="295" t="s">
        <v>132</v>
      </c>
      <c r="U9" s="296" t="s">
        <v>133</v>
      </c>
      <c r="V9" s="293">
        <v>15559320507</v>
      </c>
      <c r="W9" s="296" t="s">
        <v>134</v>
      </c>
      <c r="X9" s="296" t="s">
        <v>135</v>
      </c>
      <c r="Y9" s="287" t="s">
        <v>136</v>
      </c>
      <c r="Z9" s="287">
        <v>15001693668</v>
      </c>
      <c r="AA9" s="287" t="s">
        <v>97</v>
      </c>
      <c r="AB9" s="287" t="s">
        <v>137</v>
      </c>
      <c r="AC9" s="287" t="s">
        <v>138</v>
      </c>
      <c r="AD9" s="287"/>
      <c r="AE9" s="287" t="s">
        <v>139</v>
      </c>
      <c r="AF9" s="287" t="s">
        <v>140</v>
      </c>
      <c r="AG9" s="287" t="s">
        <v>141</v>
      </c>
      <c r="AH9" s="287" t="s">
        <v>141</v>
      </c>
      <c r="AI9" s="287" t="s">
        <v>141</v>
      </c>
      <c r="AJ9" s="287" t="s">
        <v>141</v>
      </c>
      <c r="AK9" s="287" t="s">
        <v>141</v>
      </c>
      <c r="AL9" s="287" t="s">
        <v>141</v>
      </c>
      <c r="AM9" s="287" t="s">
        <v>141</v>
      </c>
      <c r="AN9" s="287" t="s">
        <v>141</v>
      </c>
      <c r="AO9" s="287" t="s">
        <v>141</v>
      </c>
      <c r="AP9" s="287" t="s">
        <v>141</v>
      </c>
      <c r="AQ9" s="287" t="s">
        <v>141</v>
      </c>
      <c r="AR9" s="287" t="s">
        <v>141</v>
      </c>
      <c r="AS9" s="287" t="s">
        <v>141</v>
      </c>
      <c r="AT9" s="287" t="s">
        <v>141</v>
      </c>
    </row>
    <row r="10" s="275" customFormat="1" ht="32" customHeight="1" spans="1:46">
      <c r="A10" s="287">
        <v>9</v>
      </c>
      <c r="B10" s="288" t="s">
        <v>142</v>
      </c>
      <c r="C10" s="289" t="s">
        <v>143</v>
      </c>
      <c r="D10" s="290" t="s">
        <v>144</v>
      </c>
      <c r="E10" s="291">
        <v>45492</v>
      </c>
      <c r="F10" s="287" t="s">
        <v>41</v>
      </c>
      <c r="G10" s="291">
        <v>45505</v>
      </c>
      <c r="H10" s="287"/>
      <c r="I10" s="287" t="s">
        <v>54</v>
      </c>
      <c r="J10" s="292">
        <v>45597</v>
      </c>
      <c r="K10" s="287">
        <f>2025-MID(P10,7,4)</f>
        <v>40</v>
      </c>
      <c r="L10" s="287" t="s">
        <v>43</v>
      </c>
      <c r="M10" s="287" t="s">
        <v>44</v>
      </c>
      <c r="N10" s="287" t="s">
        <v>45</v>
      </c>
      <c r="O10" s="287" t="s">
        <v>145</v>
      </c>
      <c r="P10" s="316" t="s">
        <v>146</v>
      </c>
      <c r="Q10" s="292">
        <v>43922</v>
      </c>
      <c r="R10" s="292">
        <v>51227</v>
      </c>
      <c r="S10" s="294">
        <f>DATE(MID(P10,7,VLOOKUP(LEN(P10),{15,2;18,4},2,0)),MID(P10,VLOOKUP(LEN(P10),{15,9;18,11},2,0),2),MID(P10,VLOOKUP(LEN(P10),{15,11;18,13},2,0),2))</f>
        <v>31289</v>
      </c>
      <c r="T10" s="295" t="s">
        <v>147</v>
      </c>
      <c r="U10" s="296" t="s">
        <v>147</v>
      </c>
      <c r="V10" s="293">
        <v>13779869192</v>
      </c>
      <c r="W10" s="317" t="s">
        <v>148</v>
      </c>
      <c r="X10" s="296" t="s">
        <v>149</v>
      </c>
      <c r="Y10" s="287" t="s">
        <v>150</v>
      </c>
      <c r="Z10" s="287">
        <v>18699460885</v>
      </c>
      <c r="AA10" s="287" t="s">
        <v>112</v>
      </c>
      <c r="AB10" s="287" t="s">
        <v>151</v>
      </c>
      <c r="AC10" s="287" t="s">
        <v>152</v>
      </c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</row>
    <row r="11" s="275" customFormat="1" ht="32" customHeight="1" spans="1:46">
      <c r="A11" s="287">
        <v>10</v>
      </c>
      <c r="B11" s="288" t="s">
        <v>153</v>
      </c>
      <c r="C11" s="289" t="s">
        <v>154</v>
      </c>
      <c r="D11" s="290" t="s">
        <v>155</v>
      </c>
      <c r="E11" s="291">
        <v>45573</v>
      </c>
      <c r="F11" s="287" t="s">
        <v>41</v>
      </c>
      <c r="G11" s="291">
        <v>45573</v>
      </c>
      <c r="H11" s="287"/>
      <c r="I11" s="287" t="s">
        <v>54</v>
      </c>
      <c r="J11" s="292">
        <v>45627</v>
      </c>
      <c r="K11" s="287">
        <f>2025-MID(P11,7,4)</f>
        <v>23</v>
      </c>
      <c r="L11" s="287" t="s">
        <v>65</v>
      </c>
      <c r="M11" s="287" t="s">
        <v>104</v>
      </c>
      <c r="N11" s="287" t="s">
        <v>67</v>
      </c>
      <c r="O11" s="287" t="s">
        <v>46</v>
      </c>
      <c r="P11" s="293" t="s">
        <v>156</v>
      </c>
      <c r="Q11" s="292">
        <v>44930</v>
      </c>
      <c r="R11" s="292">
        <v>48583</v>
      </c>
      <c r="S11" s="294">
        <f>DATE(MID(P11,7,VLOOKUP(LEN(P11),{15,2;18,4},2,0)),MID(P11,VLOOKUP(LEN(P11),{15,9;18,11},2,0),2),MID(P11,VLOOKUP(LEN(P11),{15,11;18,13},2,0),2))</f>
        <v>37428</v>
      </c>
      <c r="T11" s="295" t="s">
        <v>157</v>
      </c>
      <c r="U11" s="296" t="s">
        <v>157</v>
      </c>
      <c r="V11" s="293">
        <v>15026227358</v>
      </c>
      <c r="W11" s="317" t="s">
        <v>158</v>
      </c>
      <c r="X11" s="296" t="s">
        <v>159</v>
      </c>
      <c r="Y11" s="287" t="s">
        <v>160</v>
      </c>
      <c r="Z11" s="287">
        <v>13565724696</v>
      </c>
      <c r="AA11" s="287" t="s">
        <v>97</v>
      </c>
      <c r="AB11" s="287" t="s">
        <v>75</v>
      </c>
      <c r="AC11" s="287" t="s">
        <v>161</v>
      </c>
      <c r="AD11" s="287"/>
      <c r="AE11" s="287" t="s">
        <v>162</v>
      </c>
      <c r="AF11" s="287" t="s">
        <v>163</v>
      </c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</row>
    <row r="12" s="275" customFormat="1" ht="32" customHeight="1" spans="1:46">
      <c r="A12" s="287">
        <v>11</v>
      </c>
      <c r="B12" s="288" t="s">
        <v>164</v>
      </c>
      <c r="C12" s="289" t="s">
        <v>154</v>
      </c>
      <c r="D12" s="290" t="s">
        <v>165</v>
      </c>
      <c r="E12" s="291">
        <v>45617</v>
      </c>
      <c r="F12" s="287" t="s">
        <v>41</v>
      </c>
      <c r="G12" s="291">
        <v>45617</v>
      </c>
      <c r="H12" s="287"/>
      <c r="I12" s="287" t="s">
        <v>54</v>
      </c>
      <c r="J12" s="292">
        <v>45689</v>
      </c>
      <c r="K12" s="287">
        <f>2025-MID(P12,7,4)</f>
        <v>21</v>
      </c>
      <c r="L12" s="287" t="s">
        <v>43</v>
      </c>
      <c r="M12" s="287" t="s">
        <v>44</v>
      </c>
      <c r="N12" s="287" t="s">
        <v>67</v>
      </c>
      <c r="O12" s="287" t="s">
        <v>46</v>
      </c>
      <c r="P12" s="293" t="s">
        <v>166</v>
      </c>
      <c r="Q12" s="292">
        <v>44937</v>
      </c>
      <c r="R12" s="292">
        <v>48590</v>
      </c>
      <c r="S12" s="294">
        <f>DATE(MID(P12,7,VLOOKUP(LEN(P12),{15,2;18,4},2,0)),MID(P12,VLOOKUP(LEN(P12),{15,9;18,11},2,0),2),MID(P12,VLOOKUP(LEN(P12),{15,11;18,13},2,0),2))</f>
        <v>38207</v>
      </c>
      <c r="T12" s="295" t="s">
        <v>167</v>
      </c>
      <c r="U12" s="296" t="s">
        <v>167</v>
      </c>
      <c r="V12" s="293">
        <v>18119293062</v>
      </c>
      <c r="W12" s="317" t="s">
        <v>168</v>
      </c>
      <c r="X12" s="296" t="s">
        <v>159</v>
      </c>
      <c r="Y12" s="287" t="s">
        <v>169</v>
      </c>
      <c r="Z12" s="287">
        <v>13565551438</v>
      </c>
      <c r="AA12" s="287" t="s">
        <v>97</v>
      </c>
      <c r="AB12" s="287" t="s">
        <v>137</v>
      </c>
      <c r="AC12" s="287" t="s">
        <v>170</v>
      </c>
      <c r="AD12" s="287"/>
      <c r="AE12" s="287" t="s">
        <v>171</v>
      </c>
      <c r="AF12" s="287" t="s">
        <v>163</v>
      </c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</row>
    <row r="13" s="275" customFormat="1" ht="32" customHeight="1" spans="1:46">
      <c r="A13" s="287">
        <v>12</v>
      </c>
      <c r="B13" s="288" t="s">
        <v>172</v>
      </c>
      <c r="C13" s="289" t="s">
        <v>154</v>
      </c>
      <c r="D13" s="290" t="s">
        <v>173</v>
      </c>
      <c r="E13" s="291">
        <v>45614</v>
      </c>
      <c r="F13" s="287" t="s">
        <v>174</v>
      </c>
      <c r="G13" s="291">
        <v>45614</v>
      </c>
      <c r="H13" s="287"/>
      <c r="I13" s="287" t="s">
        <v>54</v>
      </c>
      <c r="J13" s="292" t="s">
        <v>42</v>
      </c>
      <c r="K13" s="287">
        <f>2025-MID(P13,7,4)</f>
        <v>55</v>
      </c>
      <c r="L13" s="287" t="s">
        <v>65</v>
      </c>
      <c r="M13" s="287" t="s">
        <v>44</v>
      </c>
      <c r="N13" s="287" t="s">
        <v>175</v>
      </c>
      <c r="O13" s="287" t="s">
        <v>46</v>
      </c>
      <c r="P13" s="293" t="s">
        <v>176</v>
      </c>
      <c r="Q13" s="292">
        <v>39265</v>
      </c>
      <c r="R13" s="292">
        <v>46570</v>
      </c>
      <c r="S13" s="294">
        <f>DATE(MID(P13,7,VLOOKUP(LEN(P13),{15,2;18,4},2,0)),MID(P13,VLOOKUP(LEN(P13),{15,9;18,11},2,0),2),MID(P13,VLOOKUP(LEN(P13),{15,11;18,13},2,0),2))</f>
        <v>25627</v>
      </c>
      <c r="T13" s="295" t="s">
        <v>177</v>
      </c>
      <c r="U13" s="296" t="s">
        <v>177</v>
      </c>
      <c r="V13" s="293">
        <v>18009937807</v>
      </c>
      <c r="W13" s="317" t="s">
        <v>178</v>
      </c>
      <c r="X13" s="296" t="s">
        <v>159</v>
      </c>
      <c r="Y13" s="287" t="s">
        <v>179</v>
      </c>
      <c r="Z13" s="287">
        <v>18000936162</v>
      </c>
      <c r="AA13" s="287" t="s">
        <v>180</v>
      </c>
      <c r="AB13" s="287" t="s">
        <v>151</v>
      </c>
      <c r="AC13" s="287" t="s">
        <v>181</v>
      </c>
      <c r="AD13" s="287"/>
      <c r="AE13" s="287"/>
      <c r="AF13" s="287" t="s">
        <v>163</v>
      </c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</row>
    <row r="14" s="275" customFormat="1" ht="32" customHeight="1" spans="1:46">
      <c r="A14" s="287">
        <v>13</v>
      </c>
      <c r="B14" s="288" t="s">
        <v>182</v>
      </c>
      <c r="C14" s="289" t="s">
        <v>183</v>
      </c>
      <c r="D14" s="290" t="s">
        <v>165</v>
      </c>
      <c r="E14" s="291">
        <v>45811</v>
      </c>
      <c r="F14" s="287" t="s">
        <v>41</v>
      </c>
      <c r="G14" s="291">
        <v>45811</v>
      </c>
      <c r="H14" s="287"/>
      <c r="I14" s="287" t="s">
        <v>54</v>
      </c>
      <c r="J14" s="292">
        <v>45901</v>
      </c>
      <c r="K14" s="287">
        <f>2025-MID(P14,7,4)</f>
        <v>23</v>
      </c>
      <c r="L14" s="287" t="s">
        <v>65</v>
      </c>
      <c r="M14" s="287" t="s">
        <v>80</v>
      </c>
      <c r="N14" s="287" t="s">
        <v>67</v>
      </c>
      <c r="O14" s="287" t="s">
        <v>46</v>
      </c>
      <c r="P14" s="316" t="s">
        <v>184</v>
      </c>
      <c r="Q14" s="292"/>
      <c r="R14" s="292"/>
      <c r="S14" s="294">
        <f>DATE(MID(P14,7,VLOOKUP(LEN(P14),{15,2;18,4},2,0)),MID(P14,VLOOKUP(LEN(P14),{15,9;18,11},2,0),2),MID(P14,VLOOKUP(LEN(P14),{15,11;18,13},2,0),2))</f>
        <v>37373</v>
      </c>
      <c r="T14" s="295" t="s">
        <v>185</v>
      </c>
      <c r="U14" s="296"/>
      <c r="V14" s="293"/>
      <c r="W14" s="317" t="s">
        <v>186</v>
      </c>
      <c r="X14" s="296" t="s">
        <v>187</v>
      </c>
      <c r="Y14" s="287"/>
      <c r="Z14" s="287"/>
      <c r="AA14" s="287"/>
      <c r="AB14" s="287" t="s">
        <v>59</v>
      </c>
      <c r="AC14" s="287" t="s">
        <v>60</v>
      </c>
      <c r="AD14" s="318" t="s">
        <v>188</v>
      </c>
      <c r="AE14" s="287" t="s">
        <v>189</v>
      </c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</row>
    <row r="15" s="275" customFormat="1" ht="32" customHeight="1" spans="1:46">
      <c r="A15" s="287">
        <v>14</v>
      </c>
      <c r="B15" s="288" t="s">
        <v>190</v>
      </c>
      <c r="C15" s="289" t="s">
        <v>191</v>
      </c>
      <c r="D15" s="290" t="s">
        <v>144</v>
      </c>
      <c r="E15" s="291">
        <v>45783</v>
      </c>
      <c r="F15" s="287" t="s">
        <v>41</v>
      </c>
      <c r="G15" s="291">
        <v>45783</v>
      </c>
      <c r="H15" s="287"/>
      <c r="I15" s="287" t="s">
        <v>54</v>
      </c>
      <c r="J15" s="292">
        <v>45870</v>
      </c>
      <c r="K15" s="287">
        <f>2025-MID(P15,7,4)</f>
        <v>39</v>
      </c>
      <c r="L15" s="287" t="s">
        <v>65</v>
      </c>
      <c r="M15" s="287" t="s">
        <v>104</v>
      </c>
      <c r="N15" s="287" t="s">
        <v>45</v>
      </c>
      <c r="O15" s="287" t="s">
        <v>105</v>
      </c>
      <c r="P15" s="293" t="s">
        <v>192</v>
      </c>
      <c r="Q15" s="292">
        <v>42916</v>
      </c>
      <c r="R15" s="292" t="s">
        <v>193</v>
      </c>
      <c r="S15" s="294">
        <f>DATE(MID(P15,7,VLOOKUP(LEN(P15),{15,2;18,4},2,0)),MID(P15,VLOOKUP(LEN(P15),{15,9;18,11},2,0),2),MID(P15,VLOOKUP(LEN(P15),{15,11;18,13},2,0),2))</f>
        <v>31455</v>
      </c>
      <c r="T15" s="295" t="s">
        <v>194</v>
      </c>
      <c r="U15" s="296" t="s">
        <v>195</v>
      </c>
      <c r="V15" s="293">
        <v>13669952714</v>
      </c>
      <c r="W15" s="296" t="s">
        <v>196</v>
      </c>
      <c r="X15" s="296" t="s">
        <v>197</v>
      </c>
      <c r="Y15" s="287"/>
      <c r="Z15" s="287"/>
      <c r="AA15" s="287"/>
      <c r="AB15" s="287" t="s">
        <v>98</v>
      </c>
      <c r="AC15" s="287" t="s">
        <v>198</v>
      </c>
      <c r="AD15" s="318" t="s">
        <v>199</v>
      </c>
      <c r="AE15" s="287" t="s">
        <v>200</v>
      </c>
      <c r="AF15" s="287"/>
      <c r="AG15" s="287" t="s">
        <v>201</v>
      </c>
      <c r="AH15" s="287"/>
      <c r="AI15" s="287" t="s">
        <v>202</v>
      </c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</row>
    <row r="16" s="275" customFormat="1" ht="32" customHeight="1" spans="1:46">
      <c r="A16" s="287">
        <v>15</v>
      </c>
      <c r="B16" s="288" t="s">
        <v>203</v>
      </c>
      <c r="C16" s="289" t="s">
        <v>191</v>
      </c>
      <c r="D16" s="290" t="s">
        <v>144</v>
      </c>
      <c r="E16" s="291">
        <v>45809</v>
      </c>
      <c r="F16" s="287" t="s">
        <v>41</v>
      </c>
      <c r="G16" s="291">
        <v>45809</v>
      </c>
      <c r="H16" s="287"/>
      <c r="I16" s="287" t="s">
        <v>54</v>
      </c>
      <c r="J16" s="292">
        <v>45901</v>
      </c>
      <c r="K16" s="287">
        <f>2025-MID(P16,7,4)</f>
        <v>34</v>
      </c>
      <c r="L16" s="287" t="s">
        <v>65</v>
      </c>
      <c r="M16" s="287" t="s">
        <v>44</v>
      </c>
      <c r="N16" s="287" t="s">
        <v>45</v>
      </c>
      <c r="O16" s="287" t="s">
        <v>46</v>
      </c>
      <c r="P16" s="293" t="s">
        <v>204</v>
      </c>
      <c r="Q16" s="292">
        <v>43539</v>
      </c>
      <c r="R16" s="292">
        <v>50844</v>
      </c>
      <c r="S16" s="294">
        <f>DATE(MID(P16,7,VLOOKUP(LEN(P16),{15,2;18,4},2,0)),MID(P16,VLOOKUP(LEN(P16),{15,9;18,11},2,0),2),MID(P16,VLOOKUP(LEN(P16),{15,11;18,13},2,0),2))</f>
        <v>33482</v>
      </c>
      <c r="T16" s="295" t="s">
        <v>205</v>
      </c>
      <c r="U16" s="296" t="s">
        <v>206</v>
      </c>
      <c r="V16" s="293">
        <v>13565921779</v>
      </c>
      <c r="W16" s="296" t="s">
        <v>207</v>
      </c>
      <c r="X16" s="296" t="s">
        <v>208</v>
      </c>
      <c r="Y16" s="287" t="s">
        <v>209</v>
      </c>
      <c r="Z16" s="287">
        <v>18690251178</v>
      </c>
      <c r="AA16" s="287" t="s">
        <v>112</v>
      </c>
      <c r="AB16" s="287" t="s">
        <v>210</v>
      </c>
      <c r="AC16" s="287" t="s">
        <v>211</v>
      </c>
      <c r="AD16" s="318" t="s">
        <v>212</v>
      </c>
      <c r="AE16" s="287" t="s">
        <v>213</v>
      </c>
      <c r="AF16" s="287"/>
      <c r="AG16" s="287" t="s">
        <v>201</v>
      </c>
      <c r="AH16" s="287"/>
      <c r="AI16" s="287" t="s">
        <v>214</v>
      </c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</row>
    <row r="17" s="275" customFormat="1" ht="32" customHeight="1" spans="1:46">
      <c r="A17" s="287">
        <v>16</v>
      </c>
      <c r="B17" s="288" t="s">
        <v>215</v>
      </c>
      <c r="C17" s="289" t="s">
        <v>216</v>
      </c>
      <c r="D17" s="290" t="s">
        <v>165</v>
      </c>
      <c r="E17" s="291">
        <v>45705</v>
      </c>
      <c r="F17" s="287" t="s">
        <v>41</v>
      </c>
      <c r="G17" s="291">
        <v>45778</v>
      </c>
      <c r="H17" s="287"/>
      <c r="I17" s="287" t="s">
        <v>54</v>
      </c>
      <c r="J17" s="292">
        <v>45778</v>
      </c>
      <c r="K17" s="287">
        <f>2025-MID(P17,7,4)</f>
        <v>22</v>
      </c>
      <c r="L17" s="287" t="s">
        <v>43</v>
      </c>
      <c r="M17" s="287" t="s">
        <v>44</v>
      </c>
      <c r="N17" s="287" t="s">
        <v>67</v>
      </c>
      <c r="O17" s="287" t="s">
        <v>46</v>
      </c>
      <c r="P17" s="316" t="s">
        <v>217</v>
      </c>
      <c r="Q17" s="292"/>
      <c r="R17" s="292"/>
      <c r="S17" s="294">
        <f>DATE(MID(P17,7,VLOOKUP(LEN(P17),{15,2;18,4},2,0)),MID(P17,VLOOKUP(LEN(P17),{15,9;18,11},2,0),2),MID(P17,VLOOKUP(LEN(P17),{15,11;18,13},2,0),2))</f>
        <v>37751</v>
      </c>
      <c r="T17" s="295" t="s">
        <v>218</v>
      </c>
      <c r="U17" s="296" t="s">
        <v>218</v>
      </c>
      <c r="V17" s="316" t="s">
        <v>219</v>
      </c>
      <c r="W17" s="296" t="s">
        <v>220</v>
      </c>
      <c r="X17" s="296" t="s">
        <v>221</v>
      </c>
      <c r="Y17" s="287" t="s">
        <v>222</v>
      </c>
      <c r="Z17" s="287">
        <v>13239005061</v>
      </c>
      <c r="AA17" s="287" t="s">
        <v>97</v>
      </c>
      <c r="AB17" s="287" t="s">
        <v>137</v>
      </c>
      <c r="AC17" s="287" t="s">
        <v>223</v>
      </c>
      <c r="AD17" s="287"/>
      <c r="AE17" s="287" t="s">
        <v>224</v>
      </c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</row>
    <row r="18" s="275" customFormat="1" ht="32" customHeight="1" spans="1:46">
      <c r="A18" s="287">
        <v>17</v>
      </c>
      <c r="B18" s="288" t="s">
        <v>225</v>
      </c>
      <c r="C18" s="289" t="s">
        <v>183</v>
      </c>
      <c r="D18" s="290" t="s">
        <v>144</v>
      </c>
      <c r="E18" s="291">
        <v>45831</v>
      </c>
      <c r="F18" s="287" t="s">
        <v>41</v>
      </c>
      <c r="G18" s="291">
        <v>45831</v>
      </c>
      <c r="H18" s="287"/>
      <c r="I18" s="287" t="s">
        <v>54</v>
      </c>
      <c r="J18" s="292">
        <v>45876</v>
      </c>
      <c r="K18" s="287">
        <f>2025-MID(P18,7,4)</f>
        <v>41</v>
      </c>
      <c r="L18" s="287" t="s">
        <v>65</v>
      </c>
      <c r="M18" s="287" t="s">
        <v>44</v>
      </c>
      <c r="N18" s="287" t="s">
        <v>45</v>
      </c>
      <c r="O18" s="287" t="s">
        <v>46</v>
      </c>
      <c r="P18" s="316" t="s">
        <v>226</v>
      </c>
      <c r="Q18" s="292">
        <v>45029</v>
      </c>
      <c r="R18" s="292">
        <v>52334</v>
      </c>
      <c r="S18" s="294">
        <f>DATE(MID(P18,7,VLOOKUP(LEN(P18),{15,2;18,4},2,0)),MID(P18,VLOOKUP(LEN(P18),{15,9;18,11},2,0),2),MID(P18,VLOOKUP(LEN(P18),{15,11;18,13},2,0),2))</f>
        <v>30752</v>
      </c>
      <c r="T18" s="295" t="s">
        <v>227</v>
      </c>
      <c r="U18" s="296" t="s">
        <v>228</v>
      </c>
      <c r="V18" s="293">
        <v>18099203649</v>
      </c>
      <c r="W18" s="296" t="s">
        <v>229</v>
      </c>
      <c r="X18" s="296" t="s">
        <v>230</v>
      </c>
      <c r="Y18" s="287" t="s">
        <v>231</v>
      </c>
      <c r="Z18" s="287">
        <v>18699195983</v>
      </c>
      <c r="AA18" s="287" t="s">
        <v>232</v>
      </c>
      <c r="AB18" s="287" t="s">
        <v>137</v>
      </c>
      <c r="AC18" s="287" t="s">
        <v>233</v>
      </c>
      <c r="AD18" s="318" t="s">
        <v>234</v>
      </c>
      <c r="AE18" s="287" t="s">
        <v>235</v>
      </c>
      <c r="AF18" s="287"/>
      <c r="AG18" s="287" t="s">
        <v>201</v>
      </c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</row>
    <row r="19" s="275" customFormat="1" ht="32" customHeight="1" spans="1:46">
      <c r="A19" s="287">
        <v>18</v>
      </c>
      <c r="B19" s="288" t="s">
        <v>236</v>
      </c>
      <c r="C19" s="289" t="s">
        <v>183</v>
      </c>
      <c r="D19" s="290" t="s">
        <v>165</v>
      </c>
      <c r="E19" s="291">
        <v>45835</v>
      </c>
      <c r="F19" s="287" t="s">
        <v>41</v>
      </c>
      <c r="G19" s="291">
        <v>45835</v>
      </c>
      <c r="H19" s="287"/>
      <c r="I19" s="287" t="s">
        <v>54</v>
      </c>
      <c r="J19" s="292">
        <v>45901</v>
      </c>
      <c r="K19" s="287">
        <f>2025-MID(P19,7,4)</f>
        <v>25</v>
      </c>
      <c r="L19" s="287" t="s">
        <v>43</v>
      </c>
      <c r="M19" s="287" t="s">
        <v>104</v>
      </c>
      <c r="N19" s="287" t="s">
        <v>67</v>
      </c>
      <c r="O19" s="287" t="s">
        <v>237</v>
      </c>
      <c r="P19" s="316" t="s">
        <v>238</v>
      </c>
      <c r="Q19" s="292">
        <v>45096</v>
      </c>
      <c r="R19" s="292">
        <v>48759</v>
      </c>
      <c r="S19" s="294">
        <f>DATE(MID(P19,7,VLOOKUP(LEN(P19),{15,2;18,4},2,0)),MID(P19,VLOOKUP(LEN(P19),{15,9;18,11},2,0),2),MID(P19,VLOOKUP(LEN(P19),{15,11;18,13},2,0),2))</f>
        <v>36752</v>
      </c>
      <c r="T19" s="295" t="s">
        <v>239</v>
      </c>
      <c r="U19" s="296" t="s">
        <v>240</v>
      </c>
      <c r="V19" s="293">
        <v>15543568801</v>
      </c>
      <c r="W19" s="296" t="s">
        <v>241</v>
      </c>
      <c r="X19" s="296" t="s">
        <v>242</v>
      </c>
      <c r="Y19" s="287" t="s">
        <v>243</v>
      </c>
      <c r="Z19" s="287">
        <v>13899691904</v>
      </c>
      <c r="AA19" s="287" t="s">
        <v>244</v>
      </c>
      <c r="AB19" s="287" t="s">
        <v>75</v>
      </c>
      <c r="AC19" s="287" t="s">
        <v>245</v>
      </c>
      <c r="AD19" s="318" t="s">
        <v>246</v>
      </c>
      <c r="AE19" s="287" t="s">
        <v>247</v>
      </c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</row>
    <row r="20" s="275" customFormat="1" ht="32" customHeight="1" spans="1:46">
      <c r="A20" s="287">
        <v>19</v>
      </c>
      <c r="B20" s="288" t="s">
        <v>248</v>
      </c>
      <c r="C20" s="289" t="s">
        <v>183</v>
      </c>
      <c r="D20" s="290" t="s">
        <v>165</v>
      </c>
      <c r="E20" s="291">
        <v>45835</v>
      </c>
      <c r="F20" s="287" t="s">
        <v>41</v>
      </c>
      <c r="G20" s="291">
        <v>45835</v>
      </c>
      <c r="H20" s="287"/>
      <c r="I20" s="287" t="s">
        <v>54</v>
      </c>
      <c r="J20" s="292">
        <v>45901</v>
      </c>
      <c r="K20" s="287">
        <f>2025-MID(P20,7,4)</f>
        <v>39</v>
      </c>
      <c r="L20" s="287" t="s">
        <v>65</v>
      </c>
      <c r="M20" s="287" t="s">
        <v>249</v>
      </c>
      <c r="N20" s="287" t="s">
        <v>45</v>
      </c>
      <c r="O20" s="287" t="s">
        <v>105</v>
      </c>
      <c r="P20" s="316" t="s">
        <v>250</v>
      </c>
      <c r="Q20" s="292">
        <v>44521</v>
      </c>
      <c r="R20" s="292">
        <v>51826</v>
      </c>
      <c r="S20" s="294">
        <f>DATE(MID(P20,7,VLOOKUP(LEN(P20),{15,2;18,4},2,0)),MID(P20,VLOOKUP(LEN(P20),{15,9;18,11},2,0),2),MID(P20,VLOOKUP(LEN(P20),{15,11;18,13},2,0),2))</f>
        <v>31572</v>
      </c>
      <c r="T20" s="295" t="s">
        <v>251</v>
      </c>
      <c r="U20" s="296" t="s">
        <v>252</v>
      </c>
      <c r="V20" s="293">
        <v>15609913309</v>
      </c>
      <c r="W20" s="296" t="s">
        <v>253</v>
      </c>
      <c r="X20" s="296" t="s">
        <v>254</v>
      </c>
      <c r="Y20" s="287" t="s">
        <v>255</v>
      </c>
      <c r="Z20" s="287">
        <v>18699130494</v>
      </c>
      <c r="AA20" s="287" t="s">
        <v>244</v>
      </c>
      <c r="AB20" s="287" t="s">
        <v>137</v>
      </c>
      <c r="AC20" s="287" t="s">
        <v>256</v>
      </c>
      <c r="AD20" s="318" t="s">
        <v>257</v>
      </c>
      <c r="AE20" s="287" t="s">
        <v>258</v>
      </c>
      <c r="AF20" s="287"/>
      <c r="AG20" s="287"/>
      <c r="AH20" s="287"/>
      <c r="AI20" s="287"/>
      <c r="AJ20" s="287"/>
      <c r="AK20" s="287"/>
      <c r="AL20" s="287"/>
      <c r="AM20" s="287"/>
      <c r="AN20" s="287"/>
      <c r="AO20" s="287"/>
      <c r="AP20" s="287"/>
      <c r="AQ20" s="287"/>
      <c r="AR20" s="287"/>
      <c r="AS20" s="287"/>
      <c r="AT20" s="287"/>
    </row>
    <row r="21" s="275" customFormat="1" ht="32" customHeight="1" spans="1:46">
      <c r="A21" s="287">
        <v>20</v>
      </c>
      <c r="B21" s="288" t="s">
        <v>259</v>
      </c>
      <c r="C21" s="289" t="s">
        <v>63</v>
      </c>
      <c r="D21" s="290" t="s">
        <v>260</v>
      </c>
      <c r="E21" s="291">
        <v>45873</v>
      </c>
      <c r="F21" s="287" t="s">
        <v>41</v>
      </c>
      <c r="G21" s="291">
        <v>45873</v>
      </c>
      <c r="H21" s="287"/>
      <c r="I21" s="287" t="s">
        <v>54</v>
      </c>
      <c r="J21" s="292">
        <v>45962</v>
      </c>
      <c r="K21" s="287">
        <f>2025-MID(P21,7,4)</f>
        <v>39</v>
      </c>
      <c r="L21" s="287" t="s">
        <v>43</v>
      </c>
      <c r="M21" s="287" t="s">
        <v>104</v>
      </c>
      <c r="N21" s="287" t="s">
        <v>45</v>
      </c>
      <c r="O21" s="287" t="s">
        <v>46</v>
      </c>
      <c r="P21" s="316" t="s">
        <v>261</v>
      </c>
      <c r="Q21" s="292">
        <v>45280</v>
      </c>
      <c r="R21" s="292">
        <v>45646</v>
      </c>
      <c r="S21" s="294">
        <f>DATE(MID(P21,7,VLOOKUP(LEN(P21),{15,2;18,4},2,0)),MID(P21,VLOOKUP(LEN(P21),{15,9;18,11},2,0),2),MID(P21,VLOOKUP(LEN(P21),{15,11;18,13},2,0),2))</f>
        <v>31634</v>
      </c>
      <c r="T21" s="295" t="s">
        <v>262</v>
      </c>
      <c r="U21" s="296"/>
      <c r="V21" s="293">
        <v>15009019279</v>
      </c>
      <c r="W21" s="296" t="s">
        <v>263</v>
      </c>
      <c r="X21" s="296" t="s">
        <v>264</v>
      </c>
      <c r="Y21" s="287" t="s">
        <v>265</v>
      </c>
      <c r="Z21" s="287">
        <v>18119112807</v>
      </c>
      <c r="AA21" s="287" t="s">
        <v>232</v>
      </c>
      <c r="AB21" s="287" t="s">
        <v>137</v>
      </c>
      <c r="AC21" s="287" t="s">
        <v>266</v>
      </c>
      <c r="AD21" s="318" t="s">
        <v>267</v>
      </c>
      <c r="AE21" s="287" t="s">
        <v>268</v>
      </c>
      <c r="AF21" s="287"/>
      <c r="AG21" s="287" t="s">
        <v>269</v>
      </c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</row>
    <row r="22" s="276" customFormat="1" ht="33" customHeight="1" spans="1:46">
      <c r="A22" s="287">
        <v>21</v>
      </c>
      <c r="B22" s="31" t="s">
        <v>270</v>
      </c>
      <c r="C22" s="297" t="s">
        <v>271</v>
      </c>
      <c r="D22" s="298" t="s">
        <v>144</v>
      </c>
      <c r="E22" s="299">
        <v>45895</v>
      </c>
      <c r="F22" s="300" t="s">
        <v>41</v>
      </c>
      <c r="G22" s="299">
        <v>45874</v>
      </c>
      <c r="H22" s="297"/>
      <c r="I22" s="287" t="s">
        <v>54</v>
      </c>
      <c r="J22" s="292">
        <v>45962</v>
      </c>
      <c r="K22" s="301">
        <v>33</v>
      </c>
      <c r="L22" s="302" t="s">
        <v>43</v>
      </c>
      <c r="M22" s="303" t="s">
        <v>44</v>
      </c>
      <c r="N22" s="303" t="s">
        <v>45</v>
      </c>
      <c r="O22" s="303" t="s">
        <v>145</v>
      </c>
      <c r="P22" s="319" t="s">
        <v>272</v>
      </c>
      <c r="Q22" s="305">
        <v>44331</v>
      </c>
      <c r="R22" s="305">
        <v>51636</v>
      </c>
      <c r="S22" s="306">
        <f>DATE(MID(P22,7,VLOOKUP(LEN(P22),{15,2;18,4},2,0)),MID(P22,VLOOKUP(LEN(P22),{15,9;18,11},2,0),2),MID(P22,VLOOKUP(LEN(P22),{15,11;18,13},2,0),2))</f>
        <v>33599</v>
      </c>
      <c r="T22" s="307" t="s">
        <v>273</v>
      </c>
      <c r="U22" s="307" t="s">
        <v>273</v>
      </c>
      <c r="V22" s="308">
        <v>13369676309</v>
      </c>
      <c r="W22" s="320" t="s">
        <v>274</v>
      </c>
      <c r="X22" s="309" t="s">
        <v>275</v>
      </c>
      <c r="Y22" s="308" t="s">
        <v>276</v>
      </c>
      <c r="Z22" s="304">
        <v>13369676309</v>
      </c>
      <c r="AA22" s="303" t="s">
        <v>232</v>
      </c>
      <c r="AB22" s="287" t="s">
        <v>277</v>
      </c>
      <c r="AC22" s="303" t="s">
        <v>278</v>
      </c>
      <c r="AD22" s="321" t="s">
        <v>279</v>
      </c>
      <c r="AE22" s="303" t="s">
        <v>280</v>
      </c>
      <c r="AF22" s="303"/>
      <c r="AG22" s="303"/>
      <c r="AH22" s="303"/>
      <c r="AI22" s="303"/>
      <c r="AJ22" s="303"/>
      <c r="AK22" s="303"/>
      <c r="AL22" s="303"/>
      <c r="AM22" s="303"/>
      <c r="AN22" s="303"/>
      <c r="AO22" s="303"/>
      <c r="AP22" s="303"/>
      <c r="AQ22" s="303"/>
      <c r="AR22" s="303"/>
      <c r="AS22" s="303"/>
      <c r="AT22" s="303"/>
    </row>
    <row r="23" s="275" customFormat="1" ht="32" customHeight="1" spans="1:46">
      <c r="A23" s="287">
        <v>22</v>
      </c>
      <c r="B23" s="288" t="s">
        <v>281</v>
      </c>
      <c r="C23" s="289" t="s">
        <v>63</v>
      </c>
      <c r="D23" s="290" t="s">
        <v>87</v>
      </c>
      <c r="E23" s="291">
        <v>45883</v>
      </c>
      <c r="F23" s="287" t="s">
        <v>41</v>
      </c>
      <c r="G23" s="291">
        <v>45883</v>
      </c>
      <c r="H23" s="287"/>
      <c r="I23" s="287" t="s">
        <v>282</v>
      </c>
      <c r="J23" s="292"/>
      <c r="K23" s="287">
        <f>2025-MID(P23,7,4)</f>
        <v>30</v>
      </c>
      <c r="L23" s="287" t="s">
        <v>43</v>
      </c>
      <c r="M23" s="287" t="s">
        <v>44</v>
      </c>
      <c r="N23" s="287" t="s">
        <v>67</v>
      </c>
      <c r="O23" s="287" t="s">
        <v>46</v>
      </c>
      <c r="P23" s="316" t="s">
        <v>283</v>
      </c>
      <c r="Q23" s="292">
        <v>45712</v>
      </c>
      <c r="R23" s="292">
        <v>53017</v>
      </c>
      <c r="S23" s="294">
        <f>DATE(MID(P23,7,VLOOKUP(LEN(P23),{15,2;18,4},2,0)),MID(P23,VLOOKUP(LEN(P23),{15,9;18,11},2,0),2),MID(P23,VLOOKUP(LEN(P23),{15,11;18,13},2,0),2))</f>
        <v>35005</v>
      </c>
      <c r="T23" s="295"/>
      <c r="U23" s="296"/>
      <c r="V23" s="293"/>
      <c r="W23" s="296"/>
      <c r="X23" s="296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87"/>
      <c r="AJ23" s="287"/>
      <c r="AK23" s="287"/>
      <c r="AL23" s="287"/>
      <c r="AM23" s="287"/>
      <c r="AN23" s="287"/>
      <c r="AO23" s="287"/>
      <c r="AP23" s="287"/>
      <c r="AQ23" s="287"/>
      <c r="AR23" s="287"/>
      <c r="AS23" s="287"/>
      <c r="AT23" s="287"/>
    </row>
    <row r="24" ht="30" customHeight="1" spans="1:46">
      <c r="A24" s="287">
        <v>23</v>
      </c>
      <c r="B24" s="15" t="s">
        <v>284</v>
      </c>
      <c r="C24" s="12" t="s">
        <v>154</v>
      </c>
      <c r="D24" s="12" t="s">
        <v>285</v>
      </c>
      <c r="E24" s="311">
        <v>45922</v>
      </c>
      <c r="F24" s="287" t="s">
        <v>41</v>
      </c>
      <c r="G24" s="311">
        <v>45922</v>
      </c>
      <c r="H24" s="12"/>
      <c r="I24" s="287" t="s">
        <v>54</v>
      </c>
      <c r="J24" s="292">
        <v>45962</v>
      </c>
      <c r="K24" s="287">
        <f>2025-MID(P24,7,4)</f>
        <v>38</v>
      </c>
      <c r="L24" s="12" t="s">
        <v>65</v>
      </c>
      <c r="M24" s="287" t="s">
        <v>44</v>
      </c>
      <c r="N24" s="287" t="s">
        <v>45</v>
      </c>
      <c r="O24" s="287" t="s">
        <v>46</v>
      </c>
      <c r="P24" s="322" t="s">
        <v>286</v>
      </c>
      <c r="Q24" s="312">
        <v>42657</v>
      </c>
      <c r="R24" s="312">
        <v>49962</v>
      </c>
      <c r="S24" s="294">
        <f>DATE(MID(P24,7,VLOOKUP(LEN(P24),{15,2;18,4},2,0)),MID(P24,VLOOKUP(LEN(P24),{15,9;18,11},2,0),2),MID(P24,VLOOKUP(LEN(P24),{15,11;18,13},2,0),2))</f>
        <v>32103</v>
      </c>
      <c r="T24" s="12" t="s">
        <v>287</v>
      </c>
      <c r="U24" s="12"/>
      <c r="V24" s="12">
        <v>13999534940</v>
      </c>
      <c r="W24" s="323" t="s">
        <v>288</v>
      </c>
      <c r="X24" s="313" t="s">
        <v>289</v>
      </c>
      <c r="Y24" s="313" t="s">
        <v>290</v>
      </c>
      <c r="Z24" s="313">
        <v>13579981192</v>
      </c>
      <c r="AA24" s="12" t="s">
        <v>232</v>
      </c>
      <c r="AB24" s="12" t="s">
        <v>210</v>
      </c>
      <c r="AC24" s="12" t="s">
        <v>291</v>
      </c>
      <c r="AD24" s="322" t="s">
        <v>292</v>
      </c>
      <c r="AE24" s="303" t="s">
        <v>280</v>
      </c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ht="29" customHeight="1" spans="1:46">
      <c r="A25" s="287">
        <v>24</v>
      </c>
      <c r="B25" s="15" t="s">
        <v>293</v>
      </c>
      <c r="C25" s="12" t="s">
        <v>154</v>
      </c>
      <c r="D25" s="290" t="s">
        <v>165</v>
      </c>
      <c r="E25" s="311">
        <v>45939</v>
      </c>
      <c r="F25" s="287" t="s">
        <v>41</v>
      </c>
      <c r="G25" s="311">
        <v>45939</v>
      </c>
      <c r="H25" s="34"/>
      <c r="I25" s="287" t="s">
        <v>54</v>
      </c>
      <c r="J25" s="292">
        <v>45992</v>
      </c>
      <c r="K25" s="287">
        <f>2025-MID(P25,7,4)</f>
        <v>26</v>
      </c>
      <c r="L25" s="12" t="s">
        <v>65</v>
      </c>
      <c r="M25" s="12" t="s">
        <v>104</v>
      </c>
      <c r="N25" s="287" t="s">
        <v>67</v>
      </c>
      <c r="O25" s="287" t="s">
        <v>46</v>
      </c>
      <c r="P25" s="322" t="s">
        <v>294</v>
      </c>
      <c r="Q25" s="312">
        <v>44182</v>
      </c>
      <c r="R25" s="312">
        <v>47834</v>
      </c>
      <c r="S25" s="294">
        <f>DATE(MID(P25,7,VLOOKUP(LEN(P25),{15,2;18,4},2,0)),MID(P25,VLOOKUP(LEN(P25),{15,9;18,11},2,0),2),MID(P25,VLOOKUP(LEN(P25),{15,11;18,13},2,0),2))</f>
        <v>36479</v>
      </c>
      <c r="T25" s="143" t="s">
        <v>295</v>
      </c>
      <c r="U25" s="34" t="s">
        <v>296</v>
      </c>
      <c r="V25" s="12">
        <v>15633637386</v>
      </c>
      <c r="W25" s="34"/>
      <c r="X25" s="34"/>
      <c r="Y25" s="12" t="s">
        <v>297</v>
      </c>
      <c r="Z25" s="12">
        <v>18132489295</v>
      </c>
      <c r="AA25" s="12" t="s">
        <v>298</v>
      </c>
      <c r="AB25" s="12" t="s">
        <v>137</v>
      </c>
      <c r="AC25" s="12" t="s">
        <v>299</v>
      </c>
      <c r="AD25" s="322" t="s">
        <v>300</v>
      </c>
      <c r="AE25" s="12" t="s">
        <v>301</v>
      </c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</row>
    <row r="26" ht="33" customHeight="1" spans="1:46">
      <c r="A26" s="287">
        <v>25</v>
      </c>
      <c r="B26" s="15" t="s">
        <v>302</v>
      </c>
      <c r="C26" s="12" t="s">
        <v>303</v>
      </c>
      <c r="D26" s="12" t="s">
        <v>201</v>
      </c>
      <c r="E26" s="311">
        <v>45978</v>
      </c>
      <c r="F26" s="287" t="s">
        <v>41</v>
      </c>
      <c r="G26" s="311">
        <v>45978</v>
      </c>
      <c r="H26" s="34"/>
      <c r="I26" s="287" t="s">
        <v>54</v>
      </c>
      <c r="J26" s="312">
        <v>46023</v>
      </c>
      <c r="K26" s="287">
        <f>2025-MID(P26,7,4)</f>
        <v>43</v>
      </c>
      <c r="L26" s="12" t="s">
        <v>43</v>
      </c>
      <c r="M26" s="12" t="s">
        <v>44</v>
      </c>
      <c r="N26" s="12" t="s">
        <v>45</v>
      </c>
      <c r="O26" s="12" t="s">
        <v>46</v>
      </c>
      <c r="P26" s="322" t="s">
        <v>304</v>
      </c>
      <c r="Q26" s="312">
        <v>43342</v>
      </c>
      <c r="R26" s="312">
        <v>50647</v>
      </c>
      <c r="S26" s="311">
        <v>30183</v>
      </c>
      <c r="T26" s="34" t="s">
        <v>305</v>
      </c>
      <c r="U26" s="34" t="s">
        <v>306</v>
      </c>
      <c r="V26" s="12">
        <v>18935928315</v>
      </c>
      <c r="W26" s="18" t="s">
        <v>307</v>
      </c>
      <c r="X26" s="18" t="s">
        <v>308</v>
      </c>
      <c r="Y26" s="18" t="s">
        <v>309</v>
      </c>
      <c r="Z26" s="12">
        <v>13609939506</v>
      </c>
      <c r="AA26" s="12" t="s">
        <v>232</v>
      </c>
      <c r="AB26" s="12" t="s">
        <v>310</v>
      </c>
      <c r="AC26" s="12" t="s">
        <v>60</v>
      </c>
      <c r="AD26" s="322" t="s">
        <v>311</v>
      </c>
      <c r="AE26" s="12" t="s">
        <v>312</v>
      </c>
      <c r="AF26" s="34"/>
      <c r="AG26" s="12" t="s">
        <v>214</v>
      </c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</row>
    <row r="27" ht="25" customHeight="1" spans="1:46">
      <c r="A27" s="287">
        <v>26</v>
      </c>
      <c r="B27" s="314" t="s">
        <v>313</v>
      </c>
      <c r="C27" s="12" t="s">
        <v>314</v>
      </c>
      <c r="D27" s="12" t="s">
        <v>144</v>
      </c>
      <c r="E27" s="311">
        <v>46002</v>
      </c>
      <c r="F27" s="287" t="s">
        <v>41</v>
      </c>
      <c r="G27" s="311">
        <v>46002</v>
      </c>
      <c r="H27" s="12"/>
      <c r="I27" s="315" t="s">
        <v>282</v>
      </c>
      <c r="J27" s="312"/>
      <c r="K27" s="287">
        <f>2025-MID(P27,7,4)</f>
        <v>37</v>
      </c>
      <c r="L27" s="12" t="s">
        <v>43</v>
      </c>
      <c r="M27" s="12" t="s">
        <v>44</v>
      </c>
      <c r="N27" s="12" t="s">
        <v>67</v>
      </c>
      <c r="O27" s="12" t="s">
        <v>46</v>
      </c>
      <c r="P27" s="322" t="s">
        <v>315</v>
      </c>
      <c r="Q27" s="312">
        <v>44363</v>
      </c>
      <c r="R27" s="312">
        <v>51668</v>
      </c>
      <c r="S27" s="311">
        <v>32503</v>
      </c>
      <c r="T27" s="12" t="s">
        <v>316</v>
      </c>
      <c r="U27" s="12" t="s">
        <v>317</v>
      </c>
      <c r="V27" s="12">
        <v>13669919967</v>
      </c>
      <c r="W27" s="322" t="s">
        <v>318</v>
      </c>
      <c r="X27" s="12" t="s">
        <v>319</v>
      </c>
      <c r="Y27" s="12" t="s">
        <v>320</v>
      </c>
      <c r="Z27" s="12">
        <v>18349990605</v>
      </c>
      <c r="AA27" s="12" t="s">
        <v>321</v>
      </c>
      <c r="AB27" s="12" t="s">
        <v>210</v>
      </c>
      <c r="AC27" s="12" t="s">
        <v>161</v>
      </c>
      <c r="AD27" s="12"/>
      <c r="AE27" s="12" t="s">
        <v>322</v>
      </c>
      <c r="AF27" s="12"/>
      <c r="AG27" s="12" t="s">
        <v>323</v>
      </c>
      <c r="AH27" s="12"/>
      <c r="AI27" s="12" t="s">
        <v>214</v>
      </c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</row>
    <row r="28" ht="26" customHeight="1" spans="1:46">
      <c r="A28" s="287">
        <v>27</v>
      </c>
      <c r="B28" s="314" t="s">
        <v>324</v>
      </c>
      <c r="C28" s="12" t="s">
        <v>325</v>
      </c>
      <c r="D28" s="12" t="s">
        <v>144</v>
      </c>
      <c r="E28" s="311">
        <v>46006</v>
      </c>
      <c r="F28" s="287" t="s">
        <v>326</v>
      </c>
      <c r="G28" s="311">
        <v>46006</v>
      </c>
      <c r="H28" s="12"/>
      <c r="I28" s="315" t="s">
        <v>282</v>
      </c>
      <c r="J28" s="312"/>
      <c r="K28" s="287">
        <f>2025-MID(P28,7,4)</f>
        <v>49</v>
      </c>
      <c r="L28" s="12" t="s">
        <v>65</v>
      </c>
      <c r="M28" s="12" t="s">
        <v>44</v>
      </c>
      <c r="N28" s="12" t="s">
        <v>327</v>
      </c>
      <c r="O28" s="12" t="s">
        <v>46</v>
      </c>
      <c r="P28" s="322" t="s">
        <v>328</v>
      </c>
      <c r="Q28" s="312">
        <v>44554</v>
      </c>
      <c r="R28" s="312">
        <v>51859</v>
      </c>
      <c r="S28" s="311">
        <v>27978</v>
      </c>
      <c r="T28" s="12" t="s">
        <v>329</v>
      </c>
      <c r="U28" s="12" t="s">
        <v>329</v>
      </c>
      <c r="V28" s="12">
        <v>13999212810</v>
      </c>
      <c r="W28" s="12" t="s">
        <v>330</v>
      </c>
      <c r="X28" s="12" t="s">
        <v>331</v>
      </c>
      <c r="Y28" s="12" t="s">
        <v>332</v>
      </c>
      <c r="Z28" s="12">
        <v>17690768989</v>
      </c>
      <c r="AA28" s="12" t="s">
        <v>321</v>
      </c>
      <c r="AB28" s="12" t="s">
        <v>137</v>
      </c>
      <c r="AC28" s="12" t="s">
        <v>333</v>
      </c>
      <c r="AD28" s="322" t="s">
        <v>334</v>
      </c>
      <c r="AE28" s="12" t="s">
        <v>312</v>
      </c>
      <c r="AF28" s="12"/>
      <c r="AG28" s="12" t="s">
        <v>201</v>
      </c>
      <c r="AH28" s="12"/>
      <c r="AI28" s="12" t="s">
        <v>214</v>
      </c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</row>
    <row r="29" ht="28" customHeight="1" spans="1:46">
      <c r="A29" s="287">
        <v>28</v>
      </c>
      <c r="B29" s="314" t="s">
        <v>335</v>
      </c>
      <c r="C29" s="12" t="s">
        <v>336</v>
      </c>
      <c r="D29" s="12" t="s">
        <v>336</v>
      </c>
      <c r="E29" s="311">
        <v>45665</v>
      </c>
      <c r="F29" s="287" t="s">
        <v>41</v>
      </c>
      <c r="G29" s="311">
        <v>45665</v>
      </c>
      <c r="H29" s="12"/>
      <c r="I29" s="315" t="s">
        <v>282</v>
      </c>
      <c r="J29" s="312"/>
      <c r="K29" s="287">
        <f>2025-MID(P29,7,4)</f>
        <v>42</v>
      </c>
      <c r="L29" s="12" t="s">
        <v>43</v>
      </c>
      <c r="M29" s="12" t="s">
        <v>44</v>
      </c>
      <c r="N29" s="12" t="s">
        <v>45</v>
      </c>
      <c r="O29" s="12" t="s">
        <v>46</v>
      </c>
      <c r="P29" s="322" t="s">
        <v>337</v>
      </c>
      <c r="Q29" s="312">
        <v>42769</v>
      </c>
      <c r="R29" s="312">
        <v>50074</v>
      </c>
      <c r="S29" s="311">
        <v>30317</v>
      </c>
      <c r="T29" s="12" t="s">
        <v>338</v>
      </c>
      <c r="U29" s="12" t="s">
        <v>339</v>
      </c>
      <c r="V29" s="12">
        <v>15899246018</v>
      </c>
      <c r="W29" s="322" t="s">
        <v>340</v>
      </c>
      <c r="X29" s="12" t="s">
        <v>341</v>
      </c>
      <c r="Y29" s="12" t="s">
        <v>342</v>
      </c>
      <c r="Z29" s="12">
        <v>15276619610</v>
      </c>
      <c r="AA29" s="12" t="s">
        <v>232</v>
      </c>
      <c r="AB29" s="12" t="s">
        <v>210</v>
      </c>
      <c r="AC29" s="12" t="s">
        <v>343</v>
      </c>
      <c r="AD29" s="322" t="s">
        <v>344</v>
      </c>
      <c r="AE29" s="12" t="s">
        <v>345</v>
      </c>
      <c r="AF29" s="34"/>
      <c r="AG29" s="12" t="s">
        <v>346</v>
      </c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</row>
    <row r="30" ht="22" customHeight="1" spans="1:46">
      <c r="A30" s="287">
        <v>29</v>
      </c>
      <c r="B30" s="314" t="s">
        <v>347</v>
      </c>
      <c r="C30" s="12" t="s">
        <v>348</v>
      </c>
      <c r="D30" s="12" t="s">
        <v>349</v>
      </c>
      <c r="E30" s="311">
        <v>45669</v>
      </c>
      <c r="F30" s="287" t="s">
        <v>41</v>
      </c>
      <c r="G30" s="311">
        <v>45669</v>
      </c>
      <c r="H30" s="12"/>
      <c r="I30" s="315" t="s">
        <v>282</v>
      </c>
      <c r="J30" s="312"/>
      <c r="K30" s="287">
        <f>2025-MID(P30,7,4)</f>
        <v>41</v>
      </c>
      <c r="L30" s="12" t="s">
        <v>65</v>
      </c>
      <c r="M30" s="12" t="s">
        <v>44</v>
      </c>
      <c r="N30" s="12" t="s">
        <v>45</v>
      </c>
      <c r="O30" s="12" t="s">
        <v>46</v>
      </c>
      <c r="P30" s="322" t="s">
        <v>350</v>
      </c>
      <c r="Q30" s="312">
        <v>41698</v>
      </c>
      <c r="R30" s="312">
        <v>49003</v>
      </c>
      <c r="S30" s="311">
        <v>30739</v>
      </c>
      <c r="T30" s="12" t="s">
        <v>351</v>
      </c>
      <c r="U30" s="12" t="s">
        <v>352</v>
      </c>
      <c r="V30" s="12">
        <v>15099662562</v>
      </c>
      <c r="W30" s="322" t="s">
        <v>353</v>
      </c>
      <c r="X30" s="12" t="s">
        <v>354</v>
      </c>
      <c r="Y30" s="12" t="s">
        <v>355</v>
      </c>
      <c r="Z30" s="12">
        <v>13565858767</v>
      </c>
      <c r="AA30" s="12" t="s">
        <v>232</v>
      </c>
      <c r="AB30" s="12" t="s">
        <v>356</v>
      </c>
      <c r="AC30" s="12" t="s">
        <v>357</v>
      </c>
      <c r="AD30" s="322" t="s">
        <v>358</v>
      </c>
      <c r="AE30" s="12" t="s">
        <v>359</v>
      </c>
      <c r="AF30" s="34"/>
      <c r="AG30" s="12" t="s">
        <v>360</v>
      </c>
      <c r="AH30" s="34"/>
      <c r="AI30" s="12" t="s">
        <v>361</v>
      </c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</row>
  </sheetData>
  <autoFilter xmlns:etc="http://www.wps.cn/officeDocument/2017/etCustomData" ref="A1:AT30" etc:filterBottomFollowUsedRange="0">
    <extLst/>
  </autoFilter>
  <conditionalFormatting sqref="D22">
    <cfRule type="duplicateValues" dxfId="0" priority="1"/>
  </conditionalFormatting>
  <dataValidations count="10">
    <dataValidation type="list" allowBlank="1" showInputMessage="1" showErrorMessage="1" sqref="N10 N2:N7 N15:N16">
      <formula1>"未婚,已婚,离异,丧偶"</formula1>
    </dataValidation>
    <dataValidation type="list" allowBlank="1" showInputMessage="1" showErrorMessage="1" sqref="M17 M20 M4:M12 M14:M15">
      <formula1>"党员,预备党员,发展对象,入党积极分子,团员,群众"</formula1>
    </dataValidation>
    <dataValidation type="list" allowBlank="1" showInputMessage="1" showErrorMessage="1" sqref="AB19 AB22 AB3:AB8 AB10:AB15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F2:F17">
      <formula1>"劳动合同,劳务协议,承揽协议,退休返聘协议"</formula1>
    </dataValidation>
    <dataValidation type="list" allowBlank="1" showInputMessage="1" showErrorMessage="1" sqref="I2:I22 I24:I26">
      <formula1>"试用,转正,离职"</formula1>
    </dataValidation>
    <dataValidation type="list" allowBlank="1" showInputMessage="1" showErrorMessage="1" sqref="L2:L16">
      <formula1>"男,女"</formula1>
    </dataValidation>
    <dataValidation type="list" allowBlank="1" showInputMessage="1" showErrorMessage="1" sqref="O2:O7 O10:O16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O8:O9">
      <formula1>"汉族,维族,哈萨克族,回族"</formula1>
    </dataValidation>
    <dataValidation type="list" allowBlank="1" showInputMessage="1" showErrorMessage="1" sqref="AA3:AA7 AA10:AA17">
      <formula1>"父母,配偶,子女,兄弟姐妹,其他亲属,朋友"</formula1>
    </dataValidation>
    <dataValidation type="list" allowBlank="1" showInputMessage="1" showErrorMessage="1" sqref="AA8:AA9">
      <formula1>"配偶,父母,子女,朋友,兄弟姐妹"</formula1>
    </dataValidation>
  </dataValidation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75"/>
  <sheetViews>
    <sheetView zoomScale="70" zoomScaleNormal="70" topLeftCell="A4" workbookViewId="0">
      <pane xSplit="2" topLeftCell="C1" activePane="topRight" state="frozen"/>
      <selection/>
      <selection pane="topRight" activeCell="D12" sqref="D12"/>
    </sheetView>
  </sheetViews>
  <sheetFormatPr defaultColWidth="8.89090909090909" defaultRowHeight="14"/>
  <cols>
    <col min="1" max="1" width="6.37272727272727" style="234" customWidth="1"/>
    <col min="2" max="2" width="17.5" style="35" customWidth="1"/>
    <col min="3" max="3" width="17.8727272727273" style="234" customWidth="1"/>
    <col min="4" max="4" width="11.4272727272727" style="234" customWidth="1"/>
    <col min="5" max="5" width="14.6272727272727" style="234" customWidth="1"/>
    <col min="6" max="6" width="17.5" style="234" customWidth="1"/>
    <col min="7" max="8" width="16.5" style="234" customWidth="1"/>
    <col min="9" max="9" width="7.49090909090909" style="234" customWidth="1"/>
    <col min="10" max="10" width="13.5636363636364" style="234" customWidth="1"/>
    <col min="11" max="12" width="6.37272727272727" style="234" customWidth="1"/>
    <col min="13" max="14" width="11.2545454545455" style="234" customWidth="1"/>
    <col min="15" max="15" width="6.37272727272727" style="234" customWidth="1"/>
    <col min="16" max="16" width="26.6" style="234" customWidth="1"/>
    <col min="17" max="18" width="27.1272727272727" style="234" customWidth="1"/>
    <col min="19" max="19" width="14.6272727272727" style="234" customWidth="1"/>
    <col min="20" max="20" width="39.2818181818182" style="236" customWidth="1"/>
    <col min="21" max="21" width="45.5363636363636" style="236" customWidth="1"/>
    <col min="22" max="22" width="15.8727272727273" style="234" customWidth="1"/>
    <col min="23" max="23" width="27.4909090909091" style="236" customWidth="1"/>
    <col min="24" max="24" width="67.0363636363636" style="37" customWidth="1"/>
    <col min="25" max="26" width="19.1272727272727" style="234" customWidth="1"/>
    <col min="27" max="27" width="21.8727272727273" style="234" customWidth="1"/>
    <col min="28" max="28" width="6.37272727272727" style="234" customWidth="1"/>
    <col min="29" max="29" width="11.2545454545455" style="234" customWidth="1"/>
    <col min="30" max="30" width="16.5" style="234" customWidth="1"/>
    <col min="31" max="31" width="6.37272727272727" style="234" customWidth="1"/>
    <col min="32" max="32" width="27.1272727272727" style="234" customWidth="1"/>
    <col min="33" max="33" width="12.6272727272727" style="234" customWidth="1"/>
    <col min="34" max="34" width="24.5" style="234" customWidth="1"/>
    <col min="35" max="35" width="12.6272727272727" style="234" customWidth="1"/>
    <col min="36" max="36" width="24.5" style="234" customWidth="1"/>
    <col min="37" max="37" width="12.6272727272727" style="234" customWidth="1"/>
    <col min="38" max="38" width="24.5" style="234" customWidth="1"/>
    <col min="39" max="39" width="12.6272727272727" style="234" customWidth="1"/>
    <col min="40" max="40" width="24.5" style="234" customWidth="1"/>
    <col min="41" max="41" width="12.6272727272727" style="234" customWidth="1"/>
    <col min="42" max="42" width="24.5" style="234" customWidth="1"/>
    <col min="43" max="43" width="12.6272727272727" style="234" customWidth="1"/>
    <col min="44" max="44" width="24.5" style="234" customWidth="1"/>
    <col min="45" max="45" width="12.6272727272727" style="234" customWidth="1"/>
    <col min="46" max="46" width="24.5" style="234" customWidth="1"/>
    <col min="47" max="16383" width="8.89090909090909" style="234"/>
  </cols>
  <sheetData>
    <row r="1" s="234" customFormat="1" ht="17.5" hidden="1" spans="1:46">
      <c r="A1" s="238" t="s">
        <v>362</v>
      </c>
      <c r="B1" s="238"/>
      <c r="C1" s="238"/>
      <c r="D1" s="238"/>
      <c r="E1" s="238"/>
      <c r="F1" s="238"/>
      <c r="G1" s="238"/>
      <c r="H1" s="238"/>
      <c r="I1" s="238"/>
      <c r="J1" s="239"/>
      <c r="K1" s="238"/>
      <c r="L1" s="238"/>
      <c r="M1" s="238"/>
      <c r="N1" s="238"/>
      <c r="O1" s="238"/>
      <c r="P1" s="238"/>
      <c r="Q1" s="238"/>
      <c r="R1" s="238"/>
      <c r="S1" s="238"/>
      <c r="T1" s="240"/>
      <c r="U1" s="240"/>
      <c r="V1" s="238"/>
      <c r="W1" s="240"/>
      <c r="X1" s="240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  <c r="AR1" s="238"/>
      <c r="AS1" s="238"/>
      <c r="AT1" s="238"/>
    </row>
    <row r="2" s="234" customFormat="1" ht="17.5" spans="1:46">
      <c r="A2" s="238" t="s">
        <v>363</v>
      </c>
      <c r="B2" s="238"/>
      <c r="C2" s="238"/>
      <c r="D2" s="238"/>
      <c r="E2" s="238"/>
      <c r="F2" s="238"/>
      <c r="G2" s="238"/>
      <c r="H2" s="238"/>
      <c r="I2" s="238"/>
      <c r="J2" s="239"/>
      <c r="K2" s="238"/>
      <c r="L2" s="238"/>
      <c r="M2" s="238"/>
      <c r="N2" s="238"/>
      <c r="O2" s="238"/>
      <c r="P2" s="238"/>
      <c r="Q2" s="238"/>
      <c r="R2" s="238"/>
      <c r="S2" s="238"/>
      <c r="T2" s="240"/>
      <c r="U2" s="240"/>
      <c r="V2" s="238"/>
      <c r="W2" s="240"/>
      <c r="X2" s="240"/>
      <c r="Y2" s="238" t="s">
        <v>364</v>
      </c>
      <c r="Z2" s="238"/>
      <c r="AA2" s="238"/>
      <c r="AB2" s="238" t="s">
        <v>365</v>
      </c>
      <c r="AC2" s="238"/>
      <c r="AD2" s="238"/>
      <c r="AE2" s="238"/>
      <c r="AF2" s="238" t="s">
        <v>366</v>
      </c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</row>
    <row r="3" s="234" customFormat="1" ht="35" spans="1:46">
      <c r="A3" s="241" t="s">
        <v>0</v>
      </c>
      <c r="B3" s="241" t="s">
        <v>1</v>
      </c>
      <c r="C3" s="241" t="s">
        <v>2</v>
      </c>
      <c r="D3" s="242" t="s">
        <v>3</v>
      </c>
      <c r="E3" s="242" t="s">
        <v>4</v>
      </c>
      <c r="F3" s="241" t="s">
        <v>5</v>
      </c>
      <c r="G3" s="241" t="s">
        <v>6</v>
      </c>
      <c r="H3" s="241" t="s">
        <v>7</v>
      </c>
      <c r="I3" s="242" t="s">
        <v>8</v>
      </c>
      <c r="J3" s="243" t="s">
        <v>9</v>
      </c>
      <c r="K3" s="241" t="s">
        <v>10</v>
      </c>
      <c r="L3" s="241" t="s">
        <v>11</v>
      </c>
      <c r="M3" s="241" t="s">
        <v>12</v>
      </c>
      <c r="N3" s="241" t="s">
        <v>13</v>
      </c>
      <c r="O3" s="241" t="s">
        <v>14</v>
      </c>
      <c r="P3" s="241" t="s">
        <v>15</v>
      </c>
      <c r="Q3" s="241" t="s">
        <v>16</v>
      </c>
      <c r="R3" s="241" t="s">
        <v>17</v>
      </c>
      <c r="S3" s="241" t="s">
        <v>18</v>
      </c>
      <c r="T3" s="244" t="s">
        <v>19</v>
      </c>
      <c r="U3" s="244" t="s">
        <v>20</v>
      </c>
      <c r="V3" s="241" t="s">
        <v>21</v>
      </c>
      <c r="W3" s="244" t="s">
        <v>22</v>
      </c>
      <c r="X3" s="244" t="s">
        <v>23</v>
      </c>
      <c r="Y3" s="241" t="s">
        <v>24</v>
      </c>
      <c r="Z3" s="241" t="s">
        <v>25</v>
      </c>
      <c r="AA3" s="241" t="s">
        <v>26</v>
      </c>
      <c r="AB3" s="241" t="s">
        <v>27</v>
      </c>
      <c r="AC3" s="241" t="s">
        <v>28</v>
      </c>
      <c r="AD3" s="241" t="s">
        <v>29</v>
      </c>
      <c r="AE3" s="241" t="s">
        <v>30</v>
      </c>
      <c r="AF3" s="241" t="s">
        <v>31</v>
      </c>
      <c r="AG3" s="241" t="s">
        <v>32</v>
      </c>
      <c r="AH3" s="241" t="s">
        <v>33</v>
      </c>
      <c r="AI3" s="241" t="s">
        <v>34</v>
      </c>
      <c r="AJ3" s="241" t="s">
        <v>33</v>
      </c>
      <c r="AK3" s="241" t="s">
        <v>35</v>
      </c>
      <c r="AL3" s="241" t="s">
        <v>33</v>
      </c>
      <c r="AM3" s="241" t="s">
        <v>36</v>
      </c>
      <c r="AN3" s="241" t="s">
        <v>33</v>
      </c>
      <c r="AO3" s="241" t="s">
        <v>37</v>
      </c>
      <c r="AP3" s="241" t="s">
        <v>33</v>
      </c>
      <c r="AQ3" s="241" t="s">
        <v>38</v>
      </c>
      <c r="AR3" s="241" t="s">
        <v>33</v>
      </c>
      <c r="AS3" s="241" t="s">
        <v>367</v>
      </c>
      <c r="AT3" s="241" t="s">
        <v>33</v>
      </c>
    </row>
    <row r="4" s="235" customFormat="1" ht="35" spans="1:46">
      <c r="A4" s="245">
        <v>1</v>
      </c>
      <c r="B4" s="246" t="s">
        <v>225</v>
      </c>
      <c r="C4" s="247" t="s">
        <v>368</v>
      </c>
      <c r="D4" s="248" t="s">
        <v>201</v>
      </c>
      <c r="E4" s="249">
        <v>45831</v>
      </c>
      <c r="F4" s="250" t="s">
        <v>41</v>
      </c>
      <c r="G4" s="249">
        <v>45831</v>
      </c>
      <c r="H4" s="247" t="s">
        <v>42</v>
      </c>
      <c r="I4" s="251" t="s">
        <v>54</v>
      </c>
      <c r="J4" s="248"/>
      <c r="K4" s="252">
        <v>41</v>
      </c>
      <c r="L4" s="247" t="s">
        <v>65</v>
      </c>
      <c r="M4" s="248" t="s">
        <v>44</v>
      </c>
      <c r="N4" s="248" t="s">
        <v>45</v>
      </c>
      <c r="O4" s="248" t="s">
        <v>46</v>
      </c>
      <c r="P4" s="324" t="s">
        <v>226</v>
      </c>
      <c r="Q4" s="253"/>
      <c r="R4" s="253"/>
      <c r="S4" s="249">
        <v>30752</v>
      </c>
      <c r="T4" s="254" t="s">
        <v>369</v>
      </c>
      <c r="U4" s="254" t="s">
        <v>370</v>
      </c>
      <c r="V4" s="248">
        <v>18099203649</v>
      </c>
      <c r="W4" s="324" t="s">
        <v>371</v>
      </c>
      <c r="X4" s="255" t="s">
        <v>230</v>
      </c>
      <c r="Y4" s="248" t="s">
        <v>372</v>
      </c>
      <c r="Z4" s="248">
        <v>18699195983</v>
      </c>
      <c r="AA4" s="248" t="s">
        <v>112</v>
      </c>
      <c r="AB4" s="248" t="s">
        <v>137</v>
      </c>
      <c r="AC4" s="248"/>
      <c r="AD4" s="248"/>
      <c r="AE4" s="248"/>
      <c r="AF4" s="248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</row>
    <row r="5" s="235" customFormat="1" ht="35" spans="1:46">
      <c r="A5" s="245">
        <v>2</v>
      </c>
      <c r="B5" s="246" t="s">
        <v>236</v>
      </c>
      <c r="C5" s="247" t="s">
        <v>368</v>
      </c>
      <c r="D5" s="248" t="s">
        <v>165</v>
      </c>
      <c r="E5" s="249">
        <v>45836</v>
      </c>
      <c r="F5" s="256" t="s">
        <v>373</v>
      </c>
      <c r="G5" s="249">
        <v>45836</v>
      </c>
      <c r="H5" s="247" t="s">
        <v>42</v>
      </c>
      <c r="I5" s="251" t="s">
        <v>54</v>
      </c>
      <c r="J5" s="248"/>
      <c r="K5" s="252">
        <v>24</v>
      </c>
      <c r="L5" s="247" t="s">
        <v>43</v>
      </c>
      <c r="M5" s="248" t="s">
        <v>44</v>
      </c>
      <c r="N5" s="248" t="s">
        <v>67</v>
      </c>
      <c r="O5" s="248" t="s">
        <v>374</v>
      </c>
      <c r="P5" s="324" t="s">
        <v>238</v>
      </c>
      <c r="Q5" s="253"/>
      <c r="R5" s="253"/>
      <c r="S5" s="249">
        <v>36752</v>
      </c>
      <c r="T5" s="254" t="s">
        <v>375</v>
      </c>
      <c r="U5" s="254" t="s">
        <v>376</v>
      </c>
      <c r="V5" s="248">
        <v>15543568801</v>
      </c>
      <c r="W5" s="324" t="s">
        <v>377</v>
      </c>
      <c r="X5" s="255" t="s">
        <v>378</v>
      </c>
      <c r="Y5" s="248" t="s">
        <v>379</v>
      </c>
      <c r="Z5" s="248">
        <v>15699100699</v>
      </c>
      <c r="AA5" s="248" t="s">
        <v>380</v>
      </c>
      <c r="AB5" s="248" t="s">
        <v>381</v>
      </c>
      <c r="AC5" s="248"/>
      <c r="AD5" s="248"/>
      <c r="AE5" s="248"/>
      <c r="AF5" s="248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</row>
    <row r="6" s="235" customFormat="1" ht="35" spans="1:46">
      <c r="A6" s="245">
        <v>3</v>
      </c>
      <c r="B6" s="246" t="s">
        <v>248</v>
      </c>
      <c r="C6" s="247" t="s">
        <v>368</v>
      </c>
      <c r="D6" s="248" t="s">
        <v>382</v>
      </c>
      <c r="E6" s="249">
        <v>45836</v>
      </c>
      <c r="F6" s="250" t="s">
        <v>41</v>
      </c>
      <c r="G6" s="249">
        <v>45836</v>
      </c>
      <c r="H6" s="247" t="s">
        <v>42</v>
      </c>
      <c r="I6" s="251" t="s">
        <v>54</v>
      </c>
      <c r="J6" s="248"/>
      <c r="K6" s="252">
        <v>39</v>
      </c>
      <c r="L6" s="247" t="s">
        <v>65</v>
      </c>
      <c r="M6" s="248" t="s">
        <v>44</v>
      </c>
      <c r="N6" s="248" t="s">
        <v>45</v>
      </c>
      <c r="O6" s="248" t="s">
        <v>105</v>
      </c>
      <c r="P6" s="324" t="s">
        <v>250</v>
      </c>
      <c r="Q6" s="253"/>
      <c r="R6" s="253"/>
      <c r="S6" s="249">
        <v>31572</v>
      </c>
      <c r="T6" s="248" t="s">
        <v>383</v>
      </c>
      <c r="U6" s="248" t="s">
        <v>383</v>
      </c>
      <c r="V6" s="248">
        <v>15609913304</v>
      </c>
      <c r="W6" s="324" t="s">
        <v>384</v>
      </c>
      <c r="X6" s="255" t="s">
        <v>254</v>
      </c>
      <c r="Y6" s="248" t="s">
        <v>385</v>
      </c>
      <c r="Z6" s="248">
        <v>18699130494</v>
      </c>
      <c r="AA6" s="248" t="s">
        <v>112</v>
      </c>
      <c r="AB6" s="248" t="s">
        <v>137</v>
      </c>
      <c r="AC6" s="248"/>
      <c r="AD6" s="248"/>
      <c r="AE6" s="248"/>
      <c r="AF6" s="248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</row>
    <row r="7" s="235" customFormat="1" ht="46" customHeight="1" spans="1:46">
      <c r="A7" s="245">
        <v>4</v>
      </c>
      <c r="B7" s="246" t="s">
        <v>386</v>
      </c>
      <c r="C7" s="247" t="s">
        <v>368</v>
      </c>
      <c r="D7" s="248" t="s">
        <v>387</v>
      </c>
      <c r="E7" s="249">
        <v>45842</v>
      </c>
      <c r="F7" s="257" t="s">
        <v>388</v>
      </c>
      <c r="G7" s="249">
        <v>45842</v>
      </c>
      <c r="H7" s="247" t="s">
        <v>42</v>
      </c>
      <c r="I7" s="251" t="s">
        <v>54</v>
      </c>
      <c r="J7" s="258"/>
      <c r="K7" s="252">
        <v>56</v>
      </c>
      <c r="L7" s="247" t="s">
        <v>43</v>
      </c>
      <c r="M7" s="248" t="s">
        <v>44</v>
      </c>
      <c r="N7" s="248" t="s">
        <v>45</v>
      </c>
      <c r="O7" s="248" t="s">
        <v>46</v>
      </c>
      <c r="P7" s="324" t="s">
        <v>389</v>
      </c>
      <c r="Q7" s="258"/>
      <c r="R7" s="258"/>
      <c r="S7" s="258">
        <v>25304</v>
      </c>
      <c r="T7" s="259" t="s">
        <v>390</v>
      </c>
      <c r="U7" s="259" t="s">
        <v>390</v>
      </c>
      <c r="V7" s="260">
        <v>13669986258</v>
      </c>
      <c r="W7" s="325" t="s">
        <v>391</v>
      </c>
      <c r="X7" s="255" t="s">
        <v>392</v>
      </c>
      <c r="Y7" s="260" t="s">
        <v>393</v>
      </c>
      <c r="Z7" s="326" t="s">
        <v>394</v>
      </c>
      <c r="AA7" s="260" t="s">
        <v>112</v>
      </c>
      <c r="AB7" s="260" t="s">
        <v>151</v>
      </c>
      <c r="AC7" s="260" t="s">
        <v>42</v>
      </c>
      <c r="AD7" s="260" t="s">
        <v>42</v>
      </c>
      <c r="AE7" s="260" t="s">
        <v>42</v>
      </c>
      <c r="AF7" s="258"/>
      <c r="AG7" s="260" t="s">
        <v>42</v>
      </c>
      <c r="AH7" s="260" t="s">
        <v>42</v>
      </c>
      <c r="AI7" s="260" t="s">
        <v>42</v>
      </c>
      <c r="AJ7" s="260" t="s">
        <v>42</v>
      </c>
      <c r="AK7" s="260" t="s">
        <v>42</v>
      </c>
      <c r="AL7" s="260" t="s">
        <v>42</v>
      </c>
      <c r="AM7" s="260" t="s">
        <v>42</v>
      </c>
      <c r="AN7" s="260" t="s">
        <v>42</v>
      </c>
      <c r="AO7" s="260" t="s">
        <v>42</v>
      </c>
      <c r="AP7" s="260" t="s">
        <v>42</v>
      </c>
      <c r="AQ7" s="260" t="s">
        <v>42</v>
      </c>
      <c r="AR7" s="260" t="s">
        <v>42</v>
      </c>
      <c r="AS7" s="260" t="s">
        <v>42</v>
      </c>
      <c r="AT7" s="260" t="s">
        <v>42</v>
      </c>
    </row>
    <row r="8" s="234" customFormat="1" ht="35" spans="1:46">
      <c r="A8" s="245">
        <v>5</v>
      </c>
      <c r="B8" s="246" t="s">
        <v>395</v>
      </c>
      <c r="C8" s="247" t="s">
        <v>368</v>
      </c>
      <c r="D8" s="248" t="s">
        <v>387</v>
      </c>
      <c r="E8" s="249">
        <v>45842</v>
      </c>
      <c r="F8" s="250" t="s">
        <v>41</v>
      </c>
      <c r="G8" s="249">
        <v>45842</v>
      </c>
      <c r="H8" s="247" t="s">
        <v>42</v>
      </c>
      <c r="I8" s="251" t="s">
        <v>54</v>
      </c>
      <c r="J8" s="34"/>
      <c r="K8" s="262">
        <v>24</v>
      </c>
      <c r="L8" s="247" t="s">
        <v>43</v>
      </c>
      <c r="M8" s="248" t="s">
        <v>44</v>
      </c>
      <c r="N8" s="260" t="s">
        <v>67</v>
      </c>
      <c r="O8" s="248" t="s">
        <v>46</v>
      </c>
      <c r="P8" s="324" t="s">
        <v>396</v>
      </c>
      <c r="Q8" s="249"/>
      <c r="R8" s="262"/>
      <c r="S8" s="249">
        <v>37111</v>
      </c>
      <c r="T8" s="254" t="s">
        <v>397</v>
      </c>
      <c r="U8" s="248" t="s">
        <v>398</v>
      </c>
      <c r="V8" s="248">
        <v>13109994580</v>
      </c>
      <c r="W8" s="327" t="s">
        <v>399</v>
      </c>
      <c r="X8" s="255" t="s">
        <v>400</v>
      </c>
      <c r="Y8" s="248"/>
      <c r="Z8" s="248">
        <v>15709901662</v>
      </c>
      <c r="AA8" s="262" t="s">
        <v>244</v>
      </c>
      <c r="AB8" s="237" t="s">
        <v>137</v>
      </c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</row>
    <row r="9" s="236" customFormat="1" ht="40" customHeight="1" spans="1:46">
      <c r="A9" s="245">
        <v>6</v>
      </c>
      <c r="B9" s="246" t="s">
        <v>401</v>
      </c>
      <c r="C9" s="247" t="s">
        <v>368</v>
      </c>
      <c r="D9" s="248" t="s">
        <v>387</v>
      </c>
      <c r="E9" s="249">
        <v>45842</v>
      </c>
      <c r="F9" s="250" t="s">
        <v>41</v>
      </c>
      <c r="G9" s="249">
        <v>45842</v>
      </c>
      <c r="H9" s="247" t="s">
        <v>42</v>
      </c>
      <c r="I9" s="251" t="s">
        <v>54</v>
      </c>
      <c r="J9" s="248"/>
      <c r="K9" s="252">
        <v>55</v>
      </c>
      <c r="L9" s="247" t="s">
        <v>43</v>
      </c>
      <c r="M9" s="248" t="s">
        <v>44</v>
      </c>
      <c r="N9" s="248" t="s">
        <v>45</v>
      </c>
      <c r="O9" s="248" t="s">
        <v>46</v>
      </c>
      <c r="P9" s="324" t="s">
        <v>402</v>
      </c>
      <c r="Q9" s="253"/>
      <c r="R9" s="253"/>
      <c r="S9" s="249">
        <v>25596</v>
      </c>
      <c r="T9" s="254" t="s">
        <v>403</v>
      </c>
      <c r="U9" s="254" t="s">
        <v>403</v>
      </c>
      <c r="V9" s="248">
        <v>15276530918</v>
      </c>
      <c r="W9" s="324" t="s">
        <v>404</v>
      </c>
      <c r="X9" s="255" t="s">
        <v>405</v>
      </c>
      <c r="Y9" s="248" t="s">
        <v>406</v>
      </c>
      <c r="Z9" s="248">
        <v>15198212939</v>
      </c>
      <c r="AA9" s="248" t="s">
        <v>112</v>
      </c>
      <c r="AB9" s="248" t="s">
        <v>151</v>
      </c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</row>
    <row r="10" s="236" customFormat="1" ht="40" customHeight="1" spans="1:46">
      <c r="A10" s="245">
        <v>7</v>
      </c>
      <c r="B10" s="246" t="s">
        <v>407</v>
      </c>
      <c r="C10" s="247" t="s">
        <v>368</v>
      </c>
      <c r="D10" s="248" t="s">
        <v>387</v>
      </c>
      <c r="E10" s="249">
        <v>45842</v>
      </c>
      <c r="F10" s="250" t="s">
        <v>41</v>
      </c>
      <c r="G10" s="249">
        <v>45842</v>
      </c>
      <c r="H10" s="247" t="s">
        <v>42</v>
      </c>
      <c r="I10" s="251" t="s">
        <v>54</v>
      </c>
      <c r="J10" s="248"/>
      <c r="K10" s="252">
        <v>43</v>
      </c>
      <c r="L10" s="247" t="s">
        <v>43</v>
      </c>
      <c r="M10" s="248" t="s">
        <v>44</v>
      </c>
      <c r="N10" s="248" t="s">
        <v>45</v>
      </c>
      <c r="O10" s="248" t="s">
        <v>46</v>
      </c>
      <c r="P10" s="324" t="s">
        <v>408</v>
      </c>
      <c r="Q10" s="253"/>
      <c r="R10" s="253"/>
      <c r="S10" s="249">
        <v>30128</v>
      </c>
      <c r="T10" s="254" t="s">
        <v>409</v>
      </c>
      <c r="U10" s="254" t="s">
        <v>409</v>
      </c>
      <c r="V10" s="248">
        <v>18299063656</v>
      </c>
      <c r="W10" s="324" t="s">
        <v>410</v>
      </c>
      <c r="X10" s="255" t="s">
        <v>411</v>
      </c>
      <c r="Y10" s="248" t="s">
        <v>412</v>
      </c>
      <c r="Z10" s="248">
        <v>18299069206</v>
      </c>
      <c r="AA10" s="248" t="s">
        <v>112</v>
      </c>
      <c r="AB10" s="248" t="s">
        <v>137</v>
      </c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</row>
    <row r="11" s="236" customFormat="1" ht="40" customHeight="1" spans="1:46">
      <c r="A11" s="245">
        <v>8</v>
      </c>
      <c r="B11" s="246" t="s">
        <v>413</v>
      </c>
      <c r="C11" s="247" t="s">
        <v>368</v>
      </c>
      <c r="D11" s="248" t="s">
        <v>387</v>
      </c>
      <c r="E11" s="249">
        <v>45842</v>
      </c>
      <c r="F11" s="257" t="s">
        <v>388</v>
      </c>
      <c r="G11" s="249">
        <v>45842</v>
      </c>
      <c r="H11" s="247" t="s">
        <v>42</v>
      </c>
      <c r="I11" s="251" t="s">
        <v>54</v>
      </c>
      <c r="J11" s="263"/>
      <c r="K11" s="252">
        <v>63</v>
      </c>
      <c r="L11" s="247" t="s">
        <v>43</v>
      </c>
      <c r="M11" s="264" t="s">
        <v>44</v>
      </c>
      <c r="N11" s="264" t="s">
        <v>45</v>
      </c>
      <c r="O11" s="264" t="s">
        <v>46</v>
      </c>
      <c r="P11" s="265" t="s">
        <v>414</v>
      </c>
      <c r="Q11" s="266"/>
      <c r="R11" s="266"/>
      <c r="S11" s="249">
        <v>22818</v>
      </c>
      <c r="T11" s="267" t="s">
        <v>415</v>
      </c>
      <c r="U11" s="267" t="s">
        <v>416</v>
      </c>
      <c r="V11" s="264">
        <v>15866284044</v>
      </c>
      <c r="W11" s="328" t="s">
        <v>417</v>
      </c>
      <c r="X11" s="255" t="s">
        <v>418</v>
      </c>
      <c r="Y11" s="264" t="s">
        <v>419</v>
      </c>
      <c r="Z11" s="264">
        <v>18463095091</v>
      </c>
      <c r="AA11" s="264" t="s">
        <v>112</v>
      </c>
      <c r="AB11" s="264" t="s">
        <v>151</v>
      </c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</row>
    <row r="12" s="236" customFormat="1" ht="40" customHeight="1" spans="1:46">
      <c r="A12" s="245">
        <v>9</v>
      </c>
      <c r="B12" s="246" t="s">
        <v>420</v>
      </c>
      <c r="C12" s="247" t="s">
        <v>368</v>
      </c>
      <c r="D12" s="248" t="s">
        <v>387</v>
      </c>
      <c r="E12" s="249">
        <v>45842</v>
      </c>
      <c r="F12" s="250" t="s">
        <v>41</v>
      </c>
      <c r="G12" s="249">
        <v>45842</v>
      </c>
      <c r="H12" s="247" t="s">
        <v>42</v>
      </c>
      <c r="I12" s="251" t="s">
        <v>54</v>
      </c>
      <c r="J12" s="248"/>
      <c r="K12" s="252">
        <v>50</v>
      </c>
      <c r="L12" s="247" t="s">
        <v>43</v>
      </c>
      <c r="M12" s="248" t="s">
        <v>44</v>
      </c>
      <c r="N12" s="248" t="s">
        <v>45</v>
      </c>
      <c r="O12" s="248" t="s">
        <v>46</v>
      </c>
      <c r="P12" s="324" t="s">
        <v>421</v>
      </c>
      <c r="Q12" s="253"/>
      <c r="R12" s="253"/>
      <c r="S12" s="249">
        <v>27685</v>
      </c>
      <c r="T12" s="254" t="s">
        <v>422</v>
      </c>
      <c r="U12" s="254" t="s">
        <v>422</v>
      </c>
      <c r="V12" s="248"/>
      <c r="W12" s="324" t="s">
        <v>423</v>
      </c>
      <c r="X12" s="255" t="s">
        <v>418</v>
      </c>
      <c r="Y12" s="248" t="s">
        <v>424</v>
      </c>
      <c r="Z12" s="248">
        <v>13565866053</v>
      </c>
      <c r="AA12" s="248" t="s">
        <v>425</v>
      </c>
      <c r="AB12" s="248" t="s">
        <v>151</v>
      </c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</row>
    <row r="13" s="236" customFormat="1" ht="35" spans="1:46">
      <c r="A13" s="245">
        <v>10</v>
      </c>
      <c r="B13" s="246" t="s">
        <v>426</v>
      </c>
      <c r="C13" s="247" t="s">
        <v>368</v>
      </c>
      <c r="D13" s="248" t="s">
        <v>387</v>
      </c>
      <c r="E13" s="249">
        <v>45881</v>
      </c>
      <c r="F13" s="256" t="s">
        <v>388</v>
      </c>
      <c r="G13" s="249">
        <v>45881</v>
      </c>
      <c r="H13" s="247" t="s">
        <v>42</v>
      </c>
      <c r="I13" s="246" t="s">
        <v>282</v>
      </c>
      <c r="J13" s="248"/>
      <c r="K13" s="252">
        <v>55</v>
      </c>
      <c r="L13" s="247" t="s">
        <v>43</v>
      </c>
      <c r="M13" s="248" t="s">
        <v>44</v>
      </c>
      <c r="N13" s="248" t="s">
        <v>45</v>
      </c>
      <c r="O13" s="248" t="s">
        <v>46</v>
      </c>
      <c r="P13" s="324" t="s">
        <v>427</v>
      </c>
      <c r="Q13" s="253"/>
      <c r="R13" s="253"/>
      <c r="S13" s="249">
        <v>25930</v>
      </c>
      <c r="T13" s="254" t="s">
        <v>428</v>
      </c>
      <c r="U13" s="254" t="s">
        <v>428</v>
      </c>
      <c r="V13" s="248">
        <v>13325571937</v>
      </c>
      <c r="W13" s="324" t="s">
        <v>429</v>
      </c>
      <c r="X13" s="268" t="s">
        <v>430</v>
      </c>
      <c r="Y13" s="248" t="s">
        <v>431</v>
      </c>
      <c r="Z13" s="248">
        <v>18016895518</v>
      </c>
      <c r="AA13" s="248" t="s">
        <v>112</v>
      </c>
      <c r="AB13" s="248" t="s">
        <v>151</v>
      </c>
      <c r="AC13" s="248"/>
      <c r="AD13" s="248"/>
      <c r="AE13" s="248"/>
      <c r="AF13" s="248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</row>
    <row r="14" s="236" customFormat="1" ht="40" customHeight="1" spans="1:46">
      <c r="A14" s="245">
        <v>11</v>
      </c>
      <c r="B14" s="246" t="s">
        <v>432</v>
      </c>
      <c r="C14" s="247" t="s">
        <v>368</v>
      </c>
      <c r="D14" s="248" t="s">
        <v>433</v>
      </c>
      <c r="E14" s="249">
        <v>45842</v>
      </c>
      <c r="F14" s="250" t="s">
        <v>41</v>
      </c>
      <c r="G14" s="249">
        <v>45842</v>
      </c>
      <c r="H14" s="247" t="s">
        <v>42</v>
      </c>
      <c r="I14" s="251" t="s">
        <v>54</v>
      </c>
      <c r="J14" s="248"/>
      <c r="K14" s="252">
        <v>42</v>
      </c>
      <c r="L14" s="247" t="s">
        <v>43</v>
      </c>
      <c r="M14" s="248" t="s">
        <v>44</v>
      </c>
      <c r="N14" s="248" t="s">
        <v>45</v>
      </c>
      <c r="O14" s="248" t="s">
        <v>46</v>
      </c>
      <c r="P14" s="324" t="s">
        <v>434</v>
      </c>
      <c r="Q14" s="253"/>
      <c r="R14" s="253"/>
      <c r="S14" s="249">
        <v>30553</v>
      </c>
      <c r="T14" s="254" t="s">
        <v>435</v>
      </c>
      <c r="U14" s="254" t="s">
        <v>435</v>
      </c>
      <c r="V14" s="248">
        <v>18599128388</v>
      </c>
      <c r="W14" s="324" t="s">
        <v>436</v>
      </c>
      <c r="X14" s="255" t="s">
        <v>437</v>
      </c>
      <c r="Y14" s="248" t="s">
        <v>438</v>
      </c>
      <c r="Z14" s="248">
        <v>15699113080</v>
      </c>
      <c r="AA14" s="248" t="s">
        <v>439</v>
      </c>
      <c r="AB14" s="248" t="s">
        <v>381</v>
      </c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</row>
    <row r="15" s="236" customFormat="1" ht="40" customHeight="1" spans="1:46">
      <c r="A15" s="245">
        <v>12</v>
      </c>
      <c r="B15" s="246" t="s">
        <v>440</v>
      </c>
      <c r="C15" s="247" t="s">
        <v>368</v>
      </c>
      <c r="D15" s="248" t="s">
        <v>441</v>
      </c>
      <c r="E15" s="249">
        <v>45842</v>
      </c>
      <c r="F15" s="250" t="s">
        <v>41</v>
      </c>
      <c r="G15" s="249">
        <v>45842</v>
      </c>
      <c r="H15" s="247" t="s">
        <v>42</v>
      </c>
      <c r="I15" s="251" t="s">
        <v>54</v>
      </c>
      <c r="J15" s="248"/>
      <c r="K15" s="252">
        <v>56</v>
      </c>
      <c r="L15" s="247" t="s">
        <v>43</v>
      </c>
      <c r="M15" s="248" t="s">
        <v>44</v>
      </c>
      <c r="N15" s="248" t="s">
        <v>45</v>
      </c>
      <c r="O15" s="248" t="s">
        <v>46</v>
      </c>
      <c r="P15" s="324" t="s">
        <v>442</v>
      </c>
      <c r="Q15" s="253"/>
      <c r="R15" s="253"/>
      <c r="S15" s="249">
        <v>25342</v>
      </c>
      <c r="T15" s="254" t="s">
        <v>443</v>
      </c>
      <c r="U15" s="254" t="s">
        <v>444</v>
      </c>
      <c r="V15" s="248">
        <v>13579812132</v>
      </c>
      <c r="W15" s="324" t="s">
        <v>445</v>
      </c>
      <c r="X15" s="255" t="s">
        <v>446</v>
      </c>
      <c r="Y15" s="248" t="s">
        <v>447</v>
      </c>
      <c r="Z15" s="248">
        <v>13999405455</v>
      </c>
      <c r="AA15" s="248" t="s">
        <v>244</v>
      </c>
      <c r="AB15" s="248" t="s">
        <v>137</v>
      </c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</row>
    <row r="16" s="236" customFormat="1" ht="40" customHeight="1" spans="1:46">
      <c r="A16" s="245">
        <v>13</v>
      </c>
      <c r="B16" s="246" t="s">
        <v>448</v>
      </c>
      <c r="C16" s="247" t="s">
        <v>368</v>
      </c>
      <c r="D16" s="248" t="s">
        <v>441</v>
      </c>
      <c r="E16" s="249">
        <v>45842</v>
      </c>
      <c r="F16" s="257" t="s">
        <v>449</v>
      </c>
      <c r="G16" s="249">
        <v>45842</v>
      </c>
      <c r="H16" s="247" t="s">
        <v>42</v>
      </c>
      <c r="I16" s="251" t="s">
        <v>54</v>
      </c>
      <c r="J16" s="248"/>
      <c r="K16" s="252">
        <v>50</v>
      </c>
      <c r="L16" s="247" t="s">
        <v>43</v>
      </c>
      <c r="M16" s="248" t="s">
        <v>44</v>
      </c>
      <c r="N16" s="248" t="s">
        <v>45</v>
      </c>
      <c r="O16" s="248" t="s">
        <v>46</v>
      </c>
      <c r="P16" s="324" t="s">
        <v>450</v>
      </c>
      <c r="Q16" s="253"/>
      <c r="R16" s="253"/>
      <c r="S16" s="249">
        <v>27432</v>
      </c>
      <c r="T16" s="254" t="s">
        <v>451</v>
      </c>
      <c r="U16" s="254" t="s">
        <v>452</v>
      </c>
      <c r="V16" s="248">
        <v>18999219530</v>
      </c>
      <c r="W16" s="324" t="s">
        <v>453</v>
      </c>
      <c r="X16" s="255" t="s">
        <v>454</v>
      </c>
      <c r="Y16" s="248" t="s">
        <v>455</v>
      </c>
      <c r="Z16" s="248">
        <v>18099619109</v>
      </c>
      <c r="AA16" s="248" t="s">
        <v>112</v>
      </c>
      <c r="AB16" s="248" t="s">
        <v>137</v>
      </c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</row>
    <row r="17" s="236" customFormat="1" ht="40" customHeight="1" spans="1:46">
      <c r="A17" s="245">
        <v>14</v>
      </c>
      <c r="B17" s="246" t="s">
        <v>456</v>
      </c>
      <c r="C17" s="247" t="s">
        <v>368</v>
      </c>
      <c r="D17" s="248" t="s">
        <v>441</v>
      </c>
      <c r="E17" s="249">
        <v>45842</v>
      </c>
      <c r="F17" s="250" t="s">
        <v>41</v>
      </c>
      <c r="G17" s="249">
        <v>45842</v>
      </c>
      <c r="H17" s="247" t="s">
        <v>42</v>
      </c>
      <c r="I17" s="251" t="s">
        <v>54</v>
      </c>
      <c r="J17" s="248"/>
      <c r="K17" s="252">
        <v>56</v>
      </c>
      <c r="L17" s="247" t="s">
        <v>43</v>
      </c>
      <c r="M17" s="248" t="s">
        <v>44</v>
      </c>
      <c r="N17" s="248" t="s">
        <v>45</v>
      </c>
      <c r="O17" s="248" t="s">
        <v>46</v>
      </c>
      <c r="P17" s="324" t="s">
        <v>457</v>
      </c>
      <c r="Q17" s="253"/>
      <c r="R17" s="253"/>
      <c r="S17" s="249">
        <v>25318</v>
      </c>
      <c r="T17" s="254" t="s">
        <v>458</v>
      </c>
      <c r="U17" s="254" t="s">
        <v>459</v>
      </c>
      <c r="V17" s="248">
        <v>13999201421</v>
      </c>
      <c r="W17" s="324" t="s">
        <v>460</v>
      </c>
      <c r="X17" s="255" t="s">
        <v>461</v>
      </c>
      <c r="Y17" s="248" t="s">
        <v>462</v>
      </c>
      <c r="Z17" s="248">
        <v>13699357591</v>
      </c>
      <c r="AA17" s="248" t="s">
        <v>112</v>
      </c>
      <c r="AB17" s="248" t="s">
        <v>151</v>
      </c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</row>
    <row r="18" s="236" customFormat="1" ht="40" customHeight="1" spans="1:46">
      <c r="A18" s="245">
        <v>15</v>
      </c>
      <c r="B18" s="246" t="s">
        <v>463</v>
      </c>
      <c r="C18" s="247" t="s">
        <v>368</v>
      </c>
      <c r="D18" s="248" t="s">
        <v>441</v>
      </c>
      <c r="E18" s="249">
        <v>45842</v>
      </c>
      <c r="F18" s="250" t="s">
        <v>41</v>
      </c>
      <c r="G18" s="249">
        <v>45842</v>
      </c>
      <c r="H18" s="247" t="s">
        <v>42</v>
      </c>
      <c r="I18" s="251" t="s">
        <v>54</v>
      </c>
      <c r="J18" s="248"/>
      <c r="K18" s="252">
        <v>57</v>
      </c>
      <c r="L18" s="247" t="s">
        <v>43</v>
      </c>
      <c r="M18" s="248" t="s">
        <v>44</v>
      </c>
      <c r="N18" s="248" t="s">
        <v>45</v>
      </c>
      <c r="O18" s="248" t="s">
        <v>46</v>
      </c>
      <c r="P18" s="324" t="s">
        <v>464</v>
      </c>
      <c r="Q18" s="253"/>
      <c r="R18" s="253"/>
      <c r="S18" s="249">
        <v>25141</v>
      </c>
      <c r="T18" s="254" t="s">
        <v>465</v>
      </c>
      <c r="U18" s="254" t="s">
        <v>466</v>
      </c>
      <c r="V18" s="248">
        <v>13579219781</v>
      </c>
      <c r="W18" s="324" t="s">
        <v>467</v>
      </c>
      <c r="X18" s="255" t="s">
        <v>468</v>
      </c>
      <c r="Y18" s="248" t="s">
        <v>469</v>
      </c>
      <c r="Z18" s="248">
        <v>13899881906</v>
      </c>
      <c r="AA18" s="248" t="s">
        <v>112</v>
      </c>
      <c r="AB18" s="248" t="s">
        <v>470</v>
      </c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</row>
    <row r="19" s="237" customFormat="1" ht="40" customHeight="1" spans="1:46">
      <c r="A19" s="245">
        <v>16</v>
      </c>
      <c r="B19" s="269" t="s">
        <v>471</v>
      </c>
      <c r="C19" s="247" t="s">
        <v>368</v>
      </c>
      <c r="D19" s="248" t="s">
        <v>441</v>
      </c>
      <c r="E19" s="249">
        <v>45841</v>
      </c>
      <c r="F19" s="250" t="s">
        <v>41</v>
      </c>
      <c r="G19" s="249">
        <v>45841</v>
      </c>
      <c r="H19" s="247" t="s">
        <v>42</v>
      </c>
      <c r="I19" s="251" t="s">
        <v>54</v>
      </c>
      <c r="J19" s="270"/>
      <c r="K19" s="262">
        <v>45</v>
      </c>
      <c r="L19" s="247" t="s">
        <v>43</v>
      </c>
      <c r="M19" s="248" t="s">
        <v>44</v>
      </c>
      <c r="N19" s="248" t="s">
        <v>45</v>
      </c>
      <c r="O19" s="248" t="s">
        <v>46</v>
      </c>
      <c r="P19" s="262" t="s">
        <v>472</v>
      </c>
      <c r="Q19" s="253"/>
      <c r="R19" s="253"/>
      <c r="S19" s="249">
        <v>31450</v>
      </c>
      <c r="T19" s="271" t="s">
        <v>473</v>
      </c>
      <c r="U19" s="271" t="s">
        <v>473</v>
      </c>
      <c r="V19" s="270">
        <v>13999836710</v>
      </c>
      <c r="W19" s="329" t="s">
        <v>474</v>
      </c>
      <c r="X19" s="255" t="s">
        <v>475</v>
      </c>
      <c r="Y19" s="262" t="s">
        <v>476</v>
      </c>
      <c r="Z19" s="262">
        <v>13999288950</v>
      </c>
      <c r="AA19" s="248" t="s">
        <v>112</v>
      </c>
      <c r="AB19" s="270" t="s">
        <v>137</v>
      </c>
      <c r="AC19" s="270"/>
      <c r="AD19" s="270"/>
      <c r="AE19" s="270"/>
      <c r="AF19" s="270"/>
      <c r="AG19" s="270"/>
      <c r="AH19" s="270"/>
      <c r="AI19" s="270"/>
      <c r="AJ19" s="270"/>
      <c r="AK19" s="270"/>
      <c r="AL19" s="270"/>
      <c r="AM19" s="270"/>
      <c r="AN19" s="270"/>
      <c r="AO19" s="270"/>
      <c r="AP19" s="270"/>
      <c r="AQ19" s="270"/>
      <c r="AR19" s="270"/>
      <c r="AS19" s="270"/>
      <c r="AT19" s="270"/>
    </row>
    <row r="20" s="236" customFormat="1" ht="40" customHeight="1" spans="1:46">
      <c r="A20" s="245">
        <v>17</v>
      </c>
      <c r="B20" s="246" t="s">
        <v>477</v>
      </c>
      <c r="C20" s="247" t="s">
        <v>368</v>
      </c>
      <c r="D20" s="248" t="s">
        <v>478</v>
      </c>
      <c r="E20" s="249">
        <v>45992</v>
      </c>
      <c r="F20" s="257" t="s">
        <v>388</v>
      </c>
      <c r="G20" s="249">
        <v>45992</v>
      </c>
      <c r="H20" s="272" t="s">
        <v>42</v>
      </c>
      <c r="I20" s="246" t="s">
        <v>282</v>
      </c>
      <c r="J20" s="252"/>
      <c r="K20" s="252">
        <v>43</v>
      </c>
      <c r="L20" s="247" t="s">
        <v>43</v>
      </c>
      <c r="M20" s="248" t="s">
        <v>44</v>
      </c>
      <c r="N20" s="248" t="s">
        <v>45</v>
      </c>
      <c r="O20" s="248" t="s">
        <v>46</v>
      </c>
      <c r="P20" s="324" t="s">
        <v>479</v>
      </c>
      <c r="Q20" s="253"/>
      <c r="R20" s="253"/>
      <c r="S20" s="249">
        <v>27266</v>
      </c>
      <c r="T20" s="248" t="s">
        <v>480</v>
      </c>
      <c r="U20" s="248" t="s">
        <v>480</v>
      </c>
      <c r="V20" s="248">
        <v>13239914413</v>
      </c>
      <c r="W20" s="324" t="s">
        <v>481</v>
      </c>
      <c r="X20" s="248" t="s">
        <v>482</v>
      </c>
      <c r="Y20" s="248" t="s">
        <v>483</v>
      </c>
      <c r="Z20" s="248">
        <v>18690165056</v>
      </c>
      <c r="AA20" s="248" t="s">
        <v>232</v>
      </c>
      <c r="AB20" s="248" t="s">
        <v>137</v>
      </c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</row>
    <row r="21" s="236" customFormat="1" ht="40" customHeight="1" spans="1:46">
      <c r="A21" s="245">
        <v>18</v>
      </c>
      <c r="B21" s="246" t="s">
        <v>484</v>
      </c>
      <c r="C21" s="247" t="s">
        <v>368</v>
      </c>
      <c r="D21" s="248" t="s">
        <v>485</v>
      </c>
      <c r="E21" s="249">
        <v>45842</v>
      </c>
      <c r="F21" s="256" t="s">
        <v>486</v>
      </c>
      <c r="G21" s="249">
        <v>45842</v>
      </c>
      <c r="H21" s="247" t="s">
        <v>42</v>
      </c>
      <c r="I21" s="251" t="s">
        <v>54</v>
      </c>
      <c r="J21" s="248"/>
      <c r="K21" s="252">
        <v>54</v>
      </c>
      <c r="L21" s="247" t="s">
        <v>65</v>
      </c>
      <c r="M21" s="248" t="s">
        <v>44</v>
      </c>
      <c r="N21" s="248" t="s">
        <v>45</v>
      </c>
      <c r="O21" s="248" t="s">
        <v>46</v>
      </c>
      <c r="P21" s="324" t="s">
        <v>487</v>
      </c>
      <c r="Q21" s="253"/>
      <c r="R21" s="253"/>
      <c r="S21" s="249">
        <v>26254</v>
      </c>
      <c r="T21" s="254" t="s">
        <v>488</v>
      </c>
      <c r="U21" s="254" t="s">
        <v>488</v>
      </c>
      <c r="V21" s="248">
        <v>18199125876</v>
      </c>
      <c r="W21" s="324" t="s">
        <v>489</v>
      </c>
      <c r="X21" s="255" t="s">
        <v>490</v>
      </c>
      <c r="Y21" s="248" t="s">
        <v>491</v>
      </c>
      <c r="Z21" s="248">
        <v>13565967245</v>
      </c>
      <c r="AA21" s="248" t="s">
        <v>112</v>
      </c>
      <c r="AB21" s="248" t="s">
        <v>137</v>
      </c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</row>
    <row r="22" s="236" customFormat="1" ht="40" customHeight="1" spans="1:46">
      <c r="A22" s="245">
        <v>19</v>
      </c>
      <c r="B22" s="246" t="s">
        <v>492</v>
      </c>
      <c r="C22" s="247" t="s">
        <v>368</v>
      </c>
      <c r="D22" s="248" t="s">
        <v>485</v>
      </c>
      <c r="E22" s="249">
        <v>45842</v>
      </c>
      <c r="F22" s="250" t="s">
        <v>41</v>
      </c>
      <c r="G22" s="249">
        <v>45842</v>
      </c>
      <c r="H22" s="247" t="s">
        <v>42</v>
      </c>
      <c r="I22" s="251" t="s">
        <v>54</v>
      </c>
      <c r="J22" s="248"/>
      <c r="K22" s="252">
        <v>47</v>
      </c>
      <c r="L22" s="247" t="s">
        <v>65</v>
      </c>
      <c r="M22" s="248" t="s">
        <v>44</v>
      </c>
      <c r="N22" s="248" t="s">
        <v>45</v>
      </c>
      <c r="O22" s="248" t="s">
        <v>46</v>
      </c>
      <c r="P22" s="324" t="s">
        <v>493</v>
      </c>
      <c r="Q22" s="253"/>
      <c r="R22" s="253"/>
      <c r="S22" s="249">
        <v>28753</v>
      </c>
      <c r="T22" s="254" t="s">
        <v>494</v>
      </c>
      <c r="U22" s="254" t="s">
        <v>494</v>
      </c>
      <c r="V22" s="248">
        <v>13999974695</v>
      </c>
      <c r="W22" s="324" t="s">
        <v>495</v>
      </c>
      <c r="X22" s="255" t="s">
        <v>496</v>
      </c>
      <c r="Y22" s="248" t="s">
        <v>497</v>
      </c>
      <c r="Z22" s="248">
        <v>18846412008</v>
      </c>
      <c r="AA22" s="248" t="s">
        <v>321</v>
      </c>
      <c r="AB22" s="248" t="s">
        <v>498</v>
      </c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</row>
    <row r="23" s="236" customFormat="1" ht="40" customHeight="1" spans="1:46">
      <c r="A23" s="245">
        <v>20</v>
      </c>
      <c r="B23" s="246" t="s">
        <v>499</v>
      </c>
      <c r="C23" s="247" t="s">
        <v>368</v>
      </c>
      <c r="D23" s="248" t="s">
        <v>485</v>
      </c>
      <c r="E23" s="249">
        <v>45842</v>
      </c>
      <c r="F23" s="250" t="s">
        <v>41</v>
      </c>
      <c r="G23" s="249">
        <v>45842</v>
      </c>
      <c r="H23" s="247" t="s">
        <v>42</v>
      </c>
      <c r="I23" s="251" t="s">
        <v>54</v>
      </c>
      <c r="J23" s="248"/>
      <c r="K23" s="252">
        <v>43</v>
      </c>
      <c r="L23" s="247" t="s">
        <v>65</v>
      </c>
      <c r="M23" s="248" t="s">
        <v>44</v>
      </c>
      <c r="N23" s="248" t="s">
        <v>45</v>
      </c>
      <c r="O23" s="248" t="s">
        <v>46</v>
      </c>
      <c r="P23" s="324" t="s">
        <v>500</v>
      </c>
      <c r="Q23" s="253"/>
      <c r="R23" s="253"/>
      <c r="S23" s="249">
        <v>30251</v>
      </c>
      <c r="T23" s="254" t="s">
        <v>501</v>
      </c>
      <c r="U23" s="254" t="s">
        <v>502</v>
      </c>
      <c r="V23" s="248">
        <v>18199141276</v>
      </c>
      <c r="W23" s="324" t="s">
        <v>503</v>
      </c>
      <c r="X23" s="255" t="s">
        <v>418</v>
      </c>
      <c r="Y23" s="248" t="s">
        <v>504</v>
      </c>
      <c r="Z23" s="248">
        <v>15199141276</v>
      </c>
      <c r="AA23" s="248" t="s">
        <v>112</v>
      </c>
      <c r="AB23" s="248" t="s">
        <v>137</v>
      </c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</row>
    <row r="24" s="236" customFormat="1" ht="40" customHeight="1" spans="1:46">
      <c r="A24" s="245">
        <v>21</v>
      </c>
      <c r="B24" s="246" t="s">
        <v>505</v>
      </c>
      <c r="C24" s="247" t="s">
        <v>368</v>
      </c>
      <c r="D24" s="248" t="s">
        <v>485</v>
      </c>
      <c r="E24" s="249">
        <v>45842</v>
      </c>
      <c r="F24" s="250" t="s">
        <v>41</v>
      </c>
      <c r="G24" s="249">
        <v>45842</v>
      </c>
      <c r="H24" s="247" t="s">
        <v>42</v>
      </c>
      <c r="I24" s="251" t="s">
        <v>54</v>
      </c>
      <c r="J24" s="248"/>
      <c r="K24" s="252">
        <v>36</v>
      </c>
      <c r="L24" s="247" t="s">
        <v>65</v>
      </c>
      <c r="M24" s="248" t="s">
        <v>44</v>
      </c>
      <c r="N24" s="248" t="s">
        <v>45</v>
      </c>
      <c r="O24" s="248" t="s">
        <v>46</v>
      </c>
      <c r="P24" s="324" t="s">
        <v>506</v>
      </c>
      <c r="Q24" s="253"/>
      <c r="R24" s="253"/>
      <c r="S24" s="249">
        <v>32766</v>
      </c>
      <c r="T24" s="248" t="s">
        <v>507</v>
      </c>
      <c r="U24" s="248" t="s">
        <v>508</v>
      </c>
      <c r="V24" s="248">
        <v>18290816089</v>
      </c>
      <c r="W24" s="324" t="s">
        <v>509</v>
      </c>
      <c r="X24" s="255" t="s">
        <v>510</v>
      </c>
      <c r="Y24" s="248" t="s">
        <v>511</v>
      </c>
      <c r="Z24" s="248">
        <v>17590510001</v>
      </c>
      <c r="AA24" s="248" t="s">
        <v>112</v>
      </c>
      <c r="AB24" s="248" t="s">
        <v>498</v>
      </c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</row>
    <row r="25" s="236" customFormat="1" ht="40" customHeight="1" spans="1:46">
      <c r="A25" s="245">
        <v>22</v>
      </c>
      <c r="B25" s="246" t="s">
        <v>512</v>
      </c>
      <c r="C25" s="247" t="s">
        <v>368</v>
      </c>
      <c r="D25" s="248" t="s">
        <v>485</v>
      </c>
      <c r="E25" s="249">
        <v>45842</v>
      </c>
      <c r="F25" s="250" t="s">
        <v>41</v>
      </c>
      <c r="G25" s="249">
        <v>45842</v>
      </c>
      <c r="H25" s="247" t="s">
        <v>42</v>
      </c>
      <c r="I25" s="251" t="s">
        <v>54</v>
      </c>
      <c r="J25" s="248"/>
      <c r="K25" s="252">
        <v>53</v>
      </c>
      <c r="L25" s="247" t="s">
        <v>65</v>
      </c>
      <c r="M25" s="248" t="s">
        <v>44</v>
      </c>
      <c r="N25" s="248" t="s">
        <v>45</v>
      </c>
      <c r="O25" s="248" t="s">
        <v>145</v>
      </c>
      <c r="P25" s="324" t="s">
        <v>513</v>
      </c>
      <c r="Q25" s="253"/>
      <c r="R25" s="253"/>
      <c r="S25" s="249">
        <v>26438</v>
      </c>
      <c r="T25" s="254" t="s">
        <v>514</v>
      </c>
      <c r="U25" s="254" t="s">
        <v>515</v>
      </c>
      <c r="V25" s="248">
        <v>18129396379</v>
      </c>
      <c r="W25" s="324" t="s">
        <v>516</v>
      </c>
      <c r="X25" s="255" t="s">
        <v>418</v>
      </c>
      <c r="Y25" s="248" t="s">
        <v>517</v>
      </c>
      <c r="Z25" s="248">
        <v>18299062519</v>
      </c>
      <c r="AA25" s="248" t="s">
        <v>321</v>
      </c>
      <c r="AB25" s="248" t="s">
        <v>137</v>
      </c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</row>
    <row r="26" s="236" customFormat="1" ht="40" customHeight="1" spans="1:46">
      <c r="A26" s="245">
        <v>23</v>
      </c>
      <c r="B26" s="246" t="s">
        <v>518</v>
      </c>
      <c r="C26" s="247" t="s">
        <v>368</v>
      </c>
      <c r="D26" s="248" t="s">
        <v>485</v>
      </c>
      <c r="E26" s="249">
        <v>45842</v>
      </c>
      <c r="F26" s="250" t="s">
        <v>41</v>
      </c>
      <c r="G26" s="249">
        <v>45842</v>
      </c>
      <c r="H26" s="247" t="s">
        <v>42</v>
      </c>
      <c r="I26" s="251" t="s">
        <v>54</v>
      </c>
      <c r="J26" s="248"/>
      <c r="K26" s="252">
        <v>50</v>
      </c>
      <c r="L26" s="247" t="s">
        <v>65</v>
      </c>
      <c r="M26" s="248" t="s">
        <v>44</v>
      </c>
      <c r="N26" s="248" t="s">
        <v>45</v>
      </c>
      <c r="O26" s="248" t="s">
        <v>46</v>
      </c>
      <c r="P26" s="248" t="s">
        <v>519</v>
      </c>
      <c r="Q26" s="253"/>
      <c r="R26" s="253"/>
      <c r="S26" s="249">
        <v>27718</v>
      </c>
      <c r="T26" s="254" t="s">
        <v>520</v>
      </c>
      <c r="U26" s="254" t="s">
        <v>521</v>
      </c>
      <c r="V26" s="248">
        <v>13899881098</v>
      </c>
      <c r="W26" s="324" t="s">
        <v>522</v>
      </c>
      <c r="X26" s="255" t="s">
        <v>523</v>
      </c>
      <c r="Y26" s="248" t="s">
        <v>524</v>
      </c>
      <c r="Z26" s="248">
        <v>13899881099</v>
      </c>
      <c r="AA26" s="248" t="s">
        <v>112</v>
      </c>
      <c r="AB26" s="248" t="s">
        <v>137</v>
      </c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</row>
    <row r="27" s="236" customFormat="1" ht="40" customHeight="1" spans="1:46">
      <c r="A27" s="245">
        <v>24</v>
      </c>
      <c r="B27" s="246" t="s">
        <v>525</v>
      </c>
      <c r="C27" s="247" t="s">
        <v>368</v>
      </c>
      <c r="D27" s="248" t="s">
        <v>485</v>
      </c>
      <c r="E27" s="249">
        <v>45842</v>
      </c>
      <c r="F27" s="250" t="s">
        <v>41</v>
      </c>
      <c r="G27" s="249">
        <v>45842</v>
      </c>
      <c r="H27" s="247" t="s">
        <v>42</v>
      </c>
      <c r="I27" s="251" t="s">
        <v>54</v>
      </c>
      <c r="J27" s="248"/>
      <c r="K27" s="252">
        <v>54</v>
      </c>
      <c r="L27" s="247" t="s">
        <v>65</v>
      </c>
      <c r="M27" s="248" t="s">
        <v>44</v>
      </c>
      <c r="N27" s="248" t="s">
        <v>45</v>
      </c>
      <c r="O27" s="248" t="s">
        <v>46</v>
      </c>
      <c r="P27" s="324" t="s">
        <v>526</v>
      </c>
      <c r="Q27" s="253"/>
      <c r="R27" s="253"/>
      <c r="S27" s="249">
        <v>26270</v>
      </c>
      <c r="T27" s="254" t="s">
        <v>527</v>
      </c>
      <c r="U27" s="254" t="s">
        <v>527</v>
      </c>
      <c r="V27" s="248">
        <v>18999949890</v>
      </c>
      <c r="W27" s="324" t="s">
        <v>528</v>
      </c>
      <c r="X27" s="255" t="s">
        <v>529</v>
      </c>
      <c r="Y27" s="248" t="s">
        <v>530</v>
      </c>
      <c r="Z27" s="248">
        <v>18899528339</v>
      </c>
      <c r="AA27" s="248" t="s">
        <v>112</v>
      </c>
      <c r="AB27" s="248" t="s">
        <v>137</v>
      </c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</row>
    <row r="28" s="236" customFormat="1" ht="40" customHeight="1" spans="1:46">
      <c r="A28" s="245">
        <v>25</v>
      </c>
      <c r="B28" s="246" t="s">
        <v>531</v>
      </c>
      <c r="C28" s="247" t="s">
        <v>368</v>
      </c>
      <c r="D28" s="248" t="s">
        <v>485</v>
      </c>
      <c r="E28" s="249">
        <v>45842</v>
      </c>
      <c r="F28" s="250" t="s">
        <v>41</v>
      </c>
      <c r="G28" s="249">
        <v>45842</v>
      </c>
      <c r="H28" s="247" t="s">
        <v>42</v>
      </c>
      <c r="I28" s="251" t="s">
        <v>54</v>
      </c>
      <c r="J28" s="248"/>
      <c r="K28" s="252">
        <v>45</v>
      </c>
      <c r="L28" s="247" t="s">
        <v>65</v>
      </c>
      <c r="M28" s="248" t="s">
        <v>44</v>
      </c>
      <c r="N28" s="248" t="s">
        <v>45</v>
      </c>
      <c r="O28" s="248" t="s">
        <v>532</v>
      </c>
      <c r="P28" s="248" t="s">
        <v>533</v>
      </c>
      <c r="Q28" s="253"/>
      <c r="R28" s="253"/>
      <c r="S28" s="249">
        <v>29472</v>
      </c>
      <c r="T28" s="254" t="s">
        <v>534</v>
      </c>
      <c r="U28" s="254" t="s">
        <v>535</v>
      </c>
      <c r="V28" s="248">
        <v>13659906173</v>
      </c>
      <c r="W28" s="324" t="s">
        <v>536</v>
      </c>
      <c r="X28" s="255" t="s">
        <v>537</v>
      </c>
      <c r="Y28" s="248" t="s">
        <v>538</v>
      </c>
      <c r="Z28" s="248">
        <v>13659917138</v>
      </c>
      <c r="AA28" s="248" t="s">
        <v>112</v>
      </c>
      <c r="AB28" s="248" t="s">
        <v>498</v>
      </c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</row>
    <row r="29" s="236" customFormat="1" ht="40" customHeight="1" spans="1:46">
      <c r="A29" s="245">
        <v>26</v>
      </c>
      <c r="B29" s="246" t="s">
        <v>539</v>
      </c>
      <c r="C29" s="247" t="s">
        <v>368</v>
      </c>
      <c r="D29" s="248" t="s">
        <v>485</v>
      </c>
      <c r="E29" s="249">
        <v>45842</v>
      </c>
      <c r="F29" s="250" t="s">
        <v>41</v>
      </c>
      <c r="G29" s="249">
        <v>45842</v>
      </c>
      <c r="H29" s="247" t="s">
        <v>42</v>
      </c>
      <c r="I29" s="251" t="s">
        <v>54</v>
      </c>
      <c r="J29" s="248"/>
      <c r="K29" s="252">
        <v>49</v>
      </c>
      <c r="L29" s="247" t="s">
        <v>65</v>
      </c>
      <c r="M29" s="248" t="s">
        <v>44</v>
      </c>
      <c r="N29" s="248" t="s">
        <v>45</v>
      </c>
      <c r="O29" s="248" t="s">
        <v>540</v>
      </c>
      <c r="P29" s="324" t="s">
        <v>541</v>
      </c>
      <c r="Q29" s="253"/>
      <c r="R29" s="253"/>
      <c r="S29" s="249">
        <v>28071</v>
      </c>
      <c r="T29" s="254" t="s">
        <v>542</v>
      </c>
      <c r="U29" s="254" t="s">
        <v>543</v>
      </c>
      <c r="V29" s="248">
        <v>18140780652</v>
      </c>
      <c r="W29" s="324" t="s">
        <v>544</v>
      </c>
      <c r="X29" s="255" t="s">
        <v>545</v>
      </c>
      <c r="Y29" s="248" t="s">
        <v>546</v>
      </c>
      <c r="Z29" s="248">
        <v>15299058583</v>
      </c>
      <c r="AA29" s="248" t="s">
        <v>112</v>
      </c>
      <c r="AB29" s="248" t="s">
        <v>151</v>
      </c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  <c r="AQ29" s="248"/>
      <c r="AR29" s="248"/>
      <c r="AS29" s="248"/>
      <c r="AT29" s="248"/>
    </row>
    <row r="30" s="236" customFormat="1" ht="40" customHeight="1" spans="1:46">
      <c r="A30" s="245">
        <v>27</v>
      </c>
      <c r="B30" s="246" t="s">
        <v>547</v>
      </c>
      <c r="C30" s="247" t="s">
        <v>368</v>
      </c>
      <c r="D30" s="248" t="s">
        <v>485</v>
      </c>
      <c r="E30" s="249">
        <v>45842</v>
      </c>
      <c r="F30" s="250" t="s">
        <v>41</v>
      </c>
      <c r="G30" s="249">
        <v>45842</v>
      </c>
      <c r="H30" s="247" t="s">
        <v>42</v>
      </c>
      <c r="I30" s="251" t="s">
        <v>54</v>
      </c>
      <c r="J30" s="248"/>
      <c r="K30" s="252">
        <v>51</v>
      </c>
      <c r="L30" s="247" t="s">
        <v>65</v>
      </c>
      <c r="M30" s="248" t="s">
        <v>44</v>
      </c>
      <c r="N30" s="248" t="s">
        <v>45</v>
      </c>
      <c r="O30" s="248" t="s">
        <v>46</v>
      </c>
      <c r="P30" s="324" t="s">
        <v>548</v>
      </c>
      <c r="Q30" s="253"/>
      <c r="R30" s="253"/>
      <c r="S30" s="249">
        <v>27124</v>
      </c>
      <c r="T30" s="248" t="s">
        <v>549</v>
      </c>
      <c r="U30" s="248" t="s">
        <v>550</v>
      </c>
      <c r="V30" s="248">
        <v>13319867965</v>
      </c>
      <c r="W30" s="324" t="s">
        <v>551</v>
      </c>
      <c r="X30" s="255" t="s">
        <v>552</v>
      </c>
      <c r="Y30" s="248" t="s">
        <v>553</v>
      </c>
      <c r="Z30" s="248">
        <v>18199102991</v>
      </c>
      <c r="AA30" s="248" t="s">
        <v>112</v>
      </c>
      <c r="AB30" s="248" t="s">
        <v>498</v>
      </c>
      <c r="AC30" s="248"/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</row>
    <row r="31" customFormat="1" ht="45" customHeight="1" spans="1:46">
      <c r="A31" s="245">
        <v>28</v>
      </c>
      <c r="B31" s="246" t="s">
        <v>554</v>
      </c>
      <c r="C31" s="247" t="s">
        <v>368</v>
      </c>
      <c r="D31" s="248" t="s">
        <v>485</v>
      </c>
      <c r="E31" s="249">
        <v>45842</v>
      </c>
      <c r="F31" s="250" t="s">
        <v>41</v>
      </c>
      <c r="G31" s="249">
        <v>45842</v>
      </c>
      <c r="H31" s="247" t="s">
        <v>42</v>
      </c>
      <c r="I31" s="251" t="s">
        <v>54</v>
      </c>
      <c r="J31" s="248"/>
      <c r="K31" s="252">
        <v>40</v>
      </c>
      <c r="L31" s="247" t="s">
        <v>65</v>
      </c>
      <c r="M31" s="248" t="s">
        <v>44</v>
      </c>
      <c r="N31" s="248" t="s">
        <v>45</v>
      </c>
      <c r="O31" s="248" t="s">
        <v>105</v>
      </c>
      <c r="P31" s="324" t="s">
        <v>555</v>
      </c>
      <c r="Q31" s="253"/>
      <c r="R31" s="253"/>
      <c r="S31" s="249">
        <v>31081</v>
      </c>
      <c r="T31" s="254" t="s">
        <v>556</v>
      </c>
      <c r="U31" s="254" t="s">
        <v>556</v>
      </c>
      <c r="V31" s="248">
        <v>13579235537</v>
      </c>
      <c r="W31" s="324" t="s">
        <v>557</v>
      </c>
      <c r="X31" s="255" t="s">
        <v>461</v>
      </c>
      <c r="Y31" s="248" t="s">
        <v>558</v>
      </c>
      <c r="Z31" s="248">
        <v>13201200586</v>
      </c>
      <c r="AA31" s="248" t="s">
        <v>112</v>
      </c>
      <c r="AB31" s="248" t="s">
        <v>137</v>
      </c>
      <c r="AC31" s="248"/>
      <c r="AD31" s="248"/>
      <c r="AE31" s="248"/>
      <c r="AF31" s="248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</row>
    <row r="32" customFormat="1" ht="35" spans="1:46">
      <c r="A32" s="245">
        <v>29</v>
      </c>
      <c r="B32" s="246" t="s">
        <v>559</v>
      </c>
      <c r="C32" s="247" t="s">
        <v>368</v>
      </c>
      <c r="D32" s="248" t="s">
        <v>560</v>
      </c>
      <c r="E32" s="249">
        <v>45842</v>
      </c>
      <c r="F32" s="250" t="s">
        <v>41</v>
      </c>
      <c r="G32" s="249">
        <v>45842</v>
      </c>
      <c r="H32" s="247" t="s">
        <v>42</v>
      </c>
      <c r="I32" s="251" t="s">
        <v>54</v>
      </c>
      <c r="J32" s="248"/>
      <c r="K32" s="252">
        <v>42</v>
      </c>
      <c r="L32" s="247" t="s">
        <v>65</v>
      </c>
      <c r="M32" s="248" t="s">
        <v>44</v>
      </c>
      <c r="N32" s="248" t="s">
        <v>45</v>
      </c>
      <c r="O32" s="248" t="s">
        <v>105</v>
      </c>
      <c r="P32" s="324" t="s">
        <v>561</v>
      </c>
      <c r="Q32" s="253"/>
      <c r="R32" s="253"/>
      <c r="S32" s="249">
        <v>30624</v>
      </c>
      <c r="T32" s="254" t="s">
        <v>562</v>
      </c>
      <c r="U32" s="254" t="s">
        <v>562</v>
      </c>
      <c r="V32" s="248">
        <v>13565979809</v>
      </c>
      <c r="W32" s="324" t="s">
        <v>563</v>
      </c>
      <c r="X32" s="255" t="s">
        <v>564</v>
      </c>
      <c r="Y32" s="248" t="s">
        <v>565</v>
      </c>
      <c r="Z32" s="248">
        <v>13201239393</v>
      </c>
      <c r="AA32" s="248" t="s">
        <v>112</v>
      </c>
      <c r="AB32" s="248" t="s">
        <v>381</v>
      </c>
      <c r="AC32" s="248"/>
      <c r="AD32" s="248"/>
      <c r="AE32" s="248"/>
      <c r="AF32" s="248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</row>
    <row r="33" s="234" customFormat="1" ht="35" spans="1:46">
      <c r="A33" s="245">
        <v>30</v>
      </c>
      <c r="B33" s="246" t="s">
        <v>566</v>
      </c>
      <c r="C33" s="247" t="s">
        <v>368</v>
      </c>
      <c r="D33" s="248" t="s">
        <v>485</v>
      </c>
      <c r="E33" s="249">
        <v>45842</v>
      </c>
      <c r="F33" s="250" t="s">
        <v>41</v>
      </c>
      <c r="G33" s="249">
        <v>45842</v>
      </c>
      <c r="H33" s="247" t="s">
        <v>42</v>
      </c>
      <c r="I33" s="251" t="s">
        <v>54</v>
      </c>
      <c r="J33" s="248"/>
      <c r="K33" s="252">
        <v>43</v>
      </c>
      <c r="L33" s="247" t="s">
        <v>65</v>
      </c>
      <c r="M33" s="248" t="s">
        <v>44</v>
      </c>
      <c r="N33" s="248" t="s">
        <v>45</v>
      </c>
      <c r="O33" s="248" t="s">
        <v>105</v>
      </c>
      <c r="P33" s="324" t="s">
        <v>567</v>
      </c>
      <c r="Q33" s="253"/>
      <c r="R33" s="253"/>
      <c r="S33" s="249">
        <v>30181</v>
      </c>
      <c r="T33" s="254" t="s">
        <v>568</v>
      </c>
      <c r="U33" s="254" t="s">
        <v>568</v>
      </c>
      <c r="V33" s="248">
        <v>13999104829</v>
      </c>
      <c r="W33" s="324" t="s">
        <v>569</v>
      </c>
      <c r="X33" s="255" t="s">
        <v>570</v>
      </c>
      <c r="Y33" s="248" t="s">
        <v>571</v>
      </c>
      <c r="Z33" s="248">
        <v>15999117490</v>
      </c>
      <c r="AA33" s="248" t="s">
        <v>572</v>
      </c>
      <c r="AB33" s="248" t="s">
        <v>137</v>
      </c>
      <c r="AC33" s="248"/>
      <c r="AD33" s="248"/>
      <c r="AE33" s="248"/>
      <c r="AF33" s="248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</row>
    <row r="34" s="234" customFormat="1" ht="34" customHeight="1" spans="1:46">
      <c r="A34" s="245">
        <v>31</v>
      </c>
      <c r="B34" s="246" t="s">
        <v>573</v>
      </c>
      <c r="C34" s="247" t="s">
        <v>368</v>
      </c>
      <c r="D34" s="248" t="s">
        <v>485</v>
      </c>
      <c r="E34" s="249">
        <v>45842</v>
      </c>
      <c r="F34" s="250" t="s">
        <v>41</v>
      </c>
      <c r="G34" s="249">
        <v>45842</v>
      </c>
      <c r="H34" s="247" t="s">
        <v>116</v>
      </c>
      <c r="I34" s="251" t="s">
        <v>54</v>
      </c>
      <c r="J34" s="248"/>
      <c r="K34" s="252">
        <v>47</v>
      </c>
      <c r="L34" s="247" t="s">
        <v>65</v>
      </c>
      <c r="M34" s="248" t="s">
        <v>44</v>
      </c>
      <c r="N34" s="248" t="s">
        <v>45</v>
      </c>
      <c r="O34" s="248" t="s">
        <v>46</v>
      </c>
      <c r="P34" s="248" t="s">
        <v>574</v>
      </c>
      <c r="Q34" s="253"/>
      <c r="R34" s="253"/>
      <c r="S34" s="249">
        <v>28845</v>
      </c>
      <c r="T34" s="254" t="s">
        <v>575</v>
      </c>
      <c r="U34" s="254" t="s">
        <v>575</v>
      </c>
      <c r="V34" s="248">
        <v>13578431529</v>
      </c>
      <c r="W34" s="324" t="s">
        <v>576</v>
      </c>
      <c r="X34" s="255" t="s">
        <v>523</v>
      </c>
      <c r="Y34" s="248" t="s">
        <v>577</v>
      </c>
      <c r="Z34" s="248">
        <v>13999884158</v>
      </c>
      <c r="AA34" s="248" t="s">
        <v>112</v>
      </c>
      <c r="AB34" s="248" t="s">
        <v>578</v>
      </c>
      <c r="AC34" s="248"/>
      <c r="AD34" s="248"/>
      <c r="AE34" s="248"/>
      <c r="AF34" s="248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</row>
    <row r="35" s="234" customFormat="1" ht="35" spans="1:46">
      <c r="A35" s="245">
        <v>32</v>
      </c>
      <c r="B35" s="246" t="s">
        <v>579</v>
      </c>
      <c r="C35" s="247" t="s">
        <v>368</v>
      </c>
      <c r="D35" s="248" t="s">
        <v>485</v>
      </c>
      <c r="E35" s="249">
        <v>45842</v>
      </c>
      <c r="F35" s="250" t="s">
        <v>41</v>
      </c>
      <c r="G35" s="249">
        <v>45842</v>
      </c>
      <c r="H35" s="247" t="s">
        <v>42</v>
      </c>
      <c r="I35" s="251" t="s">
        <v>54</v>
      </c>
      <c r="J35" s="248"/>
      <c r="K35" s="252">
        <v>25</v>
      </c>
      <c r="L35" s="247" t="s">
        <v>65</v>
      </c>
      <c r="M35" s="248" t="s">
        <v>44</v>
      </c>
      <c r="N35" s="248" t="s">
        <v>67</v>
      </c>
      <c r="O35" s="248" t="s">
        <v>145</v>
      </c>
      <c r="P35" s="324" t="s">
        <v>580</v>
      </c>
      <c r="Q35" s="253"/>
      <c r="R35" s="253"/>
      <c r="S35" s="249">
        <v>36395</v>
      </c>
      <c r="T35" s="248" t="s">
        <v>581</v>
      </c>
      <c r="U35" s="248" t="s">
        <v>581</v>
      </c>
      <c r="V35" s="248">
        <v>13029670095</v>
      </c>
      <c r="W35" s="324" t="s">
        <v>582</v>
      </c>
      <c r="X35" s="255" t="s">
        <v>583</v>
      </c>
      <c r="Y35" s="248" t="s">
        <v>584</v>
      </c>
      <c r="Z35" s="248">
        <v>13133969263</v>
      </c>
      <c r="AA35" s="248" t="s">
        <v>112</v>
      </c>
      <c r="AB35" s="248" t="s">
        <v>137</v>
      </c>
      <c r="AC35" s="248"/>
      <c r="AD35" s="248"/>
      <c r="AE35" s="248"/>
      <c r="AF35" s="248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</row>
    <row r="36" s="234" customFormat="1" ht="35" spans="1:46">
      <c r="A36" s="245">
        <v>33</v>
      </c>
      <c r="B36" s="246" t="s">
        <v>585</v>
      </c>
      <c r="C36" s="247" t="s">
        <v>368</v>
      </c>
      <c r="D36" s="248" t="s">
        <v>485</v>
      </c>
      <c r="E36" s="249">
        <v>45846</v>
      </c>
      <c r="F36" s="250" t="s">
        <v>41</v>
      </c>
      <c r="G36" s="249">
        <v>45846</v>
      </c>
      <c r="H36" s="247" t="s">
        <v>42</v>
      </c>
      <c r="I36" s="251" t="s">
        <v>54</v>
      </c>
      <c r="J36" s="248"/>
      <c r="K36" s="252">
        <v>46</v>
      </c>
      <c r="L36" s="247" t="s">
        <v>65</v>
      </c>
      <c r="M36" s="248" t="s">
        <v>44</v>
      </c>
      <c r="N36" s="248" t="s">
        <v>45</v>
      </c>
      <c r="O36" s="248" t="s">
        <v>46</v>
      </c>
      <c r="P36" s="324" t="s">
        <v>586</v>
      </c>
      <c r="Q36" s="253"/>
      <c r="R36" s="253"/>
      <c r="S36" s="249">
        <v>29076</v>
      </c>
      <c r="T36" s="254" t="s">
        <v>587</v>
      </c>
      <c r="U36" s="254" t="s">
        <v>587</v>
      </c>
      <c r="V36" s="248">
        <v>13999239551</v>
      </c>
      <c r="W36" s="324" t="s">
        <v>588</v>
      </c>
      <c r="X36" s="255" t="s">
        <v>418</v>
      </c>
      <c r="Y36" s="248" t="s">
        <v>589</v>
      </c>
      <c r="Z36" s="248">
        <v>13999269551</v>
      </c>
      <c r="AA36" s="248" t="s">
        <v>112</v>
      </c>
      <c r="AB36" s="248" t="s">
        <v>151</v>
      </c>
      <c r="AC36" s="248"/>
      <c r="AD36" s="248"/>
      <c r="AE36" s="248"/>
      <c r="AF36" s="248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</row>
    <row r="37" s="234" customFormat="1" ht="42" customHeight="1" spans="1:46">
      <c r="A37" s="245">
        <v>34</v>
      </c>
      <c r="B37" s="246" t="s">
        <v>590</v>
      </c>
      <c r="C37" s="247" t="s">
        <v>368</v>
      </c>
      <c r="D37" s="248" t="s">
        <v>485</v>
      </c>
      <c r="E37" s="249">
        <v>45901</v>
      </c>
      <c r="F37" s="257" t="s">
        <v>591</v>
      </c>
      <c r="G37" s="249">
        <v>45901</v>
      </c>
      <c r="H37" s="272" t="s">
        <v>42</v>
      </c>
      <c r="I37" s="246" t="s">
        <v>282</v>
      </c>
      <c r="J37" s="248"/>
      <c r="K37" s="252">
        <v>23</v>
      </c>
      <c r="L37" s="247" t="s">
        <v>65</v>
      </c>
      <c r="M37" s="248" t="s">
        <v>44</v>
      </c>
      <c r="N37" s="248" t="s">
        <v>67</v>
      </c>
      <c r="O37" s="248" t="s">
        <v>105</v>
      </c>
      <c r="P37" s="324" t="s">
        <v>592</v>
      </c>
      <c r="Q37" s="253"/>
      <c r="R37" s="253"/>
      <c r="S37" s="249">
        <v>37295</v>
      </c>
      <c r="T37" s="248" t="s">
        <v>593</v>
      </c>
      <c r="U37" s="248" t="s">
        <v>593</v>
      </c>
      <c r="V37" s="248">
        <v>13325543820</v>
      </c>
      <c r="W37" s="324" t="s">
        <v>594</v>
      </c>
      <c r="X37" s="248" t="s">
        <v>595</v>
      </c>
      <c r="Y37" s="248" t="s">
        <v>596</v>
      </c>
      <c r="Z37" s="248">
        <v>17726760315</v>
      </c>
      <c r="AA37" s="248" t="s">
        <v>439</v>
      </c>
      <c r="AB37" s="248" t="s">
        <v>381</v>
      </c>
      <c r="AC37" s="248"/>
      <c r="AD37" s="248"/>
      <c r="AE37" s="248"/>
      <c r="AF37" s="248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</row>
    <row r="38" s="234" customFormat="1" ht="35" spans="1:46">
      <c r="A38" s="245">
        <v>35</v>
      </c>
      <c r="B38" s="246" t="s">
        <v>597</v>
      </c>
      <c r="C38" s="247" t="s">
        <v>368</v>
      </c>
      <c r="D38" s="248" t="s">
        <v>485</v>
      </c>
      <c r="E38" s="249">
        <v>45864</v>
      </c>
      <c r="F38" s="257" t="s">
        <v>486</v>
      </c>
      <c r="G38" s="249">
        <v>45864</v>
      </c>
      <c r="H38" s="247" t="s">
        <v>42</v>
      </c>
      <c r="I38" s="251" t="s">
        <v>54</v>
      </c>
      <c r="J38" s="248"/>
      <c r="K38" s="252">
        <v>25</v>
      </c>
      <c r="L38" s="247" t="s">
        <v>65</v>
      </c>
      <c r="M38" s="248" t="s">
        <v>44</v>
      </c>
      <c r="N38" s="248" t="s">
        <v>45</v>
      </c>
      <c r="O38" s="248" t="s">
        <v>105</v>
      </c>
      <c r="P38" s="324" t="s">
        <v>598</v>
      </c>
      <c r="Q38" s="253"/>
      <c r="R38" s="253"/>
      <c r="S38" s="249">
        <v>36526</v>
      </c>
      <c r="T38" s="254" t="s">
        <v>599</v>
      </c>
      <c r="U38" s="254" t="s">
        <v>600</v>
      </c>
      <c r="V38" s="248">
        <v>18399645978</v>
      </c>
      <c r="W38" s="324" t="s">
        <v>601</v>
      </c>
      <c r="X38" s="255" t="s">
        <v>602</v>
      </c>
      <c r="Y38" s="248" t="s">
        <v>603</v>
      </c>
      <c r="Z38" s="248">
        <v>15292920156</v>
      </c>
      <c r="AA38" s="248" t="s">
        <v>112</v>
      </c>
      <c r="AB38" s="248" t="s">
        <v>137</v>
      </c>
      <c r="AC38" s="248"/>
      <c r="AD38" s="248"/>
      <c r="AE38" s="248"/>
      <c r="AF38" s="248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</row>
    <row r="39" s="234" customFormat="1" ht="41" customHeight="1" spans="1:46">
      <c r="A39" s="245">
        <v>36</v>
      </c>
      <c r="B39" s="246" t="s">
        <v>604</v>
      </c>
      <c r="C39" s="247" t="s">
        <v>368</v>
      </c>
      <c r="D39" s="248" t="s">
        <v>478</v>
      </c>
      <c r="E39" s="249">
        <v>45842</v>
      </c>
      <c r="F39" s="250" t="s">
        <v>605</v>
      </c>
      <c r="G39" s="249">
        <v>45842</v>
      </c>
      <c r="H39" s="247" t="s">
        <v>42</v>
      </c>
      <c r="I39" s="251" t="s">
        <v>54</v>
      </c>
      <c r="J39" s="248"/>
      <c r="K39" s="252">
        <v>53</v>
      </c>
      <c r="L39" s="247" t="s">
        <v>43</v>
      </c>
      <c r="M39" s="248" t="s">
        <v>44</v>
      </c>
      <c r="N39" s="248" t="s">
        <v>45</v>
      </c>
      <c r="O39" s="248" t="s">
        <v>46</v>
      </c>
      <c r="P39" s="324" t="s">
        <v>606</v>
      </c>
      <c r="Q39" s="253"/>
      <c r="R39" s="253"/>
      <c r="S39" s="249">
        <v>26301</v>
      </c>
      <c r="T39" s="248" t="s">
        <v>607</v>
      </c>
      <c r="U39" s="248" t="s">
        <v>608</v>
      </c>
      <c r="V39" s="248"/>
      <c r="W39" s="324" t="s">
        <v>609</v>
      </c>
      <c r="X39" s="255" t="s">
        <v>610</v>
      </c>
      <c r="Y39" s="248" t="s">
        <v>424</v>
      </c>
      <c r="Z39" s="248">
        <v>13565866053</v>
      </c>
      <c r="AA39" s="248"/>
      <c r="AB39" s="248"/>
      <c r="AC39" s="248"/>
      <c r="AD39" s="248"/>
      <c r="AE39" s="248"/>
      <c r="AF39" s="248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</row>
    <row r="40" s="234" customFormat="1" ht="34" customHeight="1" spans="1:46">
      <c r="A40" s="245">
        <v>37</v>
      </c>
      <c r="B40" s="246" t="s">
        <v>611</v>
      </c>
      <c r="C40" s="247" t="s">
        <v>368</v>
      </c>
      <c r="D40" s="248" t="s">
        <v>478</v>
      </c>
      <c r="E40" s="249">
        <v>45842</v>
      </c>
      <c r="F40" s="256" t="s">
        <v>388</v>
      </c>
      <c r="G40" s="249">
        <v>45842</v>
      </c>
      <c r="H40" s="247" t="s">
        <v>42</v>
      </c>
      <c r="I40" s="251" t="s">
        <v>54</v>
      </c>
      <c r="J40" s="248"/>
      <c r="K40" s="252">
        <v>55</v>
      </c>
      <c r="L40" s="247" t="s">
        <v>43</v>
      </c>
      <c r="M40" s="248" t="s">
        <v>44</v>
      </c>
      <c r="N40" s="248" t="s">
        <v>45</v>
      </c>
      <c r="O40" s="248" t="s">
        <v>46</v>
      </c>
      <c r="P40" s="324" t="s">
        <v>612</v>
      </c>
      <c r="Q40" s="253"/>
      <c r="R40" s="253"/>
      <c r="S40" s="249">
        <v>25884</v>
      </c>
      <c r="T40" s="248" t="s">
        <v>613</v>
      </c>
      <c r="U40" s="248" t="s">
        <v>614</v>
      </c>
      <c r="V40" s="248">
        <v>13574823676</v>
      </c>
      <c r="W40" s="324" t="s">
        <v>615</v>
      </c>
      <c r="X40" s="255" t="s">
        <v>616</v>
      </c>
      <c r="Y40" s="248" t="s">
        <v>617</v>
      </c>
      <c r="Z40" s="248">
        <v>13944191033</v>
      </c>
      <c r="AA40" s="248" t="s">
        <v>112</v>
      </c>
      <c r="AB40" s="248" t="s">
        <v>578</v>
      </c>
      <c r="AC40" s="248"/>
      <c r="AD40" s="248"/>
      <c r="AE40" s="248"/>
      <c r="AF40" s="248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</row>
    <row r="41" s="234" customFormat="1" ht="35" spans="1:46">
      <c r="A41" s="245">
        <v>38</v>
      </c>
      <c r="B41" s="246" t="s">
        <v>618</v>
      </c>
      <c r="C41" s="247" t="s">
        <v>368</v>
      </c>
      <c r="D41" s="248" t="s">
        <v>478</v>
      </c>
      <c r="E41" s="249">
        <v>45842</v>
      </c>
      <c r="F41" s="256" t="s">
        <v>388</v>
      </c>
      <c r="G41" s="249">
        <v>45842</v>
      </c>
      <c r="H41" s="247" t="s">
        <v>42</v>
      </c>
      <c r="I41" s="251" t="s">
        <v>54</v>
      </c>
      <c r="J41" s="248"/>
      <c r="K41" s="252">
        <v>57</v>
      </c>
      <c r="L41" s="247" t="s">
        <v>65</v>
      </c>
      <c r="M41" s="248" t="s">
        <v>44</v>
      </c>
      <c r="N41" s="248" t="s">
        <v>45</v>
      </c>
      <c r="O41" s="248" t="s">
        <v>46</v>
      </c>
      <c r="P41" s="324" t="s">
        <v>619</v>
      </c>
      <c r="Q41" s="253"/>
      <c r="R41" s="253"/>
      <c r="S41" s="249">
        <v>24919</v>
      </c>
      <c r="T41" s="254" t="s">
        <v>620</v>
      </c>
      <c r="U41" s="254" t="s">
        <v>621</v>
      </c>
      <c r="V41" s="248">
        <v>18997989678</v>
      </c>
      <c r="W41" s="324" t="s">
        <v>622</v>
      </c>
      <c r="X41" s="255" t="s">
        <v>623</v>
      </c>
      <c r="Y41" s="248" t="s">
        <v>624</v>
      </c>
      <c r="Z41" s="248">
        <v>15276826617</v>
      </c>
      <c r="AA41" s="248" t="s">
        <v>112</v>
      </c>
      <c r="AB41" s="248" t="s">
        <v>137</v>
      </c>
      <c r="AC41" s="248"/>
      <c r="AD41" s="248"/>
      <c r="AE41" s="248"/>
      <c r="AF41" s="248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</row>
    <row r="42" s="234" customFormat="1" ht="35" spans="1:46">
      <c r="A42" s="245">
        <v>39</v>
      </c>
      <c r="B42" s="246" t="s">
        <v>625</v>
      </c>
      <c r="C42" s="247" t="s">
        <v>368</v>
      </c>
      <c r="D42" s="248" t="s">
        <v>478</v>
      </c>
      <c r="E42" s="249">
        <v>45842</v>
      </c>
      <c r="F42" s="256" t="s">
        <v>388</v>
      </c>
      <c r="G42" s="249">
        <v>45842</v>
      </c>
      <c r="H42" s="247" t="s">
        <v>42</v>
      </c>
      <c r="I42" s="251" t="s">
        <v>54</v>
      </c>
      <c r="J42" s="248"/>
      <c r="K42" s="252">
        <v>59</v>
      </c>
      <c r="L42" s="247" t="s">
        <v>43</v>
      </c>
      <c r="M42" s="248" t="s">
        <v>44</v>
      </c>
      <c r="N42" s="248" t="s">
        <v>45</v>
      </c>
      <c r="O42" s="248" t="s">
        <v>46</v>
      </c>
      <c r="P42" s="324" t="s">
        <v>626</v>
      </c>
      <c r="Q42" s="253"/>
      <c r="R42" s="253"/>
      <c r="S42" s="249">
        <v>24188</v>
      </c>
      <c r="T42" s="248" t="s">
        <v>627</v>
      </c>
      <c r="U42" s="248" t="s">
        <v>628</v>
      </c>
      <c r="V42" s="248">
        <v>18690272565</v>
      </c>
      <c r="W42" s="324" t="s">
        <v>629</v>
      </c>
      <c r="X42" s="255" t="s">
        <v>496</v>
      </c>
      <c r="Y42" s="248" t="s">
        <v>630</v>
      </c>
      <c r="Z42" s="248">
        <v>17881169189</v>
      </c>
      <c r="AA42" s="248" t="s">
        <v>112</v>
      </c>
      <c r="AB42" s="248" t="s">
        <v>631</v>
      </c>
      <c r="AC42" s="248"/>
      <c r="AD42" s="248"/>
      <c r="AE42" s="248"/>
      <c r="AF42" s="248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</row>
    <row r="43" s="234" customFormat="1" ht="35" spans="1:46">
      <c r="A43" s="245">
        <v>40</v>
      </c>
      <c r="B43" s="246" t="s">
        <v>632</v>
      </c>
      <c r="C43" s="247" t="s">
        <v>368</v>
      </c>
      <c r="D43" s="248" t="s">
        <v>478</v>
      </c>
      <c r="E43" s="249">
        <v>45842</v>
      </c>
      <c r="F43" s="250" t="s">
        <v>41</v>
      </c>
      <c r="G43" s="249">
        <v>45842</v>
      </c>
      <c r="H43" s="247" t="s">
        <v>42</v>
      </c>
      <c r="I43" s="251" t="s">
        <v>54</v>
      </c>
      <c r="J43" s="248"/>
      <c r="K43" s="252">
        <v>51</v>
      </c>
      <c r="L43" s="247" t="s">
        <v>65</v>
      </c>
      <c r="M43" s="248" t="s">
        <v>44</v>
      </c>
      <c r="N43" s="248" t="s">
        <v>45</v>
      </c>
      <c r="O43" s="248" t="s">
        <v>46</v>
      </c>
      <c r="P43" s="324" t="s">
        <v>633</v>
      </c>
      <c r="Q43" s="253"/>
      <c r="R43" s="253"/>
      <c r="S43" s="249">
        <v>27168</v>
      </c>
      <c r="T43" s="254" t="s">
        <v>634</v>
      </c>
      <c r="U43" s="254" t="s">
        <v>635</v>
      </c>
      <c r="V43" s="248">
        <v>15099597638</v>
      </c>
      <c r="W43" s="324" t="s">
        <v>636</v>
      </c>
      <c r="X43" s="255" t="s">
        <v>637</v>
      </c>
      <c r="Y43" s="248" t="s">
        <v>638</v>
      </c>
      <c r="Z43" s="248">
        <v>15160898863</v>
      </c>
      <c r="AA43" s="248" t="s">
        <v>112</v>
      </c>
      <c r="AB43" s="248" t="s">
        <v>578</v>
      </c>
      <c r="AC43" s="248"/>
      <c r="AD43" s="248"/>
      <c r="AE43" s="248"/>
      <c r="AF43" s="248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</row>
    <row r="44" s="234" customFormat="1" ht="35" spans="1:46">
      <c r="A44" s="245">
        <v>41</v>
      </c>
      <c r="B44" s="246" t="s">
        <v>639</v>
      </c>
      <c r="C44" s="247" t="s">
        <v>368</v>
      </c>
      <c r="D44" s="248" t="s">
        <v>478</v>
      </c>
      <c r="E44" s="249">
        <v>45842</v>
      </c>
      <c r="F44" s="250" t="s">
        <v>41</v>
      </c>
      <c r="G44" s="249">
        <v>45842</v>
      </c>
      <c r="H44" s="247" t="s">
        <v>42</v>
      </c>
      <c r="I44" s="251" t="s">
        <v>54</v>
      </c>
      <c r="J44" s="248"/>
      <c r="K44" s="252">
        <v>52</v>
      </c>
      <c r="L44" s="247" t="s">
        <v>43</v>
      </c>
      <c r="M44" s="248" t="s">
        <v>44</v>
      </c>
      <c r="N44" s="248" t="s">
        <v>45</v>
      </c>
      <c r="O44" s="248" t="s">
        <v>46</v>
      </c>
      <c r="P44" s="324" t="s">
        <v>640</v>
      </c>
      <c r="Q44" s="253"/>
      <c r="R44" s="253"/>
      <c r="S44" s="249">
        <v>27011</v>
      </c>
      <c r="T44" s="254" t="s">
        <v>641</v>
      </c>
      <c r="U44" s="254" t="s">
        <v>641</v>
      </c>
      <c r="V44" s="248">
        <v>13565886415</v>
      </c>
      <c r="W44" s="324" t="s">
        <v>642</v>
      </c>
      <c r="X44" s="255" t="s">
        <v>643</v>
      </c>
      <c r="Y44" s="248" t="s">
        <v>644</v>
      </c>
      <c r="Z44" s="248">
        <v>15899453751</v>
      </c>
      <c r="AA44" s="248" t="s">
        <v>112</v>
      </c>
      <c r="AB44" s="248" t="s">
        <v>151</v>
      </c>
      <c r="AC44" s="248"/>
      <c r="AD44" s="248"/>
      <c r="AE44" s="248"/>
      <c r="AF44" s="248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</row>
    <row r="45" s="234" customFormat="1" ht="35" spans="1:46">
      <c r="A45" s="245">
        <v>42</v>
      </c>
      <c r="B45" s="246" t="s">
        <v>424</v>
      </c>
      <c r="C45" s="247" t="s">
        <v>368</v>
      </c>
      <c r="D45" s="248" t="s">
        <v>478</v>
      </c>
      <c r="E45" s="249">
        <v>45842</v>
      </c>
      <c r="F45" s="250" t="s">
        <v>41</v>
      </c>
      <c r="G45" s="249">
        <v>45842</v>
      </c>
      <c r="H45" s="247" t="s">
        <v>42</v>
      </c>
      <c r="I45" s="251" t="s">
        <v>54</v>
      </c>
      <c r="J45" s="248"/>
      <c r="K45" s="252">
        <v>54</v>
      </c>
      <c r="L45" s="247" t="s">
        <v>65</v>
      </c>
      <c r="M45" s="248" t="s">
        <v>44</v>
      </c>
      <c r="N45" s="248" t="s">
        <v>45</v>
      </c>
      <c r="O45" s="248" t="s">
        <v>46</v>
      </c>
      <c r="P45" s="324" t="s">
        <v>645</v>
      </c>
      <c r="Q45" s="253"/>
      <c r="R45" s="253"/>
      <c r="S45" s="249">
        <v>26210</v>
      </c>
      <c r="T45" s="248" t="s">
        <v>646</v>
      </c>
      <c r="U45" s="248" t="s">
        <v>647</v>
      </c>
      <c r="V45" s="248">
        <v>13565866053</v>
      </c>
      <c r="W45" s="324" t="s">
        <v>648</v>
      </c>
      <c r="X45" s="255" t="s">
        <v>649</v>
      </c>
      <c r="Y45" s="248" t="s">
        <v>650</v>
      </c>
      <c r="Z45" s="248">
        <v>13579265228</v>
      </c>
      <c r="AA45" s="248" t="s">
        <v>112</v>
      </c>
      <c r="AB45" s="248" t="s">
        <v>578</v>
      </c>
      <c r="AC45" s="248"/>
      <c r="AD45" s="248"/>
      <c r="AE45" s="248"/>
      <c r="AF45" s="248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</row>
    <row r="46" s="234" customFormat="1" ht="35" spans="1:46">
      <c r="A46" s="245">
        <v>43</v>
      </c>
      <c r="B46" s="246" t="s">
        <v>651</v>
      </c>
      <c r="C46" s="247" t="s">
        <v>368</v>
      </c>
      <c r="D46" s="248" t="s">
        <v>478</v>
      </c>
      <c r="E46" s="249">
        <v>45842</v>
      </c>
      <c r="F46" s="250" t="s">
        <v>41</v>
      </c>
      <c r="G46" s="249">
        <v>45842</v>
      </c>
      <c r="H46" s="247" t="s">
        <v>42</v>
      </c>
      <c r="I46" s="251" t="s">
        <v>54</v>
      </c>
      <c r="J46" s="248"/>
      <c r="K46" s="252">
        <v>58</v>
      </c>
      <c r="L46" s="247" t="s">
        <v>43</v>
      </c>
      <c r="M46" s="248" t="s">
        <v>44</v>
      </c>
      <c r="N46" s="248" t="s">
        <v>45</v>
      </c>
      <c r="O46" s="248" t="s">
        <v>46</v>
      </c>
      <c r="P46" s="324" t="s">
        <v>652</v>
      </c>
      <c r="Q46" s="253"/>
      <c r="R46" s="253"/>
      <c r="S46" s="249">
        <v>24742</v>
      </c>
      <c r="T46" s="254" t="s">
        <v>653</v>
      </c>
      <c r="U46" s="254" t="s">
        <v>654</v>
      </c>
      <c r="V46" s="248">
        <v>15146178179</v>
      </c>
      <c r="W46" s="324" t="s">
        <v>655</v>
      </c>
      <c r="X46" s="255" t="s">
        <v>656</v>
      </c>
      <c r="Y46" s="248" t="s">
        <v>657</v>
      </c>
      <c r="Z46" s="248">
        <v>15663861130</v>
      </c>
      <c r="AA46" s="248" t="s">
        <v>112</v>
      </c>
      <c r="AB46" s="248" t="s">
        <v>151</v>
      </c>
      <c r="AC46" s="248"/>
      <c r="AD46" s="248"/>
      <c r="AE46" s="248"/>
      <c r="AF46" s="248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</row>
    <row r="47" s="234" customFormat="1" ht="35" spans="1:46">
      <c r="A47" s="245">
        <v>44</v>
      </c>
      <c r="B47" s="246" t="s">
        <v>658</v>
      </c>
      <c r="C47" s="247" t="s">
        <v>368</v>
      </c>
      <c r="D47" s="248" t="s">
        <v>478</v>
      </c>
      <c r="E47" s="249">
        <v>45842</v>
      </c>
      <c r="F47" s="256" t="s">
        <v>388</v>
      </c>
      <c r="G47" s="249">
        <v>45842</v>
      </c>
      <c r="H47" s="247" t="s">
        <v>42</v>
      </c>
      <c r="I47" s="251" t="s">
        <v>54</v>
      </c>
      <c r="J47" s="248"/>
      <c r="K47" s="252">
        <v>58</v>
      </c>
      <c r="L47" s="247" t="s">
        <v>43</v>
      </c>
      <c r="M47" s="248" t="s">
        <v>44</v>
      </c>
      <c r="N47" s="248" t="s">
        <v>45</v>
      </c>
      <c r="O47" s="248" t="s">
        <v>46</v>
      </c>
      <c r="P47" s="324" t="s">
        <v>659</v>
      </c>
      <c r="Q47" s="253"/>
      <c r="R47" s="253"/>
      <c r="S47" s="249">
        <v>24606</v>
      </c>
      <c r="T47" s="254" t="s">
        <v>660</v>
      </c>
      <c r="U47" s="254" t="s">
        <v>660</v>
      </c>
      <c r="V47" s="248">
        <v>15099521949</v>
      </c>
      <c r="W47" s="324" t="s">
        <v>661</v>
      </c>
      <c r="X47" s="255" t="s">
        <v>662</v>
      </c>
      <c r="Y47" s="248" t="s">
        <v>663</v>
      </c>
      <c r="Z47" s="248">
        <v>15699162332</v>
      </c>
      <c r="AA47" s="248" t="s">
        <v>112</v>
      </c>
      <c r="AB47" s="248" t="s">
        <v>151</v>
      </c>
      <c r="AC47" s="248"/>
      <c r="AD47" s="248"/>
      <c r="AE47" s="248"/>
      <c r="AF47" s="248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</row>
    <row r="48" s="234" customFormat="1" ht="35" spans="1:46">
      <c r="A48" s="245">
        <v>45</v>
      </c>
      <c r="B48" s="246" t="s">
        <v>664</v>
      </c>
      <c r="C48" s="247" t="s">
        <v>368</v>
      </c>
      <c r="D48" s="248" t="s">
        <v>478</v>
      </c>
      <c r="E48" s="249">
        <v>45842</v>
      </c>
      <c r="F48" s="250" t="s">
        <v>41</v>
      </c>
      <c r="G48" s="249">
        <v>45842</v>
      </c>
      <c r="H48" s="247" t="s">
        <v>42</v>
      </c>
      <c r="I48" s="251" t="s">
        <v>54</v>
      </c>
      <c r="J48" s="248"/>
      <c r="K48" s="252">
        <v>54</v>
      </c>
      <c r="L48" s="247" t="s">
        <v>43</v>
      </c>
      <c r="M48" s="248" t="s">
        <v>44</v>
      </c>
      <c r="N48" s="248" t="s">
        <v>45</v>
      </c>
      <c r="O48" s="248" t="s">
        <v>46</v>
      </c>
      <c r="P48" s="324" t="s">
        <v>665</v>
      </c>
      <c r="Q48" s="253"/>
      <c r="R48" s="253"/>
      <c r="S48" s="249">
        <v>26051</v>
      </c>
      <c r="T48" s="248" t="s">
        <v>666</v>
      </c>
      <c r="U48" s="248" t="s">
        <v>666</v>
      </c>
      <c r="V48" s="248">
        <v>15026000352</v>
      </c>
      <c r="W48" s="324" t="s">
        <v>667</v>
      </c>
      <c r="X48" s="255" t="s">
        <v>662</v>
      </c>
      <c r="Y48" s="248" t="s">
        <v>668</v>
      </c>
      <c r="Z48" s="248">
        <v>16699298100</v>
      </c>
      <c r="AA48" s="248" t="s">
        <v>112</v>
      </c>
      <c r="AB48" s="248" t="s">
        <v>151</v>
      </c>
      <c r="AC48" s="248"/>
      <c r="AD48" s="248"/>
      <c r="AE48" s="248"/>
      <c r="AF48" s="248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</row>
    <row r="49" s="234" customFormat="1" ht="35" spans="1:46">
      <c r="A49" s="245">
        <v>46</v>
      </c>
      <c r="B49" s="246" t="s">
        <v>669</v>
      </c>
      <c r="C49" s="247" t="s">
        <v>368</v>
      </c>
      <c r="D49" s="248" t="s">
        <v>478</v>
      </c>
      <c r="E49" s="249">
        <v>45842</v>
      </c>
      <c r="F49" s="250" t="s">
        <v>41</v>
      </c>
      <c r="G49" s="249">
        <v>45842</v>
      </c>
      <c r="H49" s="247" t="s">
        <v>42</v>
      </c>
      <c r="I49" s="251" t="s">
        <v>54</v>
      </c>
      <c r="J49" s="248"/>
      <c r="K49" s="252">
        <v>55</v>
      </c>
      <c r="L49" s="247" t="s">
        <v>43</v>
      </c>
      <c r="M49" s="248" t="s">
        <v>44</v>
      </c>
      <c r="N49" s="248" t="s">
        <v>45</v>
      </c>
      <c r="O49" s="248" t="s">
        <v>46</v>
      </c>
      <c r="P49" s="324" t="s">
        <v>670</v>
      </c>
      <c r="Q49" s="253"/>
      <c r="R49" s="253"/>
      <c r="S49" s="249">
        <v>25859</v>
      </c>
      <c r="T49" s="254" t="s">
        <v>671</v>
      </c>
      <c r="U49" s="254" t="s">
        <v>671</v>
      </c>
      <c r="V49" s="248">
        <v>13565938138</v>
      </c>
      <c r="W49" s="324" t="s">
        <v>672</v>
      </c>
      <c r="X49" s="255" t="s">
        <v>673</v>
      </c>
      <c r="Y49" s="248" t="s">
        <v>424</v>
      </c>
      <c r="Z49" s="248">
        <v>13565866053</v>
      </c>
      <c r="AA49" s="248" t="s">
        <v>425</v>
      </c>
      <c r="AB49" s="248" t="s">
        <v>151</v>
      </c>
      <c r="AC49" s="248"/>
      <c r="AD49" s="248"/>
      <c r="AE49" s="248"/>
      <c r="AF49" s="248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</row>
    <row r="50" s="234" customFormat="1" ht="35" spans="1:46">
      <c r="A50" s="245">
        <v>47</v>
      </c>
      <c r="B50" s="246" t="s">
        <v>674</v>
      </c>
      <c r="C50" s="247" t="s">
        <v>368</v>
      </c>
      <c r="D50" s="248" t="s">
        <v>478</v>
      </c>
      <c r="E50" s="249">
        <v>45867</v>
      </c>
      <c r="F50" s="256" t="s">
        <v>388</v>
      </c>
      <c r="G50" s="249">
        <v>45867</v>
      </c>
      <c r="H50" s="247" t="s">
        <v>42</v>
      </c>
      <c r="I50" s="246" t="s">
        <v>282</v>
      </c>
      <c r="J50" s="248"/>
      <c r="K50" s="252">
        <v>51</v>
      </c>
      <c r="L50" s="247" t="s">
        <v>43</v>
      </c>
      <c r="M50" s="248" t="s">
        <v>44</v>
      </c>
      <c r="N50" s="248" t="s">
        <v>45</v>
      </c>
      <c r="O50" s="248" t="s">
        <v>46</v>
      </c>
      <c r="P50" s="324" t="s">
        <v>675</v>
      </c>
      <c r="Q50" s="253"/>
      <c r="R50" s="253"/>
      <c r="S50" s="249">
        <v>27264</v>
      </c>
      <c r="T50" s="254" t="s">
        <v>676</v>
      </c>
      <c r="U50" s="254" t="s">
        <v>677</v>
      </c>
      <c r="V50" s="248">
        <v>18146436589</v>
      </c>
      <c r="W50" s="324" t="s">
        <v>678</v>
      </c>
      <c r="X50" s="255" t="s">
        <v>679</v>
      </c>
      <c r="Y50" s="248" t="s">
        <v>680</v>
      </c>
      <c r="Z50" s="248">
        <v>13319761589</v>
      </c>
      <c r="AA50" s="248" t="s">
        <v>180</v>
      </c>
      <c r="AB50" s="248" t="s">
        <v>151</v>
      </c>
      <c r="AC50" s="248"/>
      <c r="AD50" s="248"/>
      <c r="AE50" s="248"/>
      <c r="AF50" s="248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</row>
    <row r="51" s="234" customFormat="1" ht="35" spans="1:46">
      <c r="A51" s="245">
        <v>48</v>
      </c>
      <c r="B51" s="246" t="s">
        <v>681</v>
      </c>
      <c r="C51" s="247" t="s">
        <v>368</v>
      </c>
      <c r="D51" s="248" t="s">
        <v>682</v>
      </c>
      <c r="E51" s="249">
        <v>45838</v>
      </c>
      <c r="F51" s="256" t="s">
        <v>388</v>
      </c>
      <c r="G51" s="249">
        <v>45842</v>
      </c>
      <c r="H51" s="247" t="s">
        <v>42</v>
      </c>
      <c r="I51" s="246" t="s">
        <v>282</v>
      </c>
      <c r="J51" s="248"/>
      <c r="K51" s="252">
        <v>39</v>
      </c>
      <c r="L51" s="247" t="s">
        <v>65</v>
      </c>
      <c r="M51" s="248" t="s">
        <v>44</v>
      </c>
      <c r="N51" s="248" t="s">
        <v>45</v>
      </c>
      <c r="O51" s="248" t="s">
        <v>105</v>
      </c>
      <c r="P51" s="248" t="s">
        <v>683</v>
      </c>
      <c r="Q51" s="253"/>
      <c r="R51" s="253"/>
      <c r="S51" s="249">
        <v>31490</v>
      </c>
      <c r="T51" s="254" t="s">
        <v>684</v>
      </c>
      <c r="U51" s="254" t="s">
        <v>685</v>
      </c>
      <c r="V51" s="248">
        <v>18999139020</v>
      </c>
      <c r="W51" s="324" t="s">
        <v>686</v>
      </c>
      <c r="X51" s="255" t="s">
        <v>490</v>
      </c>
      <c r="Y51" s="248" t="s">
        <v>687</v>
      </c>
      <c r="Z51" s="248">
        <v>19199199924</v>
      </c>
      <c r="AA51" s="248" t="s">
        <v>112</v>
      </c>
      <c r="AB51" s="248" t="s">
        <v>578</v>
      </c>
      <c r="AC51" s="248"/>
      <c r="AD51" s="248"/>
      <c r="AE51" s="248"/>
      <c r="AF51" s="248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</row>
    <row r="52" s="234" customFormat="1" ht="35" spans="1:46">
      <c r="A52" s="245">
        <v>49</v>
      </c>
      <c r="B52" s="246" t="s">
        <v>688</v>
      </c>
      <c r="C52" s="247" t="s">
        <v>368</v>
      </c>
      <c r="D52" s="248" t="s">
        <v>682</v>
      </c>
      <c r="E52" s="249">
        <v>45838</v>
      </c>
      <c r="F52" s="256" t="s">
        <v>486</v>
      </c>
      <c r="G52" s="249">
        <v>45842</v>
      </c>
      <c r="H52" s="247" t="s">
        <v>42</v>
      </c>
      <c r="I52" s="246" t="s">
        <v>282</v>
      </c>
      <c r="J52" s="248"/>
      <c r="K52" s="252">
        <v>57</v>
      </c>
      <c r="L52" s="247" t="s">
        <v>65</v>
      </c>
      <c r="M52" s="248" t="s">
        <v>44</v>
      </c>
      <c r="N52" s="248" t="s">
        <v>45</v>
      </c>
      <c r="O52" s="248" t="s">
        <v>46</v>
      </c>
      <c r="P52" s="324" t="s">
        <v>689</v>
      </c>
      <c r="Q52" s="253"/>
      <c r="R52" s="253"/>
      <c r="S52" s="249">
        <v>24946</v>
      </c>
      <c r="T52" s="254" t="s">
        <v>690</v>
      </c>
      <c r="U52" s="254" t="s">
        <v>691</v>
      </c>
      <c r="V52" s="248">
        <v>18799135728</v>
      </c>
      <c r="W52" s="324" t="s">
        <v>692</v>
      </c>
      <c r="X52" s="255" t="s">
        <v>496</v>
      </c>
      <c r="Y52" s="248" t="s">
        <v>693</v>
      </c>
      <c r="Z52" s="248">
        <v>18290810715</v>
      </c>
      <c r="AA52" s="248" t="s">
        <v>112</v>
      </c>
      <c r="AB52" s="248" t="s">
        <v>631</v>
      </c>
      <c r="AC52" s="248"/>
      <c r="AD52" s="248"/>
      <c r="AE52" s="248"/>
      <c r="AF52" s="248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</row>
    <row r="53" s="234" customFormat="1" ht="35" spans="1:46">
      <c r="A53" s="245">
        <v>50</v>
      </c>
      <c r="B53" s="246" t="s">
        <v>694</v>
      </c>
      <c r="C53" s="247" t="s">
        <v>368</v>
      </c>
      <c r="D53" s="248" t="s">
        <v>682</v>
      </c>
      <c r="E53" s="249">
        <v>45838</v>
      </c>
      <c r="F53" s="256" t="s">
        <v>486</v>
      </c>
      <c r="G53" s="249">
        <v>45838</v>
      </c>
      <c r="H53" s="247" t="s">
        <v>42</v>
      </c>
      <c r="I53" s="246" t="s">
        <v>282</v>
      </c>
      <c r="J53" s="248"/>
      <c r="K53" s="252">
        <v>26</v>
      </c>
      <c r="L53" s="247" t="s">
        <v>65</v>
      </c>
      <c r="M53" s="248" t="s">
        <v>44</v>
      </c>
      <c r="N53" s="248" t="s">
        <v>45</v>
      </c>
      <c r="O53" s="248" t="s">
        <v>105</v>
      </c>
      <c r="P53" s="324" t="s">
        <v>695</v>
      </c>
      <c r="Q53" s="253"/>
      <c r="R53" s="253"/>
      <c r="S53" s="249">
        <v>36392</v>
      </c>
      <c r="T53" s="254" t="s">
        <v>696</v>
      </c>
      <c r="U53" s="254" t="s">
        <v>697</v>
      </c>
      <c r="V53" s="248">
        <v>17590109054</v>
      </c>
      <c r="W53" s="324" t="s">
        <v>698</v>
      </c>
      <c r="X53" s="255" t="s">
        <v>699</v>
      </c>
      <c r="Y53" s="248" t="s">
        <v>700</v>
      </c>
      <c r="Z53" s="248">
        <v>15599921766</v>
      </c>
      <c r="AA53" s="248" t="s">
        <v>112</v>
      </c>
      <c r="AB53" s="248" t="s">
        <v>137</v>
      </c>
      <c r="AC53" s="248"/>
      <c r="AD53" s="248"/>
      <c r="AE53" s="248"/>
      <c r="AF53" s="248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</row>
    <row r="54" s="234" customFormat="1" ht="35" spans="1:46">
      <c r="A54" s="245">
        <v>51</v>
      </c>
      <c r="B54" s="246" t="s">
        <v>701</v>
      </c>
      <c r="C54" s="247" t="s">
        <v>368</v>
      </c>
      <c r="D54" s="248" t="s">
        <v>682</v>
      </c>
      <c r="E54" s="249">
        <v>45842</v>
      </c>
      <c r="F54" s="256" t="s">
        <v>486</v>
      </c>
      <c r="G54" s="249">
        <v>45842</v>
      </c>
      <c r="H54" s="247" t="s">
        <v>42</v>
      </c>
      <c r="I54" s="246" t="s">
        <v>282</v>
      </c>
      <c r="J54" s="248"/>
      <c r="K54" s="252">
        <v>61</v>
      </c>
      <c r="L54" s="247" t="s">
        <v>43</v>
      </c>
      <c r="M54" s="248" t="s">
        <v>44</v>
      </c>
      <c r="N54" s="248" t="s">
        <v>45</v>
      </c>
      <c r="O54" s="248" t="s">
        <v>105</v>
      </c>
      <c r="P54" s="324" t="s">
        <v>702</v>
      </c>
      <c r="Q54" s="253"/>
      <c r="R54" s="253"/>
      <c r="S54" s="249">
        <v>23490</v>
      </c>
      <c r="T54" s="254" t="s">
        <v>703</v>
      </c>
      <c r="U54" s="254" t="s">
        <v>703</v>
      </c>
      <c r="V54" s="248" t="s">
        <v>116</v>
      </c>
      <c r="W54" s="324" t="s">
        <v>704</v>
      </c>
      <c r="X54" s="255" t="s">
        <v>705</v>
      </c>
      <c r="Y54" s="248" t="s">
        <v>706</v>
      </c>
      <c r="Z54" s="248">
        <v>13899897284</v>
      </c>
      <c r="AA54" s="248" t="s">
        <v>112</v>
      </c>
      <c r="AB54" s="248" t="s">
        <v>470</v>
      </c>
      <c r="AC54" s="248"/>
      <c r="AD54" s="248"/>
      <c r="AE54" s="248"/>
      <c r="AF54" s="248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</row>
    <row r="55" s="234" customFormat="1" ht="17.5" spans="1:46">
      <c r="A55" s="245">
        <v>52</v>
      </c>
      <c r="B55" s="246" t="s">
        <v>707</v>
      </c>
      <c r="C55" s="247" t="s">
        <v>368</v>
      </c>
      <c r="D55" s="248" t="s">
        <v>682</v>
      </c>
      <c r="E55" s="249">
        <v>45839</v>
      </c>
      <c r="F55" s="256" t="s">
        <v>486</v>
      </c>
      <c r="G55" s="249">
        <v>45842</v>
      </c>
      <c r="H55" s="247" t="s">
        <v>42</v>
      </c>
      <c r="I55" s="246" t="s">
        <v>282</v>
      </c>
      <c r="J55" s="248"/>
      <c r="K55" s="252">
        <v>63</v>
      </c>
      <c r="L55" s="247" t="s">
        <v>65</v>
      </c>
      <c r="M55" s="248" t="s">
        <v>44</v>
      </c>
      <c r="N55" s="248" t="s">
        <v>45</v>
      </c>
      <c r="O55" s="248" t="s">
        <v>46</v>
      </c>
      <c r="P55" s="324" t="s">
        <v>708</v>
      </c>
      <c r="Q55" s="253"/>
      <c r="R55" s="253"/>
      <c r="S55" s="249">
        <v>23006</v>
      </c>
      <c r="T55" s="254" t="s">
        <v>709</v>
      </c>
      <c r="U55" s="254" t="s">
        <v>710</v>
      </c>
      <c r="V55" s="248">
        <v>13579297149</v>
      </c>
      <c r="W55" s="324" t="s">
        <v>711</v>
      </c>
      <c r="X55" s="255" t="s">
        <v>712</v>
      </c>
      <c r="Y55" s="248" t="s">
        <v>713</v>
      </c>
      <c r="Z55" s="248">
        <v>13999269413</v>
      </c>
      <c r="AA55" s="248" t="s">
        <v>112</v>
      </c>
      <c r="AB55" s="248" t="s">
        <v>578</v>
      </c>
      <c r="AC55" s="248"/>
      <c r="AD55" s="248"/>
      <c r="AE55" s="248"/>
      <c r="AF55" s="248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</row>
    <row r="56" s="234" customFormat="1" ht="35" spans="1:46">
      <c r="A56" s="245">
        <v>53</v>
      </c>
      <c r="B56" s="246" t="s">
        <v>419</v>
      </c>
      <c r="C56" s="247" t="s">
        <v>368</v>
      </c>
      <c r="D56" s="248" t="s">
        <v>682</v>
      </c>
      <c r="E56" s="249">
        <v>45842</v>
      </c>
      <c r="F56" s="256" t="s">
        <v>486</v>
      </c>
      <c r="G56" s="249">
        <v>45842</v>
      </c>
      <c r="H56" s="247" t="s">
        <v>42</v>
      </c>
      <c r="I56" s="246" t="s">
        <v>282</v>
      </c>
      <c r="J56" s="248"/>
      <c r="K56" s="252">
        <v>62</v>
      </c>
      <c r="L56" s="247" t="s">
        <v>65</v>
      </c>
      <c r="M56" s="248" t="s">
        <v>44</v>
      </c>
      <c r="N56" s="248" t="s">
        <v>45</v>
      </c>
      <c r="O56" s="248" t="s">
        <v>46</v>
      </c>
      <c r="P56" s="324" t="s">
        <v>714</v>
      </c>
      <c r="Q56" s="253"/>
      <c r="R56" s="253"/>
      <c r="S56" s="249">
        <v>23246</v>
      </c>
      <c r="T56" s="254" t="s">
        <v>415</v>
      </c>
      <c r="U56" s="254" t="s">
        <v>416</v>
      </c>
      <c r="V56" s="248">
        <v>18463095091</v>
      </c>
      <c r="W56" s="324" t="s">
        <v>715</v>
      </c>
      <c r="X56" s="255" t="s">
        <v>418</v>
      </c>
      <c r="Y56" s="248" t="s">
        <v>413</v>
      </c>
      <c r="Z56" s="248">
        <v>15866284044</v>
      </c>
      <c r="AA56" s="248" t="s">
        <v>112</v>
      </c>
      <c r="AB56" s="248" t="s">
        <v>578</v>
      </c>
      <c r="AC56" s="248"/>
      <c r="AD56" s="248"/>
      <c r="AE56" s="248"/>
      <c r="AF56" s="248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</row>
    <row r="57" s="234" customFormat="1" ht="17.5" spans="1:46">
      <c r="A57" s="245">
        <v>54</v>
      </c>
      <c r="B57" s="246" t="s">
        <v>716</v>
      </c>
      <c r="C57" s="247" t="s">
        <v>368</v>
      </c>
      <c r="D57" s="248" t="s">
        <v>682</v>
      </c>
      <c r="E57" s="249">
        <v>45842</v>
      </c>
      <c r="F57" s="256" t="s">
        <v>486</v>
      </c>
      <c r="G57" s="249">
        <v>45842</v>
      </c>
      <c r="H57" s="247" t="s">
        <v>42</v>
      </c>
      <c r="I57" s="246" t="s">
        <v>282</v>
      </c>
      <c r="J57" s="248"/>
      <c r="K57" s="252">
        <v>56</v>
      </c>
      <c r="L57" s="247" t="s">
        <v>65</v>
      </c>
      <c r="M57" s="248" t="s">
        <v>44</v>
      </c>
      <c r="N57" s="248" t="s">
        <v>45</v>
      </c>
      <c r="O57" s="248" t="s">
        <v>145</v>
      </c>
      <c r="P57" s="324" t="s">
        <v>717</v>
      </c>
      <c r="Q57" s="253"/>
      <c r="R57" s="253"/>
      <c r="S57" s="249">
        <v>25949</v>
      </c>
      <c r="T57" s="248" t="s">
        <v>718</v>
      </c>
      <c r="U57" s="248" t="s">
        <v>719</v>
      </c>
      <c r="V57" s="248">
        <v>13699979707</v>
      </c>
      <c r="W57" s="324" t="s">
        <v>720</v>
      </c>
      <c r="X57" s="255" t="s">
        <v>461</v>
      </c>
      <c r="Y57" s="248" t="s">
        <v>721</v>
      </c>
      <c r="Z57" s="248">
        <v>13699979712</v>
      </c>
      <c r="AA57" s="248" t="s">
        <v>112</v>
      </c>
      <c r="AB57" s="248" t="s">
        <v>578</v>
      </c>
      <c r="AC57" s="248"/>
      <c r="AD57" s="248"/>
      <c r="AE57" s="248"/>
      <c r="AF57" s="248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</row>
    <row r="58" s="234" customFormat="1" ht="35" spans="1:46">
      <c r="A58" s="245">
        <v>55</v>
      </c>
      <c r="B58" s="246" t="s">
        <v>722</v>
      </c>
      <c r="C58" s="247" t="s">
        <v>368</v>
      </c>
      <c r="D58" s="248" t="s">
        <v>682</v>
      </c>
      <c r="E58" s="249">
        <v>45842</v>
      </c>
      <c r="F58" s="256" t="s">
        <v>388</v>
      </c>
      <c r="G58" s="249">
        <v>45842</v>
      </c>
      <c r="H58" s="247" t="s">
        <v>42</v>
      </c>
      <c r="I58" s="246" t="s">
        <v>282</v>
      </c>
      <c r="J58" s="248"/>
      <c r="K58" s="252">
        <v>53</v>
      </c>
      <c r="L58" s="247" t="s">
        <v>65</v>
      </c>
      <c r="M58" s="248" t="s">
        <v>44</v>
      </c>
      <c r="N58" s="248" t="s">
        <v>45</v>
      </c>
      <c r="O58" s="248" t="s">
        <v>46</v>
      </c>
      <c r="P58" s="324" t="s">
        <v>723</v>
      </c>
      <c r="Q58" s="253"/>
      <c r="R58" s="253"/>
      <c r="S58" s="249">
        <v>26344</v>
      </c>
      <c r="T58" s="254" t="s">
        <v>724</v>
      </c>
      <c r="U58" s="254" t="s">
        <v>725</v>
      </c>
      <c r="V58" s="248">
        <v>18999180960</v>
      </c>
      <c r="W58" s="324" t="s">
        <v>726</v>
      </c>
      <c r="X58" s="255" t="s">
        <v>727</v>
      </c>
      <c r="Y58" s="248" t="s">
        <v>728</v>
      </c>
      <c r="Z58" s="248">
        <v>18129440817</v>
      </c>
      <c r="AA58" s="248" t="s">
        <v>74</v>
      </c>
      <c r="AB58" s="248" t="s">
        <v>137</v>
      </c>
      <c r="AC58" s="248"/>
      <c r="AD58" s="248"/>
      <c r="AE58" s="248"/>
      <c r="AF58" s="248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</row>
    <row r="59" s="234" customFormat="1" ht="35" spans="1:46">
      <c r="A59" s="245">
        <v>56</v>
      </c>
      <c r="B59" s="246" t="s">
        <v>729</v>
      </c>
      <c r="C59" s="247" t="s">
        <v>368</v>
      </c>
      <c r="D59" s="248" t="s">
        <v>682</v>
      </c>
      <c r="E59" s="249">
        <v>45842</v>
      </c>
      <c r="F59" s="250" t="s">
        <v>41</v>
      </c>
      <c r="G59" s="249">
        <v>45842</v>
      </c>
      <c r="H59" s="247" t="s">
        <v>42</v>
      </c>
      <c r="I59" s="246" t="s">
        <v>282</v>
      </c>
      <c r="J59" s="248"/>
      <c r="K59" s="252">
        <v>50</v>
      </c>
      <c r="L59" s="247" t="s">
        <v>65</v>
      </c>
      <c r="M59" s="248" t="s">
        <v>44</v>
      </c>
      <c r="N59" s="248" t="s">
        <v>45</v>
      </c>
      <c r="O59" s="248" t="s">
        <v>46</v>
      </c>
      <c r="P59" s="324" t="s">
        <v>730</v>
      </c>
      <c r="Q59" s="253"/>
      <c r="R59" s="253"/>
      <c r="S59" s="249">
        <v>27556</v>
      </c>
      <c r="T59" s="254" t="s">
        <v>731</v>
      </c>
      <c r="U59" s="254" t="s">
        <v>731</v>
      </c>
      <c r="V59" s="248">
        <v>13579808037</v>
      </c>
      <c r="W59" s="324" t="s">
        <v>732</v>
      </c>
      <c r="X59" s="255" t="s">
        <v>461</v>
      </c>
      <c r="Y59" s="248" t="s">
        <v>733</v>
      </c>
      <c r="Z59" s="248">
        <v>13199852678</v>
      </c>
      <c r="AA59" s="248" t="s">
        <v>112</v>
      </c>
      <c r="AB59" s="248" t="s">
        <v>498</v>
      </c>
      <c r="AC59" s="248"/>
      <c r="AD59" s="248"/>
      <c r="AE59" s="248"/>
      <c r="AF59" s="248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</row>
    <row r="60" s="234" customFormat="1" ht="35" spans="1:46">
      <c r="A60" s="245">
        <v>57</v>
      </c>
      <c r="B60" s="246" t="s">
        <v>734</v>
      </c>
      <c r="C60" s="247" t="s">
        <v>368</v>
      </c>
      <c r="D60" s="248" t="s">
        <v>682</v>
      </c>
      <c r="E60" s="249">
        <v>45839</v>
      </c>
      <c r="F60" s="256" t="s">
        <v>388</v>
      </c>
      <c r="G60" s="249">
        <v>45842</v>
      </c>
      <c r="H60" s="247" t="s">
        <v>42</v>
      </c>
      <c r="I60" s="246" t="s">
        <v>282</v>
      </c>
      <c r="J60" s="248"/>
      <c r="K60" s="252">
        <v>59</v>
      </c>
      <c r="L60" s="247" t="s">
        <v>65</v>
      </c>
      <c r="M60" s="248" t="s">
        <v>44</v>
      </c>
      <c r="N60" s="248" t="s">
        <v>45</v>
      </c>
      <c r="O60" s="248" t="s">
        <v>46</v>
      </c>
      <c r="P60" s="324" t="s">
        <v>735</v>
      </c>
      <c r="Q60" s="253"/>
      <c r="R60" s="253"/>
      <c r="S60" s="249">
        <v>24183</v>
      </c>
      <c r="T60" s="248" t="s">
        <v>736</v>
      </c>
      <c r="U60" s="248" t="s">
        <v>737</v>
      </c>
      <c r="V60" s="248">
        <v>15109915698</v>
      </c>
      <c r="W60" s="324" t="s">
        <v>738</v>
      </c>
      <c r="X60" s="255" t="s">
        <v>739</v>
      </c>
      <c r="Y60" s="248" t="s">
        <v>740</v>
      </c>
      <c r="Z60" s="248">
        <v>13609983365</v>
      </c>
      <c r="AA60" s="248" t="s">
        <v>112</v>
      </c>
      <c r="AB60" s="248" t="s">
        <v>151</v>
      </c>
      <c r="AC60" s="248"/>
      <c r="AD60" s="248"/>
      <c r="AE60" s="248"/>
      <c r="AF60" s="248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</row>
    <row r="61" s="234" customFormat="1" ht="35" spans="1:46">
      <c r="A61" s="245">
        <v>58</v>
      </c>
      <c r="B61" s="246" t="s">
        <v>741</v>
      </c>
      <c r="C61" s="247" t="s">
        <v>368</v>
      </c>
      <c r="D61" s="248" t="s">
        <v>682</v>
      </c>
      <c r="E61" s="249">
        <v>45839</v>
      </c>
      <c r="F61" s="256" t="s">
        <v>388</v>
      </c>
      <c r="G61" s="249">
        <v>45842</v>
      </c>
      <c r="H61" s="247" t="s">
        <v>42</v>
      </c>
      <c r="I61" s="246" t="s">
        <v>282</v>
      </c>
      <c r="J61" s="248"/>
      <c r="K61" s="252">
        <v>60</v>
      </c>
      <c r="L61" s="247" t="s">
        <v>65</v>
      </c>
      <c r="M61" s="248" t="s">
        <v>44</v>
      </c>
      <c r="N61" s="248" t="s">
        <v>45</v>
      </c>
      <c r="O61" s="248" t="s">
        <v>46</v>
      </c>
      <c r="P61" s="324" t="s">
        <v>742</v>
      </c>
      <c r="Q61" s="253"/>
      <c r="R61" s="253"/>
      <c r="S61" s="249">
        <v>23770</v>
      </c>
      <c r="T61" s="254" t="s">
        <v>743</v>
      </c>
      <c r="U61" s="254" t="s">
        <v>744</v>
      </c>
      <c r="V61" s="248">
        <v>13689900272</v>
      </c>
      <c r="W61" s="324" t="s">
        <v>745</v>
      </c>
      <c r="X61" s="255" t="s">
        <v>746</v>
      </c>
      <c r="Y61" s="248" t="s">
        <v>747</v>
      </c>
      <c r="Z61" s="248">
        <v>15160892512</v>
      </c>
      <c r="AA61" s="248" t="s">
        <v>112</v>
      </c>
      <c r="AB61" s="248" t="s">
        <v>578</v>
      </c>
      <c r="AC61" s="248"/>
      <c r="AD61" s="248"/>
      <c r="AE61" s="248"/>
      <c r="AF61" s="248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</row>
    <row r="62" s="234" customFormat="1" ht="35" spans="1:46">
      <c r="A62" s="245">
        <v>59</v>
      </c>
      <c r="B62" s="246" t="s">
        <v>748</v>
      </c>
      <c r="C62" s="247" t="s">
        <v>368</v>
      </c>
      <c r="D62" s="248" t="s">
        <v>682</v>
      </c>
      <c r="E62" s="249">
        <v>45853</v>
      </c>
      <c r="F62" s="256" t="s">
        <v>486</v>
      </c>
      <c r="G62" s="249">
        <v>45853</v>
      </c>
      <c r="H62" s="247" t="s">
        <v>42</v>
      </c>
      <c r="I62" s="246" t="s">
        <v>282</v>
      </c>
      <c r="J62" s="248"/>
      <c r="K62" s="252">
        <v>56</v>
      </c>
      <c r="L62" s="247" t="s">
        <v>65</v>
      </c>
      <c r="M62" s="248" t="s">
        <v>44</v>
      </c>
      <c r="N62" s="248" t="s">
        <v>45</v>
      </c>
      <c r="O62" s="248" t="s">
        <v>46</v>
      </c>
      <c r="P62" s="324" t="s">
        <v>749</v>
      </c>
      <c r="Q62" s="253"/>
      <c r="R62" s="253"/>
      <c r="S62" s="249">
        <v>25298</v>
      </c>
      <c r="T62" s="248" t="s">
        <v>750</v>
      </c>
      <c r="U62" s="248" t="s">
        <v>750</v>
      </c>
      <c r="V62" s="248">
        <v>17797822502</v>
      </c>
      <c r="W62" s="324" t="s">
        <v>751</v>
      </c>
      <c r="X62" s="255" t="s">
        <v>752</v>
      </c>
      <c r="Y62" s="248" t="s">
        <v>753</v>
      </c>
      <c r="Z62" s="248">
        <v>18599096808</v>
      </c>
      <c r="AA62" s="248" t="s">
        <v>180</v>
      </c>
      <c r="AB62" s="248" t="s">
        <v>578</v>
      </c>
      <c r="AC62" s="248"/>
      <c r="AD62" s="248"/>
      <c r="AE62" s="248"/>
      <c r="AF62" s="248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</row>
    <row r="63" s="234" customFormat="1" ht="35" spans="1:46">
      <c r="A63" s="245">
        <v>60</v>
      </c>
      <c r="B63" s="246" t="s">
        <v>754</v>
      </c>
      <c r="C63" s="247" t="s">
        <v>368</v>
      </c>
      <c r="D63" s="248" t="s">
        <v>682</v>
      </c>
      <c r="E63" s="249">
        <v>45860</v>
      </c>
      <c r="F63" s="256" t="s">
        <v>486</v>
      </c>
      <c r="G63" s="249">
        <v>45860</v>
      </c>
      <c r="H63" s="273" t="s">
        <v>42</v>
      </c>
      <c r="I63" s="246" t="s">
        <v>282</v>
      </c>
      <c r="J63" s="248"/>
      <c r="K63" s="252">
        <v>55</v>
      </c>
      <c r="L63" s="247" t="s">
        <v>65</v>
      </c>
      <c r="M63" s="248" t="s">
        <v>44</v>
      </c>
      <c r="N63" s="248" t="s">
        <v>45</v>
      </c>
      <c r="O63" s="248" t="s">
        <v>105</v>
      </c>
      <c r="P63" s="324" t="s">
        <v>755</v>
      </c>
      <c r="Q63" s="253"/>
      <c r="R63" s="253"/>
      <c r="S63" s="249">
        <v>25550</v>
      </c>
      <c r="T63" s="254" t="s">
        <v>756</v>
      </c>
      <c r="U63" s="254" t="s">
        <v>756</v>
      </c>
      <c r="V63" s="248">
        <v>18709917638</v>
      </c>
      <c r="W63" s="324" t="s">
        <v>757</v>
      </c>
      <c r="X63" s="255" t="s">
        <v>758</v>
      </c>
      <c r="Y63" s="248" t="s">
        <v>759</v>
      </c>
      <c r="Z63" s="248">
        <v>15299463301</v>
      </c>
      <c r="AA63" s="248" t="s">
        <v>232</v>
      </c>
      <c r="AB63" s="248" t="s">
        <v>151</v>
      </c>
      <c r="AC63" s="248"/>
      <c r="AD63" s="248"/>
      <c r="AE63" s="248"/>
      <c r="AF63" s="248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</row>
    <row r="64" s="234" customFormat="1" ht="17.5" spans="1:46">
      <c r="A64" s="245">
        <v>61</v>
      </c>
      <c r="B64" s="246" t="s">
        <v>760</v>
      </c>
      <c r="C64" s="247" t="s">
        <v>368</v>
      </c>
      <c r="D64" s="248" t="s">
        <v>682</v>
      </c>
      <c r="E64" s="249">
        <v>45846</v>
      </c>
      <c r="F64" s="257" t="s">
        <v>388</v>
      </c>
      <c r="G64" s="249">
        <v>45846</v>
      </c>
      <c r="H64" s="272" t="s">
        <v>42</v>
      </c>
      <c r="I64" s="246" t="s">
        <v>282</v>
      </c>
      <c r="J64" s="248"/>
      <c r="K64" s="252">
        <v>59</v>
      </c>
      <c r="L64" s="247" t="s">
        <v>65</v>
      </c>
      <c r="M64" s="248" t="s">
        <v>44</v>
      </c>
      <c r="N64" s="248" t="s">
        <v>45</v>
      </c>
      <c r="O64" s="248" t="s">
        <v>46</v>
      </c>
      <c r="P64" s="324" t="s">
        <v>761</v>
      </c>
      <c r="Q64" s="253"/>
      <c r="R64" s="253"/>
      <c r="S64" s="249">
        <v>24238</v>
      </c>
      <c r="T64" s="254" t="s">
        <v>762</v>
      </c>
      <c r="U64" s="254" t="s">
        <v>763</v>
      </c>
      <c r="V64" s="248">
        <v>13565899218</v>
      </c>
      <c r="W64" s="324" t="s">
        <v>764</v>
      </c>
      <c r="X64" s="255" t="s">
        <v>765</v>
      </c>
      <c r="Y64" s="248" t="s">
        <v>766</v>
      </c>
      <c r="Z64" s="248">
        <v>13579991308</v>
      </c>
      <c r="AA64" s="248" t="s">
        <v>767</v>
      </c>
      <c r="AB64" s="248" t="s">
        <v>498</v>
      </c>
      <c r="AC64" s="248"/>
      <c r="AD64" s="248"/>
      <c r="AE64" s="248"/>
      <c r="AF64" s="248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</row>
    <row r="65" s="234" customFormat="1" ht="35" spans="1:48">
      <c r="A65" s="245">
        <v>62</v>
      </c>
      <c r="B65" s="274" t="s">
        <v>768</v>
      </c>
      <c r="C65" s="247" t="s">
        <v>368</v>
      </c>
      <c r="D65" s="248" t="s">
        <v>682</v>
      </c>
      <c r="E65" s="249">
        <v>45871</v>
      </c>
      <c r="F65" s="257" t="s">
        <v>486</v>
      </c>
      <c r="G65" s="249">
        <v>45871</v>
      </c>
      <c r="H65" s="272" t="s">
        <v>42</v>
      </c>
      <c r="I65" s="274" t="s">
        <v>769</v>
      </c>
      <c r="J65" s="248"/>
      <c r="K65" s="252">
        <v>51</v>
      </c>
      <c r="L65" s="247" t="s">
        <v>65</v>
      </c>
      <c r="M65" s="248" t="s">
        <v>44</v>
      </c>
      <c r="N65" s="248" t="s">
        <v>45</v>
      </c>
      <c r="O65" s="248" t="s">
        <v>46</v>
      </c>
      <c r="P65" s="324" t="s">
        <v>770</v>
      </c>
      <c r="Q65" s="253"/>
      <c r="R65" s="253"/>
      <c r="S65" s="249">
        <v>24238</v>
      </c>
      <c r="T65" s="254" t="s">
        <v>771</v>
      </c>
      <c r="U65" s="254" t="s">
        <v>771</v>
      </c>
      <c r="V65" s="248">
        <v>13579262551</v>
      </c>
      <c r="W65" s="324" t="s">
        <v>772</v>
      </c>
      <c r="X65" s="255" t="s">
        <v>773</v>
      </c>
      <c r="Y65" s="248" t="s">
        <v>774</v>
      </c>
      <c r="Z65" s="248">
        <v>13999998451</v>
      </c>
      <c r="AA65" s="248" t="s">
        <v>232</v>
      </c>
      <c r="AB65" s="248" t="s">
        <v>498</v>
      </c>
      <c r="AC65" s="248"/>
      <c r="AD65" s="248"/>
      <c r="AE65" s="248"/>
      <c r="AF65" s="248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</row>
    <row r="66" s="234" customFormat="1" ht="35" spans="1:48">
      <c r="A66" s="245">
        <v>63</v>
      </c>
      <c r="B66" s="246" t="s">
        <v>775</v>
      </c>
      <c r="C66" s="247" t="s">
        <v>368</v>
      </c>
      <c r="D66" s="248" t="s">
        <v>682</v>
      </c>
      <c r="E66" s="249">
        <v>45882</v>
      </c>
      <c r="F66" s="257" t="s">
        <v>388</v>
      </c>
      <c r="G66" s="249">
        <v>45882</v>
      </c>
      <c r="H66" s="272" t="s">
        <v>42</v>
      </c>
      <c r="I66" s="246" t="s">
        <v>282</v>
      </c>
      <c r="J66" s="248"/>
      <c r="K66" s="252">
        <v>56</v>
      </c>
      <c r="L66" s="247" t="s">
        <v>43</v>
      </c>
      <c r="M66" s="248" t="s">
        <v>44</v>
      </c>
      <c r="N66" s="248" t="s">
        <v>45</v>
      </c>
      <c r="O66" s="248" t="s">
        <v>46</v>
      </c>
      <c r="P66" s="324" t="s">
        <v>776</v>
      </c>
      <c r="Q66" s="253"/>
      <c r="R66" s="253"/>
      <c r="S66" s="249">
        <v>24137</v>
      </c>
      <c r="T66" s="254" t="s">
        <v>777</v>
      </c>
      <c r="U66" s="254" t="s">
        <v>777</v>
      </c>
      <c r="V66" s="248">
        <v>13579992406</v>
      </c>
      <c r="W66" s="324" t="s">
        <v>778</v>
      </c>
      <c r="X66" s="268" t="s">
        <v>779</v>
      </c>
      <c r="Y66" s="248" t="s">
        <v>780</v>
      </c>
      <c r="Z66" s="248">
        <v>13199867566</v>
      </c>
      <c r="AA66" s="248" t="s">
        <v>112</v>
      </c>
      <c r="AB66" s="248" t="s">
        <v>631</v>
      </c>
      <c r="AC66" s="248"/>
      <c r="AD66" s="248"/>
      <c r="AE66" s="248"/>
      <c r="AF66" s="248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</row>
    <row r="67" s="234" customFormat="1" ht="35" spans="1:48">
      <c r="A67" s="245">
        <v>64</v>
      </c>
      <c r="B67" s="246" t="s">
        <v>781</v>
      </c>
      <c r="C67" s="247" t="s">
        <v>368</v>
      </c>
      <c r="D67" s="248" t="s">
        <v>682</v>
      </c>
      <c r="E67" s="249">
        <v>45887</v>
      </c>
      <c r="F67" s="257" t="s">
        <v>388</v>
      </c>
      <c r="G67" s="249">
        <v>45887</v>
      </c>
      <c r="H67" s="272" t="s">
        <v>42</v>
      </c>
      <c r="I67" s="246" t="s">
        <v>282</v>
      </c>
      <c r="J67" s="248"/>
      <c r="K67" s="252">
        <v>58</v>
      </c>
      <c r="L67" s="247" t="s">
        <v>65</v>
      </c>
      <c r="M67" s="248" t="s">
        <v>44</v>
      </c>
      <c r="N67" s="248" t="s">
        <v>45</v>
      </c>
      <c r="O67" s="248" t="s">
        <v>46</v>
      </c>
      <c r="P67" s="324" t="s">
        <v>782</v>
      </c>
      <c r="Q67" s="253"/>
      <c r="R67" s="253"/>
      <c r="S67" s="249">
        <v>24458</v>
      </c>
      <c r="T67" s="248" t="s">
        <v>783</v>
      </c>
      <c r="U67" s="248" t="s">
        <v>783</v>
      </c>
      <c r="V67" s="248">
        <v>15981775315</v>
      </c>
      <c r="W67" s="324" t="s">
        <v>784</v>
      </c>
      <c r="X67" s="248" t="s">
        <v>785</v>
      </c>
      <c r="Y67" s="248" t="s">
        <v>786</v>
      </c>
      <c r="Z67" s="248">
        <v>17799152467</v>
      </c>
      <c r="AA67" s="248" t="s">
        <v>112</v>
      </c>
      <c r="AB67" s="248" t="s">
        <v>151</v>
      </c>
      <c r="AC67" s="248"/>
      <c r="AD67" s="248"/>
      <c r="AE67" s="248"/>
      <c r="AF67" s="248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</row>
    <row r="68" s="234" customFormat="1" ht="17.5" spans="1:48">
      <c r="A68" s="245">
        <v>65</v>
      </c>
      <c r="B68" s="246" t="s">
        <v>787</v>
      </c>
      <c r="C68" s="247" t="s">
        <v>368</v>
      </c>
      <c r="D68" s="248" t="s">
        <v>478</v>
      </c>
      <c r="E68" s="249">
        <v>45927</v>
      </c>
      <c r="F68" s="257" t="s">
        <v>388</v>
      </c>
      <c r="G68" s="249">
        <v>45927</v>
      </c>
      <c r="H68" s="272" t="s">
        <v>42</v>
      </c>
      <c r="I68" s="246" t="s">
        <v>282</v>
      </c>
      <c r="J68" s="248"/>
      <c r="K68" s="252">
        <v>56</v>
      </c>
      <c r="L68" s="247" t="s">
        <v>43</v>
      </c>
      <c r="M68" s="248" t="s">
        <v>44</v>
      </c>
      <c r="N68" s="248" t="s">
        <v>45</v>
      </c>
      <c r="O68" s="248" t="s">
        <v>46</v>
      </c>
      <c r="P68" s="324" t="s">
        <v>788</v>
      </c>
      <c r="Q68" s="253"/>
      <c r="R68" s="253"/>
      <c r="S68" s="249">
        <v>24345</v>
      </c>
      <c r="T68" s="248" t="s">
        <v>789</v>
      </c>
      <c r="U68" s="248" t="s">
        <v>789</v>
      </c>
      <c r="V68" s="248">
        <v>18609001956</v>
      </c>
      <c r="W68" s="324" t="s">
        <v>790</v>
      </c>
      <c r="X68" s="248" t="s">
        <v>791</v>
      </c>
      <c r="Y68" s="248" t="s">
        <v>792</v>
      </c>
      <c r="Z68" s="248">
        <v>15099187929</v>
      </c>
      <c r="AA68" s="248" t="s">
        <v>112</v>
      </c>
      <c r="AB68" s="248" t="s">
        <v>151</v>
      </c>
      <c r="AC68" s="248"/>
      <c r="AD68" s="248"/>
      <c r="AE68" s="248"/>
      <c r="AF68" s="248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</row>
    <row r="69" s="234" customFormat="1" ht="35" spans="1:48">
      <c r="A69" s="245">
        <v>66</v>
      </c>
      <c r="B69" s="246" t="s">
        <v>793</v>
      </c>
      <c r="C69" s="247" t="s">
        <v>368</v>
      </c>
      <c r="D69" s="248" t="s">
        <v>478</v>
      </c>
      <c r="E69" s="249">
        <v>45941</v>
      </c>
      <c r="F69" s="257" t="s">
        <v>388</v>
      </c>
      <c r="G69" s="249">
        <v>45941</v>
      </c>
      <c r="H69" s="272" t="s">
        <v>42</v>
      </c>
      <c r="I69" s="246" t="s">
        <v>282</v>
      </c>
      <c r="J69" s="248"/>
      <c r="K69" s="252">
        <v>55</v>
      </c>
      <c r="L69" s="247" t="s">
        <v>43</v>
      </c>
      <c r="M69" s="248" t="s">
        <v>44</v>
      </c>
      <c r="N69" s="248" t="s">
        <v>45</v>
      </c>
      <c r="O69" s="248" t="s">
        <v>46</v>
      </c>
      <c r="P69" s="324" t="s">
        <v>794</v>
      </c>
      <c r="Q69" s="253"/>
      <c r="R69" s="253"/>
      <c r="S69" s="249">
        <v>24963</v>
      </c>
      <c r="T69" s="248" t="s">
        <v>795</v>
      </c>
      <c r="U69" s="248" t="s">
        <v>795</v>
      </c>
      <c r="V69" s="248">
        <v>13999203063</v>
      </c>
      <c r="W69" s="324" t="s">
        <v>796</v>
      </c>
      <c r="X69" s="248" t="s">
        <v>797</v>
      </c>
      <c r="Y69" s="248" t="s">
        <v>798</v>
      </c>
      <c r="Z69" s="248">
        <v>15199055702</v>
      </c>
      <c r="AA69" s="248" t="s">
        <v>112</v>
      </c>
      <c r="AB69" s="248" t="s">
        <v>151</v>
      </c>
      <c r="AC69" s="248"/>
      <c r="AD69" s="248"/>
      <c r="AE69" s="248"/>
      <c r="AF69" s="248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</row>
    <row r="70" s="234" customFormat="1" ht="35" spans="1:48">
      <c r="A70" s="245">
        <v>67</v>
      </c>
      <c r="B70" s="246" t="s">
        <v>799</v>
      </c>
      <c r="C70" s="247" t="s">
        <v>368</v>
      </c>
      <c r="D70" s="248" t="s">
        <v>682</v>
      </c>
      <c r="E70" s="249">
        <v>45955</v>
      </c>
      <c r="F70" s="257" t="s">
        <v>388</v>
      </c>
      <c r="G70" s="249">
        <v>45955</v>
      </c>
      <c r="H70" s="272" t="s">
        <v>42</v>
      </c>
      <c r="I70" s="246" t="s">
        <v>282</v>
      </c>
      <c r="J70" s="248"/>
      <c r="K70" s="252">
        <v>39</v>
      </c>
      <c r="L70" s="247" t="s">
        <v>65</v>
      </c>
      <c r="M70" s="248" t="s">
        <v>44</v>
      </c>
      <c r="N70" s="248" t="s">
        <v>45</v>
      </c>
      <c r="O70" s="248" t="s">
        <v>105</v>
      </c>
      <c r="P70" s="324" t="s">
        <v>800</v>
      </c>
      <c r="Q70" s="253"/>
      <c r="R70" s="253"/>
      <c r="S70" s="249">
        <v>31697</v>
      </c>
      <c r="T70" s="248" t="s">
        <v>801</v>
      </c>
      <c r="U70" s="248" t="s">
        <v>802</v>
      </c>
      <c r="V70" s="248">
        <v>19317911050</v>
      </c>
      <c r="W70" s="324" t="s">
        <v>803</v>
      </c>
      <c r="X70" s="248" t="s">
        <v>804</v>
      </c>
      <c r="Y70" s="248" t="s">
        <v>805</v>
      </c>
      <c r="Z70" s="248">
        <v>19956872561</v>
      </c>
      <c r="AA70" s="248" t="s">
        <v>112</v>
      </c>
      <c r="AB70" s="248" t="s">
        <v>151</v>
      </c>
      <c r="AC70" s="248"/>
      <c r="AD70" s="248"/>
      <c r="AE70" s="248"/>
      <c r="AF70" s="248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="234" customFormat="1" ht="17.5" spans="1:48">
      <c r="A71" s="245">
        <v>68</v>
      </c>
      <c r="B71" s="246" t="s">
        <v>806</v>
      </c>
      <c r="C71" s="247" t="s">
        <v>368</v>
      </c>
      <c r="D71" s="248" t="s">
        <v>478</v>
      </c>
      <c r="E71" s="249">
        <v>45971</v>
      </c>
      <c r="F71" s="257" t="s">
        <v>388</v>
      </c>
      <c r="G71" s="249">
        <v>45971</v>
      </c>
      <c r="H71" s="272" t="s">
        <v>42</v>
      </c>
      <c r="I71" s="246" t="s">
        <v>282</v>
      </c>
      <c r="J71" s="252"/>
      <c r="K71" s="252">
        <v>57</v>
      </c>
      <c r="L71" s="247" t="s">
        <v>43</v>
      </c>
      <c r="M71" s="248" t="s">
        <v>44</v>
      </c>
      <c r="N71" s="248" t="s">
        <v>45</v>
      </c>
      <c r="O71" s="248" t="s">
        <v>46</v>
      </c>
      <c r="P71" s="324" t="s">
        <v>807</v>
      </c>
      <c r="Q71" s="253"/>
      <c r="R71" s="253"/>
      <c r="S71" s="249">
        <v>25368</v>
      </c>
      <c r="T71" s="248" t="s">
        <v>808</v>
      </c>
      <c r="U71" s="248" t="s">
        <v>808</v>
      </c>
      <c r="V71" s="248">
        <v>15693388829</v>
      </c>
      <c r="W71" s="324" t="s">
        <v>809</v>
      </c>
      <c r="X71" s="248" t="s">
        <v>810</v>
      </c>
      <c r="Y71" s="248" t="s">
        <v>811</v>
      </c>
      <c r="Z71" s="248">
        <v>18793316856</v>
      </c>
      <c r="AA71" s="248" t="s">
        <v>74</v>
      </c>
      <c r="AB71" s="248" t="s">
        <v>151</v>
      </c>
      <c r="AC71" s="248"/>
      <c r="AD71" s="248"/>
      <c r="AE71" s="248"/>
      <c r="AF71" s="248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</row>
    <row r="72" s="234" customFormat="1" ht="17.5" spans="1:48">
      <c r="A72" s="245">
        <v>69</v>
      </c>
      <c r="B72" s="246" t="s">
        <v>812</v>
      </c>
      <c r="C72" s="247" t="s">
        <v>368</v>
      </c>
      <c r="D72" s="248" t="s">
        <v>478</v>
      </c>
      <c r="E72" s="249">
        <v>45992</v>
      </c>
      <c r="F72" s="257" t="s">
        <v>388</v>
      </c>
      <c r="G72" s="249">
        <v>45992</v>
      </c>
      <c r="H72" s="272" t="s">
        <v>42</v>
      </c>
      <c r="I72" s="246" t="s">
        <v>282</v>
      </c>
      <c r="J72" s="252"/>
      <c r="K72" s="252">
        <v>36</v>
      </c>
      <c r="L72" s="247" t="s">
        <v>43</v>
      </c>
      <c r="M72" s="248" t="s">
        <v>44</v>
      </c>
      <c r="N72" s="248" t="s">
        <v>45</v>
      </c>
      <c r="O72" s="248" t="s">
        <v>46</v>
      </c>
      <c r="P72" s="324" t="s">
        <v>813</v>
      </c>
      <c r="Q72" s="253"/>
      <c r="R72" s="253"/>
      <c r="S72" s="249">
        <v>28074</v>
      </c>
      <c r="T72" s="248" t="s">
        <v>814</v>
      </c>
      <c r="U72" s="248" t="s">
        <v>814</v>
      </c>
      <c r="V72" s="248">
        <v>18299102685</v>
      </c>
      <c r="W72" s="324" t="s">
        <v>815</v>
      </c>
      <c r="X72" s="248" t="s">
        <v>816</v>
      </c>
      <c r="Y72" s="248"/>
      <c r="Z72" s="248"/>
      <c r="AA72" s="248"/>
      <c r="AB72" s="248" t="s">
        <v>137</v>
      </c>
      <c r="AC72" s="248"/>
      <c r="AD72" s="248"/>
      <c r="AE72" s="248"/>
      <c r="AF72" s="248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</row>
    <row r="73" s="234" customFormat="1" ht="35" spans="1:48">
      <c r="A73" s="245">
        <v>70</v>
      </c>
      <c r="B73" s="246" t="s">
        <v>817</v>
      </c>
      <c r="C73" s="247" t="s">
        <v>368</v>
      </c>
      <c r="D73" s="248" t="s">
        <v>478</v>
      </c>
      <c r="E73" s="249">
        <v>45870</v>
      </c>
      <c r="F73" s="257" t="s">
        <v>388</v>
      </c>
      <c r="G73" s="249">
        <v>45956</v>
      </c>
      <c r="H73" s="272" t="s">
        <v>42</v>
      </c>
      <c r="I73" s="246" t="s">
        <v>282</v>
      </c>
      <c r="J73" s="252"/>
      <c r="K73" s="244">
        <v>55</v>
      </c>
      <c r="L73" s="252" t="s">
        <v>43</v>
      </c>
      <c r="M73" s="252" t="s">
        <v>44</v>
      </c>
      <c r="N73" s="247" t="s">
        <v>45</v>
      </c>
      <c r="O73" s="248" t="s">
        <v>46</v>
      </c>
      <c r="P73" s="324" t="s">
        <v>818</v>
      </c>
      <c r="Q73" s="248"/>
      <c r="R73" s="248"/>
      <c r="S73" s="253">
        <v>24946</v>
      </c>
      <c r="T73" s="253" t="s">
        <v>819</v>
      </c>
      <c r="U73" s="249" t="s">
        <v>820</v>
      </c>
      <c r="V73" s="248">
        <v>13779085091</v>
      </c>
      <c r="W73" s="324" t="s">
        <v>821</v>
      </c>
      <c r="X73" s="248" t="s">
        <v>773</v>
      </c>
      <c r="Y73" s="248" t="s">
        <v>822</v>
      </c>
      <c r="Z73" s="248">
        <v>15909921018</v>
      </c>
      <c r="AA73" s="248" t="s">
        <v>112</v>
      </c>
      <c r="AB73" s="248" t="s">
        <v>578</v>
      </c>
      <c r="AC73" s="248"/>
      <c r="AD73" s="248"/>
      <c r="AE73" s="248"/>
      <c r="AF73" s="248"/>
      <c r="AG73" s="248"/>
      <c r="AH73" s="248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</row>
    <row r="74" s="234" customFormat="1" ht="17.5" spans="1:48">
      <c r="A74" s="245">
        <v>71</v>
      </c>
      <c r="B74" s="246" t="s">
        <v>823</v>
      </c>
      <c r="C74" s="247" t="s">
        <v>368</v>
      </c>
      <c r="D74" s="248" t="s">
        <v>682</v>
      </c>
      <c r="E74" s="249">
        <v>46028</v>
      </c>
      <c r="F74" s="257" t="s">
        <v>388</v>
      </c>
      <c r="G74" s="249">
        <v>46028</v>
      </c>
      <c r="H74" s="272" t="s">
        <v>42</v>
      </c>
      <c r="I74" s="246" t="s">
        <v>282</v>
      </c>
      <c r="J74" s="252"/>
      <c r="K74" s="244">
        <v>55</v>
      </c>
      <c r="L74" s="252" t="s">
        <v>65</v>
      </c>
      <c r="M74" s="252" t="s">
        <v>44</v>
      </c>
      <c r="N74" s="247" t="s">
        <v>45</v>
      </c>
      <c r="O74" s="248" t="s">
        <v>46</v>
      </c>
      <c r="P74" s="324" t="s">
        <v>824</v>
      </c>
      <c r="Q74" s="248"/>
      <c r="R74" s="248"/>
      <c r="S74" s="253">
        <v>26089</v>
      </c>
      <c r="T74" s="253" t="s">
        <v>825</v>
      </c>
      <c r="U74" s="253" t="s">
        <v>825</v>
      </c>
      <c r="V74" s="248">
        <v>13899933637</v>
      </c>
      <c r="W74" s="324" t="s">
        <v>826</v>
      </c>
      <c r="X74" s="248" t="s">
        <v>827</v>
      </c>
      <c r="Y74" s="248" t="s">
        <v>828</v>
      </c>
      <c r="Z74" s="248">
        <v>13789231175</v>
      </c>
      <c r="AA74" s="248" t="s">
        <v>112</v>
      </c>
      <c r="AB74" s="248" t="s">
        <v>498</v>
      </c>
      <c r="AC74" s="248"/>
      <c r="AD74" s="248"/>
      <c r="AE74" s="248"/>
      <c r="AF74" s="248"/>
      <c r="AG74" s="248"/>
      <c r="AH74" s="248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</row>
    <row r="75" s="234" customFormat="1" ht="35" spans="1:48">
      <c r="A75" s="245">
        <v>72</v>
      </c>
      <c r="B75" s="246" t="s">
        <v>829</v>
      </c>
      <c r="C75" s="247" t="s">
        <v>368</v>
      </c>
      <c r="D75" s="248" t="s">
        <v>682</v>
      </c>
      <c r="E75" s="249">
        <v>46043</v>
      </c>
      <c r="F75" s="257" t="s">
        <v>388</v>
      </c>
      <c r="G75" s="249">
        <v>46043</v>
      </c>
      <c r="H75" s="272" t="s">
        <v>42</v>
      </c>
      <c r="I75" s="246" t="s">
        <v>282</v>
      </c>
      <c r="J75" s="252"/>
      <c r="K75" s="244">
        <v>56</v>
      </c>
      <c r="L75" s="252" t="s">
        <v>65</v>
      </c>
      <c r="M75" s="252" t="s">
        <v>44</v>
      </c>
      <c r="N75" s="247" t="s">
        <v>45</v>
      </c>
      <c r="O75" s="248" t="s">
        <v>46</v>
      </c>
      <c r="P75" s="324" t="s">
        <v>830</v>
      </c>
      <c r="Q75" s="248"/>
      <c r="R75" s="248"/>
      <c r="S75" s="253">
        <v>24241</v>
      </c>
      <c r="T75" s="253" t="s">
        <v>831</v>
      </c>
      <c r="U75" s="253" t="s">
        <v>831</v>
      </c>
      <c r="V75" s="248">
        <v>15099371362</v>
      </c>
      <c r="W75" s="324" t="s">
        <v>832</v>
      </c>
      <c r="X75" s="248" t="s">
        <v>833</v>
      </c>
      <c r="Y75" s="248" t="s">
        <v>834</v>
      </c>
      <c r="Z75" s="248">
        <v>13109927979</v>
      </c>
      <c r="AA75" s="248" t="s">
        <v>112</v>
      </c>
      <c r="AB75" s="248" t="s">
        <v>151</v>
      </c>
      <c r="AC75" s="248"/>
      <c r="AD75" s="248"/>
      <c r="AE75" s="248"/>
      <c r="AF75" s="248"/>
      <c r="AG75" s="248"/>
      <c r="AH75" s="248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</row>
  </sheetData>
  <autoFilter xmlns:etc="http://www.wps.cn/officeDocument/2017/etCustomData" ref="A1:AT75" etc:filterBottomFollowUsedRange="0">
    <extLst/>
  </autoFilter>
  <mergeCells count="5">
    <mergeCell ref="A1:AT1"/>
    <mergeCell ref="A2:V2"/>
    <mergeCell ref="Y2:AA2"/>
    <mergeCell ref="AB2:AE2"/>
    <mergeCell ref="AF2:AT2"/>
  </mergeCells>
  <dataValidations count="2">
    <dataValidation type="list" allowBlank="1" showInputMessage="1" showErrorMessage="1" sqref="AA7">
      <formula1>"父母,配偶,子女,兄弟姐妹,其他亲属,朋友"</formula1>
    </dataValidation>
    <dataValidation type="list" allowBlank="1" showInputMessage="1" showErrorMessage="1" sqref="AB7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scale="1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48"/>
  <sheetViews>
    <sheetView zoomScale="90" zoomScaleNormal="90" workbookViewId="0">
      <selection activeCell="C6" sqref="C6"/>
    </sheetView>
  </sheetViews>
  <sheetFormatPr defaultColWidth="14.0363636363636" defaultRowHeight="15" customHeight="1"/>
  <cols>
    <col min="1" max="1" width="6.8" style="44" customWidth="1"/>
    <col min="2" max="2" width="23.6363636363636" style="44" customWidth="1"/>
    <col min="3" max="3" width="19.0545454545455" style="44" customWidth="1"/>
    <col min="4" max="4" width="17.1363636363636" style="44" customWidth="1"/>
    <col min="5" max="5" width="13.3" style="44" customWidth="1"/>
    <col min="6" max="6" width="12.7090909090909" style="44" customWidth="1"/>
    <col min="7" max="7" width="12.5545454545455" style="44" hidden="1" customWidth="1"/>
    <col min="8" max="8" width="12.1181818181818" style="44" hidden="1" customWidth="1"/>
    <col min="9" max="9" width="10.9363636363636" style="44" hidden="1" customWidth="1"/>
    <col min="10" max="10" width="11.8181818181818" style="44" hidden="1" customWidth="1"/>
    <col min="11" max="11" width="6.8" style="44" customWidth="1"/>
    <col min="12" max="12" width="7.68181818181818" style="44" customWidth="1"/>
    <col min="13" max="13" width="11.2272727272727" style="44" customWidth="1"/>
    <col min="14" max="14" width="10.4909090909091" style="44" customWidth="1"/>
    <col min="15" max="15" width="10.9363636363636" style="44" customWidth="1"/>
    <col min="16" max="16" width="26.5909090909091" style="44" customWidth="1"/>
    <col min="17" max="17" width="24.2272727272727" style="44" customWidth="1"/>
    <col min="18" max="18" width="23.6363636363636" style="44" customWidth="1"/>
    <col min="19" max="19" width="15.2181818181818" style="44" customWidth="1"/>
    <col min="20" max="20" width="55.2545454545455" style="124" customWidth="1"/>
    <col min="21" max="21" width="53.6272727272727" style="44" customWidth="1"/>
    <col min="22" max="22" width="16.1" style="44" customWidth="1"/>
    <col min="23" max="23" width="26.3" style="44" customWidth="1"/>
    <col min="24" max="24" width="54.8090909090909" style="44" customWidth="1"/>
    <col min="25" max="25" width="16.9909090909091" style="44" customWidth="1"/>
    <col min="26" max="26" width="15.3636363636364" style="44" customWidth="1"/>
    <col min="27" max="46" width="14.0363636363636" style="44" customWidth="1"/>
    <col min="47" max="47" width="14.0363636363636" style="42" customWidth="1"/>
    <col min="48" max="16384" width="14.0363636363636" style="42"/>
  </cols>
  <sheetData>
    <row r="1" ht="41.1" customHeight="1" spans="1:46">
      <c r="A1" s="169" t="s">
        <v>362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214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</row>
    <row r="2" s="44" customFormat="1" ht="27.95" customHeight="1" spans="1:46">
      <c r="A2" s="170" t="s">
        <v>363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215"/>
      <c r="U2" s="171"/>
      <c r="V2" s="171"/>
      <c r="W2" s="171"/>
      <c r="X2" s="171"/>
      <c r="Y2" s="170" t="s">
        <v>364</v>
      </c>
      <c r="Z2" s="171"/>
      <c r="AA2" s="172"/>
      <c r="AB2" s="173" t="s">
        <v>365</v>
      </c>
      <c r="AC2" s="174"/>
      <c r="AD2" s="174"/>
      <c r="AE2" s="175"/>
      <c r="AF2" s="173" t="s">
        <v>366</v>
      </c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5"/>
    </row>
    <row r="3" s="40" customFormat="1" ht="47.1" customHeight="1" spans="1:46">
      <c r="A3" s="176" t="s">
        <v>0</v>
      </c>
      <c r="B3" s="178" t="s">
        <v>1</v>
      </c>
      <c r="C3" s="178" t="s">
        <v>2</v>
      </c>
      <c r="D3" s="178" t="s">
        <v>3</v>
      </c>
      <c r="E3" s="178" t="s">
        <v>4</v>
      </c>
      <c r="F3" s="178" t="s">
        <v>5</v>
      </c>
      <c r="G3" s="178" t="s">
        <v>6</v>
      </c>
      <c r="H3" s="178" t="s">
        <v>7</v>
      </c>
      <c r="I3" s="178" t="s">
        <v>8</v>
      </c>
      <c r="J3" s="178" t="s">
        <v>9</v>
      </c>
      <c r="K3" s="178" t="s">
        <v>10</v>
      </c>
      <c r="L3" s="178" t="s">
        <v>11</v>
      </c>
      <c r="M3" s="178" t="s">
        <v>12</v>
      </c>
      <c r="N3" s="178" t="s">
        <v>13</v>
      </c>
      <c r="O3" s="178" t="s">
        <v>14</v>
      </c>
      <c r="P3" s="178" t="s">
        <v>15</v>
      </c>
      <c r="Q3" s="178" t="s">
        <v>16</v>
      </c>
      <c r="R3" s="178" t="s">
        <v>17</v>
      </c>
      <c r="S3" s="178" t="s">
        <v>18</v>
      </c>
      <c r="T3" s="216" t="s">
        <v>19</v>
      </c>
      <c r="U3" s="178" t="s">
        <v>20</v>
      </c>
      <c r="V3" s="178" t="s">
        <v>21</v>
      </c>
      <c r="W3" s="177" t="s">
        <v>22</v>
      </c>
      <c r="X3" s="179" t="s">
        <v>23</v>
      </c>
      <c r="Y3" s="176" t="s">
        <v>24</v>
      </c>
      <c r="Z3" s="178" t="s">
        <v>25</v>
      </c>
      <c r="AA3" s="180" t="s">
        <v>26</v>
      </c>
      <c r="AB3" s="181" t="s">
        <v>27</v>
      </c>
      <c r="AC3" s="178" t="s">
        <v>28</v>
      </c>
      <c r="AD3" s="182" t="s">
        <v>29</v>
      </c>
      <c r="AE3" s="180" t="s">
        <v>30</v>
      </c>
      <c r="AF3" s="183" t="s">
        <v>31</v>
      </c>
      <c r="AG3" s="184" t="s">
        <v>32</v>
      </c>
      <c r="AH3" s="185" t="s">
        <v>33</v>
      </c>
      <c r="AI3" s="184" t="s">
        <v>34</v>
      </c>
      <c r="AJ3" s="185" t="s">
        <v>33</v>
      </c>
      <c r="AK3" s="184" t="s">
        <v>35</v>
      </c>
      <c r="AL3" s="185" t="s">
        <v>33</v>
      </c>
      <c r="AM3" s="184" t="s">
        <v>36</v>
      </c>
      <c r="AN3" s="185" t="s">
        <v>33</v>
      </c>
      <c r="AO3" s="184" t="s">
        <v>36</v>
      </c>
      <c r="AP3" s="185" t="s">
        <v>33</v>
      </c>
      <c r="AQ3" s="184" t="s">
        <v>37</v>
      </c>
      <c r="AR3" s="185" t="s">
        <v>33</v>
      </c>
      <c r="AS3" s="184" t="s">
        <v>38</v>
      </c>
      <c r="AT3" s="185" t="s">
        <v>33</v>
      </c>
    </row>
    <row r="4" ht="27.95" customHeight="1" spans="1:46">
      <c r="A4" s="217">
        <v>1</v>
      </c>
      <c r="B4" s="218" t="s">
        <v>203</v>
      </c>
      <c r="C4" s="205" t="s">
        <v>835</v>
      </c>
      <c r="D4" s="205" t="s">
        <v>201</v>
      </c>
      <c r="E4" s="205" t="s">
        <v>836</v>
      </c>
      <c r="F4" s="205" t="s">
        <v>41</v>
      </c>
      <c r="G4" s="205"/>
      <c r="H4" s="205"/>
      <c r="I4" s="202"/>
      <c r="J4" s="205"/>
      <c r="K4" s="205">
        <v>34</v>
      </c>
      <c r="L4" s="202" t="s">
        <v>65</v>
      </c>
      <c r="M4" s="205" t="s">
        <v>44</v>
      </c>
      <c r="N4" s="205" t="s">
        <v>45</v>
      </c>
      <c r="O4" s="205" t="s">
        <v>46</v>
      </c>
      <c r="P4" s="65" t="s">
        <v>204</v>
      </c>
      <c r="Q4" s="205" t="s">
        <v>837</v>
      </c>
      <c r="R4" s="205" t="s">
        <v>838</v>
      </c>
      <c r="S4" s="205" t="s">
        <v>839</v>
      </c>
      <c r="T4" s="65" t="s">
        <v>840</v>
      </c>
      <c r="U4" s="65" t="s">
        <v>840</v>
      </c>
      <c r="V4" s="65">
        <v>13565921779</v>
      </c>
      <c r="W4" s="330" t="s">
        <v>841</v>
      </c>
      <c r="X4" s="65" t="s">
        <v>208</v>
      </c>
      <c r="Y4" s="205" t="s">
        <v>842</v>
      </c>
      <c r="Z4" s="205">
        <v>18690251178</v>
      </c>
      <c r="AA4" s="205" t="s">
        <v>112</v>
      </c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</row>
    <row r="5" ht="27.95" customHeight="1" spans="1:46">
      <c r="A5" s="217">
        <v>2</v>
      </c>
      <c r="B5" s="218" t="s">
        <v>190</v>
      </c>
      <c r="C5" s="205" t="s">
        <v>835</v>
      </c>
      <c r="D5" s="205" t="s">
        <v>144</v>
      </c>
      <c r="E5" s="205" t="s">
        <v>843</v>
      </c>
      <c r="F5" s="205" t="s">
        <v>41</v>
      </c>
      <c r="G5" s="205"/>
      <c r="H5" s="205"/>
      <c r="I5" s="202"/>
      <c r="J5" s="205"/>
      <c r="K5" s="205">
        <v>39</v>
      </c>
      <c r="L5" s="202" t="s">
        <v>65</v>
      </c>
      <c r="M5" s="205" t="s">
        <v>66</v>
      </c>
      <c r="N5" s="205" t="s">
        <v>45</v>
      </c>
      <c r="O5" s="205" t="s">
        <v>105</v>
      </c>
      <c r="P5" s="331" t="s">
        <v>192</v>
      </c>
      <c r="Q5" s="205" t="s">
        <v>844</v>
      </c>
      <c r="R5" s="220">
        <v>50221</v>
      </c>
      <c r="S5" s="205" t="s">
        <v>845</v>
      </c>
      <c r="T5" s="65" t="s">
        <v>846</v>
      </c>
      <c r="U5" s="65" t="s">
        <v>847</v>
      </c>
      <c r="V5" s="65">
        <v>13669952714</v>
      </c>
      <c r="W5" s="330" t="s">
        <v>848</v>
      </c>
      <c r="X5" s="65" t="s">
        <v>197</v>
      </c>
      <c r="Y5" s="205" t="s">
        <v>849</v>
      </c>
      <c r="Z5" s="205">
        <v>13999247476</v>
      </c>
      <c r="AA5" s="205" t="s">
        <v>850</v>
      </c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</row>
    <row r="6" ht="27.95" customHeight="1" spans="1:46">
      <c r="A6" s="217">
        <v>3</v>
      </c>
      <c r="B6" s="218" t="s">
        <v>851</v>
      </c>
      <c r="C6" s="205" t="s">
        <v>835</v>
      </c>
      <c r="D6" s="205" t="s">
        <v>852</v>
      </c>
      <c r="E6" s="205" t="s">
        <v>836</v>
      </c>
      <c r="F6" s="205" t="s">
        <v>41</v>
      </c>
      <c r="G6" s="205"/>
      <c r="H6" s="205"/>
      <c r="I6" s="205"/>
      <c r="J6" s="205"/>
      <c r="K6" s="205">
        <v>39</v>
      </c>
      <c r="L6" s="205" t="s">
        <v>65</v>
      </c>
      <c r="M6" s="205" t="s">
        <v>104</v>
      </c>
      <c r="N6" s="205" t="s">
        <v>45</v>
      </c>
      <c r="O6" s="205" t="s">
        <v>46</v>
      </c>
      <c r="P6" s="331" t="s">
        <v>853</v>
      </c>
      <c r="Q6" s="205" t="s">
        <v>854</v>
      </c>
      <c r="R6" s="205" t="s">
        <v>855</v>
      </c>
      <c r="S6" s="205" t="s">
        <v>856</v>
      </c>
      <c r="T6" s="65" t="s">
        <v>857</v>
      </c>
      <c r="U6" s="65" t="s">
        <v>858</v>
      </c>
      <c r="V6" s="65">
        <v>15709910044</v>
      </c>
      <c r="W6" s="332" t="s">
        <v>859</v>
      </c>
      <c r="X6" s="65" t="s">
        <v>860</v>
      </c>
      <c r="Y6" s="205" t="s">
        <v>861</v>
      </c>
      <c r="Z6" s="205">
        <v>15299811636</v>
      </c>
      <c r="AA6" s="205" t="s">
        <v>850</v>
      </c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</row>
    <row r="7" ht="21.95" customHeight="1" spans="1:46">
      <c r="A7" s="217">
        <v>4</v>
      </c>
      <c r="B7" s="205" t="s">
        <v>862</v>
      </c>
      <c r="C7" s="205" t="s">
        <v>835</v>
      </c>
      <c r="D7" s="205" t="s">
        <v>863</v>
      </c>
      <c r="E7" s="205" t="s">
        <v>836</v>
      </c>
      <c r="F7" s="205" t="s">
        <v>486</v>
      </c>
      <c r="G7" s="205"/>
      <c r="H7" s="205"/>
      <c r="I7" s="205"/>
      <c r="J7" s="205"/>
      <c r="K7" s="205">
        <v>56</v>
      </c>
      <c r="L7" s="205" t="s">
        <v>65</v>
      </c>
      <c r="M7" s="205" t="s">
        <v>44</v>
      </c>
      <c r="N7" s="205" t="s">
        <v>45</v>
      </c>
      <c r="O7" s="205" t="s">
        <v>46</v>
      </c>
      <c r="P7" s="333" t="s">
        <v>864</v>
      </c>
      <c r="Q7" s="205" t="s">
        <v>865</v>
      </c>
      <c r="R7" s="205" t="s">
        <v>866</v>
      </c>
      <c r="S7" s="205" t="s">
        <v>867</v>
      </c>
      <c r="T7" s="209" t="s">
        <v>868</v>
      </c>
      <c r="U7" s="205" t="s">
        <v>868</v>
      </c>
      <c r="V7" s="205">
        <v>15899257929</v>
      </c>
      <c r="W7" s="333" t="s">
        <v>869</v>
      </c>
      <c r="X7" s="205" t="s">
        <v>870</v>
      </c>
      <c r="Y7" s="205" t="s">
        <v>871</v>
      </c>
      <c r="Z7" s="205">
        <v>13999844296</v>
      </c>
      <c r="AA7" s="205" t="s">
        <v>112</v>
      </c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</row>
    <row r="8" ht="21.95" customHeight="1" spans="1:46">
      <c r="A8" s="217">
        <v>5</v>
      </c>
      <c r="B8" s="205" t="s">
        <v>872</v>
      </c>
      <c r="C8" s="205" t="s">
        <v>835</v>
      </c>
      <c r="D8" s="205" t="s">
        <v>863</v>
      </c>
      <c r="E8" s="205" t="s">
        <v>836</v>
      </c>
      <c r="F8" s="205" t="s">
        <v>873</v>
      </c>
      <c r="G8" s="205"/>
      <c r="H8" s="205"/>
      <c r="I8" s="205"/>
      <c r="J8" s="205"/>
      <c r="K8" s="205">
        <v>53</v>
      </c>
      <c r="L8" s="205" t="s">
        <v>65</v>
      </c>
      <c r="M8" s="205" t="s">
        <v>44</v>
      </c>
      <c r="N8" s="205" t="s">
        <v>45</v>
      </c>
      <c r="O8" s="205" t="s">
        <v>46</v>
      </c>
      <c r="P8" s="333" t="s">
        <v>874</v>
      </c>
      <c r="Q8" s="205" t="s">
        <v>875</v>
      </c>
      <c r="R8" s="205" t="s">
        <v>876</v>
      </c>
      <c r="S8" s="205" t="s">
        <v>877</v>
      </c>
      <c r="T8" s="209" t="s">
        <v>878</v>
      </c>
      <c r="U8" s="205" t="s">
        <v>879</v>
      </c>
      <c r="V8" s="205">
        <v>18772720356</v>
      </c>
      <c r="W8" s="333" t="s">
        <v>880</v>
      </c>
      <c r="X8" s="205" t="s">
        <v>881</v>
      </c>
      <c r="Y8" s="205" t="s">
        <v>882</v>
      </c>
      <c r="Z8" s="205">
        <v>13899990470</v>
      </c>
      <c r="AA8" s="205" t="s">
        <v>112</v>
      </c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</row>
    <row r="9" ht="21.95" customHeight="1" spans="1:46">
      <c r="A9" s="217">
        <v>6</v>
      </c>
      <c r="B9" s="205" t="s">
        <v>883</v>
      </c>
      <c r="C9" s="205" t="s">
        <v>835</v>
      </c>
      <c r="D9" s="205" t="s">
        <v>863</v>
      </c>
      <c r="E9" s="205" t="s">
        <v>836</v>
      </c>
      <c r="F9" s="222" t="s">
        <v>486</v>
      </c>
      <c r="G9" s="205"/>
      <c r="H9" s="205"/>
      <c r="I9" s="205"/>
      <c r="J9" s="205"/>
      <c r="K9" s="205">
        <v>56</v>
      </c>
      <c r="L9" s="205" t="s">
        <v>65</v>
      </c>
      <c r="M9" s="205" t="s">
        <v>44</v>
      </c>
      <c r="N9" s="205" t="s">
        <v>45</v>
      </c>
      <c r="O9" s="205" t="s">
        <v>46</v>
      </c>
      <c r="P9" s="333" t="s">
        <v>884</v>
      </c>
      <c r="Q9" s="205"/>
      <c r="R9" s="205"/>
      <c r="S9" s="205" t="s">
        <v>885</v>
      </c>
      <c r="T9" s="209" t="s">
        <v>886</v>
      </c>
      <c r="U9" s="205" t="s">
        <v>887</v>
      </c>
      <c r="V9" s="205">
        <v>16699238861</v>
      </c>
      <c r="W9" s="333" t="s">
        <v>888</v>
      </c>
      <c r="X9" s="205" t="s">
        <v>889</v>
      </c>
      <c r="Y9" s="205" t="s">
        <v>890</v>
      </c>
      <c r="Z9" s="205">
        <v>15026077218</v>
      </c>
      <c r="AA9" s="205" t="s">
        <v>112</v>
      </c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</row>
    <row r="10" ht="21.95" customHeight="1" spans="1:46">
      <c r="A10" s="217">
        <v>7</v>
      </c>
      <c r="B10" s="205" t="s">
        <v>891</v>
      </c>
      <c r="C10" s="205" t="s">
        <v>835</v>
      </c>
      <c r="D10" s="205" t="s">
        <v>863</v>
      </c>
      <c r="E10" s="205" t="s">
        <v>836</v>
      </c>
      <c r="F10" s="222" t="s">
        <v>486</v>
      </c>
      <c r="G10" s="205"/>
      <c r="H10" s="205"/>
      <c r="I10" s="205"/>
      <c r="J10" s="205"/>
      <c r="K10" s="205">
        <v>59</v>
      </c>
      <c r="L10" s="205" t="s">
        <v>65</v>
      </c>
      <c r="M10" s="205" t="s">
        <v>44</v>
      </c>
      <c r="N10" s="205" t="s">
        <v>45</v>
      </c>
      <c r="O10" s="205" t="s">
        <v>46</v>
      </c>
      <c r="P10" s="333" t="s">
        <v>892</v>
      </c>
      <c r="Q10" s="205" t="s">
        <v>893</v>
      </c>
      <c r="R10" s="205" t="s">
        <v>894</v>
      </c>
      <c r="S10" s="205" t="s">
        <v>895</v>
      </c>
      <c r="T10" s="209" t="s">
        <v>896</v>
      </c>
      <c r="U10" s="205" t="s">
        <v>897</v>
      </c>
      <c r="V10" s="205">
        <v>18690292103</v>
      </c>
      <c r="W10" s="333" t="s">
        <v>898</v>
      </c>
      <c r="X10" s="205" t="s">
        <v>899</v>
      </c>
      <c r="Y10" s="205" t="s">
        <v>900</v>
      </c>
      <c r="Z10" s="205">
        <v>18699540163</v>
      </c>
      <c r="AA10" s="205" t="s">
        <v>112</v>
      </c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</row>
    <row r="11" ht="21.95" customHeight="1" spans="1:46">
      <c r="A11" s="217">
        <v>8</v>
      </c>
      <c r="B11" s="205" t="s">
        <v>901</v>
      </c>
      <c r="C11" s="205" t="s">
        <v>835</v>
      </c>
      <c r="D11" s="205" t="s">
        <v>863</v>
      </c>
      <c r="E11" s="205" t="s">
        <v>836</v>
      </c>
      <c r="F11" s="222" t="s">
        <v>486</v>
      </c>
      <c r="G11" s="205"/>
      <c r="H11" s="205"/>
      <c r="I11" s="205"/>
      <c r="J11" s="205"/>
      <c r="K11" s="205">
        <v>59</v>
      </c>
      <c r="L11" s="205" t="s">
        <v>65</v>
      </c>
      <c r="M11" s="205" t="s">
        <v>44</v>
      </c>
      <c r="N11" s="205" t="s">
        <v>45</v>
      </c>
      <c r="O11" s="205" t="s">
        <v>46</v>
      </c>
      <c r="P11" s="205" t="s">
        <v>902</v>
      </c>
      <c r="Q11" s="205" t="s">
        <v>903</v>
      </c>
      <c r="R11" s="205" t="s">
        <v>904</v>
      </c>
      <c r="S11" s="205" t="s">
        <v>905</v>
      </c>
      <c r="T11" s="209" t="s">
        <v>906</v>
      </c>
      <c r="U11" s="205" t="s">
        <v>907</v>
      </c>
      <c r="V11" s="205">
        <v>18240981116</v>
      </c>
      <c r="W11" s="333" t="s">
        <v>908</v>
      </c>
      <c r="X11" s="205" t="s">
        <v>899</v>
      </c>
      <c r="Y11" s="205" t="s">
        <v>909</v>
      </c>
      <c r="Z11" s="205">
        <v>13609984656</v>
      </c>
      <c r="AA11" s="205" t="s">
        <v>850</v>
      </c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</row>
    <row r="12" ht="21.95" customHeight="1" spans="1:46">
      <c r="A12" s="217">
        <v>9</v>
      </c>
      <c r="B12" s="205" t="s">
        <v>910</v>
      </c>
      <c r="C12" s="205" t="s">
        <v>835</v>
      </c>
      <c r="D12" s="205" t="s">
        <v>863</v>
      </c>
      <c r="E12" s="205" t="s">
        <v>836</v>
      </c>
      <c r="F12" s="205" t="s">
        <v>486</v>
      </c>
      <c r="G12" s="205"/>
      <c r="H12" s="205"/>
      <c r="I12" s="205"/>
      <c r="J12" s="205"/>
      <c r="K12" s="205">
        <v>53</v>
      </c>
      <c r="L12" s="205" t="s">
        <v>65</v>
      </c>
      <c r="M12" s="205" t="s">
        <v>44</v>
      </c>
      <c r="N12" s="205" t="s">
        <v>45</v>
      </c>
      <c r="O12" s="205" t="s">
        <v>46</v>
      </c>
      <c r="P12" s="333" t="s">
        <v>911</v>
      </c>
      <c r="Q12" s="205" t="s">
        <v>912</v>
      </c>
      <c r="R12" s="205" t="s">
        <v>913</v>
      </c>
      <c r="S12" s="205" t="s">
        <v>914</v>
      </c>
      <c r="T12" s="209" t="s">
        <v>915</v>
      </c>
      <c r="U12" s="205" t="s">
        <v>916</v>
      </c>
      <c r="V12" s="205">
        <v>15276785987</v>
      </c>
      <c r="W12" s="333" t="s">
        <v>917</v>
      </c>
      <c r="X12" s="205" t="s">
        <v>899</v>
      </c>
      <c r="Y12" s="205" t="s">
        <v>918</v>
      </c>
      <c r="Z12" s="205">
        <v>18299721557</v>
      </c>
      <c r="AA12" s="205" t="s">
        <v>180</v>
      </c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</row>
    <row r="13" ht="21.95" customHeight="1" spans="1:46">
      <c r="A13" s="217">
        <v>10</v>
      </c>
      <c r="B13" s="205" t="s">
        <v>919</v>
      </c>
      <c r="C13" s="205" t="s">
        <v>835</v>
      </c>
      <c r="D13" s="205" t="s">
        <v>863</v>
      </c>
      <c r="E13" s="205" t="s">
        <v>836</v>
      </c>
      <c r="F13" s="205" t="s">
        <v>486</v>
      </c>
      <c r="G13" s="205"/>
      <c r="H13" s="205"/>
      <c r="I13" s="205"/>
      <c r="J13" s="205"/>
      <c r="K13" s="205">
        <v>57</v>
      </c>
      <c r="L13" s="205" t="s">
        <v>65</v>
      </c>
      <c r="M13" s="205" t="s">
        <v>44</v>
      </c>
      <c r="N13" s="205" t="s">
        <v>45</v>
      </c>
      <c r="O13" s="205" t="s">
        <v>46</v>
      </c>
      <c r="P13" s="333" t="s">
        <v>920</v>
      </c>
      <c r="Q13" s="205"/>
      <c r="R13" s="205"/>
      <c r="S13" s="205" t="s">
        <v>921</v>
      </c>
      <c r="T13" s="209" t="s">
        <v>922</v>
      </c>
      <c r="U13" s="205" t="s">
        <v>923</v>
      </c>
      <c r="V13" s="205">
        <v>18315049580</v>
      </c>
      <c r="W13" s="333" t="s">
        <v>924</v>
      </c>
      <c r="X13" s="205" t="s">
        <v>925</v>
      </c>
      <c r="Y13" s="205" t="s">
        <v>926</v>
      </c>
      <c r="Z13" s="205">
        <v>13579810050</v>
      </c>
      <c r="AA13" s="205" t="s">
        <v>112</v>
      </c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</row>
    <row r="14" ht="21.95" customHeight="1" spans="1:46">
      <c r="A14" s="217">
        <v>11</v>
      </c>
      <c r="B14" s="205" t="s">
        <v>927</v>
      </c>
      <c r="C14" s="205" t="s">
        <v>835</v>
      </c>
      <c r="D14" s="205" t="s">
        <v>863</v>
      </c>
      <c r="E14" s="205" t="s">
        <v>836</v>
      </c>
      <c r="F14" s="205" t="s">
        <v>486</v>
      </c>
      <c r="G14" s="205"/>
      <c r="H14" s="205"/>
      <c r="I14" s="205"/>
      <c r="J14" s="205"/>
      <c r="K14" s="205">
        <v>58</v>
      </c>
      <c r="L14" s="205" t="s">
        <v>65</v>
      </c>
      <c r="M14" s="205" t="s">
        <v>44</v>
      </c>
      <c r="N14" s="205" t="s">
        <v>45</v>
      </c>
      <c r="O14" s="205" t="s">
        <v>46</v>
      </c>
      <c r="P14" s="333" t="s">
        <v>928</v>
      </c>
      <c r="Q14" s="205"/>
      <c r="R14" s="205"/>
      <c r="S14" s="205" t="s">
        <v>929</v>
      </c>
      <c r="T14" s="209" t="s">
        <v>930</v>
      </c>
      <c r="U14" s="205" t="s">
        <v>931</v>
      </c>
      <c r="V14" s="205">
        <v>18715319213</v>
      </c>
      <c r="W14" s="333" t="s">
        <v>932</v>
      </c>
      <c r="X14" s="205" t="s">
        <v>933</v>
      </c>
      <c r="Y14" s="205" t="s">
        <v>934</v>
      </c>
      <c r="Z14" s="205">
        <v>15999455780</v>
      </c>
      <c r="AA14" s="205" t="s">
        <v>112</v>
      </c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</row>
    <row r="15" ht="21.95" customHeight="1" spans="1:46">
      <c r="A15" s="217">
        <v>12</v>
      </c>
      <c r="B15" s="205" t="s">
        <v>935</v>
      </c>
      <c r="C15" s="205" t="s">
        <v>835</v>
      </c>
      <c r="D15" s="205" t="s">
        <v>863</v>
      </c>
      <c r="E15" s="205" t="s">
        <v>836</v>
      </c>
      <c r="F15" s="205" t="s">
        <v>486</v>
      </c>
      <c r="G15" s="205"/>
      <c r="H15" s="205"/>
      <c r="I15" s="205"/>
      <c r="J15" s="205"/>
      <c r="K15" s="205">
        <v>54</v>
      </c>
      <c r="L15" s="205" t="s">
        <v>65</v>
      </c>
      <c r="M15" s="205" t="s">
        <v>44</v>
      </c>
      <c r="N15" s="205" t="s">
        <v>45</v>
      </c>
      <c r="O15" s="205" t="s">
        <v>46</v>
      </c>
      <c r="P15" s="333" t="s">
        <v>936</v>
      </c>
      <c r="Q15" s="205" t="s">
        <v>937</v>
      </c>
      <c r="R15" s="205" t="s">
        <v>938</v>
      </c>
      <c r="S15" s="205" t="s">
        <v>939</v>
      </c>
      <c r="T15" s="209" t="s">
        <v>940</v>
      </c>
      <c r="U15" s="205" t="s">
        <v>941</v>
      </c>
      <c r="V15" s="205">
        <v>15009918019</v>
      </c>
      <c r="W15" s="333" t="s">
        <v>942</v>
      </c>
      <c r="X15" s="205" t="s">
        <v>899</v>
      </c>
      <c r="Y15" s="205" t="s">
        <v>943</v>
      </c>
      <c r="Z15" s="205">
        <v>13699955369</v>
      </c>
      <c r="AA15" s="205" t="s">
        <v>112</v>
      </c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</row>
    <row r="16" ht="21.95" customHeight="1" spans="1:46">
      <c r="A16" s="217">
        <v>13</v>
      </c>
      <c r="B16" s="205" t="s">
        <v>944</v>
      </c>
      <c r="C16" s="205" t="s">
        <v>835</v>
      </c>
      <c r="D16" s="205" t="s">
        <v>863</v>
      </c>
      <c r="E16" s="205" t="s">
        <v>836</v>
      </c>
      <c r="F16" s="205" t="s">
        <v>873</v>
      </c>
      <c r="G16" s="205"/>
      <c r="H16" s="205"/>
      <c r="I16" s="205"/>
      <c r="J16" s="205"/>
      <c r="K16" s="205">
        <v>57</v>
      </c>
      <c r="L16" s="205" t="s">
        <v>43</v>
      </c>
      <c r="M16" s="205" t="s">
        <v>44</v>
      </c>
      <c r="N16" s="205" t="s">
        <v>45</v>
      </c>
      <c r="O16" s="205" t="s">
        <v>46</v>
      </c>
      <c r="P16" s="333" t="s">
        <v>945</v>
      </c>
      <c r="Q16" s="205" t="s">
        <v>946</v>
      </c>
      <c r="R16" s="205" t="s">
        <v>947</v>
      </c>
      <c r="S16" s="205" t="s">
        <v>948</v>
      </c>
      <c r="T16" s="209" t="s">
        <v>949</v>
      </c>
      <c r="U16" s="205" t="s">
        <v>950</v>
      </c>
      <c r="V16" s="205">
        <v>13150323198</v>
      </c>
      <c r="W16" s="333" t="s">
        <v>951</v>
      </c>
      <c r="X16" s="205" t="s">
        <v>899</v>
      </c>
      <c r="Y16" s="205" t="s">
        <v>952</v>
      </c>
      <c r="Z16" s="205">
        <v>13139872085</v>
      </c>
      <c r="AA16" s="205" t="s">
        <v>112</v>
      </c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</row>
    <row r="17" ht="21.95" customHeight="1" spans="1:46">
      <c r="A17" s="217">
        <v>14</v>
      </c>
      <c r="B17" s="205" t="s">
        <v>953</v>
      </c>
      <c r="C17" s="205" t="s">
        <v>835</v>
      </c>
      <c r="D17" s="205" t="s">
        <v>863</v>
      </c>
      <c r="E17" s="205" t="s">
        <v>836</v>
      </c>
      <c r="F17" s="205" t="s">
        <v>486</v>
      </c>
      <c r="G17" s="205"/>
      <c r="H17" s="205"/>
      <c r="I17" s="205"/>
      <c r="J17" s="205"/>
      <c r="K17" s="205">
        <v>56</v>
      </c>
      <c r="L17" s="205" t="s">
        <v>65</v>
      </c>
      <c r="M17" s="205" t="s">
        <v>44</v>
      </c>
      <c r="N17" s="205" t="s">
        <v>45</v>
      </c>
      <c r="O17" s="205" t="s">
        <v>46</v>
      </c>
      <c r="P17" s="333" t="s">
        <v>954</v>
      </c>
      <c r="Q17" s="205" t="s">
        <v>955</v>
      </c>
      <c r="R17" s="205" t="s">
        <v>956</v>
      </c>
      <c r="S17" s="205" t="s">
        <v>957</v>
      </c>
      <c r="T17" s="209" t="s">
        <v>958</v>
      </c>
      <c r="U17" s="205" t="s">
        <v>959</v>
      </c>
      <c r="V17" s="205">
        <v>18299104449</v>
      </c>
      <c r="W17" s="333" t="s">
        <v>960</v>
      </c>
      <c r="X17" s="205" t="s">
        <v>197</v>
      </c>
      <c r="Y17" s="205" t="s">
        <v>961</v>
      </c>
      <c r="Z17" s="205">
        <v>15809011326</v>
      </c>
      <c r="AA17" s="205" t="s">
        <v>112</v>
      </c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</row>
    <row r="18" ht="21.95" customHeight="1" spans="1:46">
      <c r="A18" s="217">
        <v>15</v>
      </c>
      <c r="B18" s="205" t="s">
        <v>962</v>
      </c>
      <c r="C18" s="205" t="s">
        <v>835</v>
      </c>
      <c r="D18" s="205" t="s">
        <v>863</v>
      </c>
      <c r="E18" s="205" t="s">
        <v>836</v>
      </c>
      <c r="F18" s="205" t="s">
        <v>873</v>
      </c>
      <c r="G18" s="205"/>
      <c r="H18" s="205"/>
      <c r="I18" s="205"/>
      <c r="J18" s="205"/>
      <c r="K18" s="205">
        <v>49</v>
      </c>
      <c r="L18" s="205" t="s">
        <v>65</v>
      </c>
      <c r="M18" s="205" t="s">
        <v>44</v>
      </c>
      <c r="N18" s="205" t="s">
        <v>45</v>
      </c>
      <c r="O18" s="205" t="s">
        <v>46</v>
      </c>
      <c r="P18" s="333" t="s">
        <v>963</v>
      </c>
      <c r="Q18" s="205" t="s">
        <v>964</v>
      </c>
      <c r="R18" s="205" t="s">
        <v>965</v>
      </c>
      <c r="S18" s="205" t="s">
        <v>966</v>
      </c>
      <c r="T18" s="209" t="s">
        <v>967</v>
      </c>
      <c r="U18" s="205" t="s">
        <v>968</v>
      </c>
      <c r="V18" s="205">
        <v>18699163351</v>
      </c>
      <c r="W18" s="333" t="s">
        <v>969</v>
      </c>
      <c r="X18" s="205" t="s">
        <v>970</v>
      </c>
      <c r="Y18" s="205" t="s">
        <v>971</v>
      </c>
      <c r="Z18" s="205">
        <v>15199182579</v>
      </c>
      <c r="AA18" s="205" t="s">
        <v>112</v>
      </c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</row>
    <row r="19" ht="21.95" customHeight="1" spans="1:46">
      <c r="A19" s="217">
        <v>16</v>
      </c>
      <c r="B19" s="205" t="s">
        <v>972</v>
      </c>
      <c r="C19" s="205" t="s">
        <v>835</v>
      </c>
      <c r="D19" s="205" t="s">
        <v>863</v>
      </c>
      <c r="E19" s="205" t="s">
        <v>836</v>
      </c>
      <c r="F19" s="205" t="s">
        <v>486</v>
      </c>
      <c r="G19" s="205"/>
      <c r="H19" s="205"/>
      <c r="I19" s="205"/>
      <c r="J19" s="205"/>
      <c r="K19" s="205">
        <v>57</v>
      </c>
      <c r="L19" s="205" t="s">
        <v>65</v>
      </c>
      <c r="M19" s="205" t="s">
        <v>44</v>
      </c>
      <c r="N19" s="205" t="s">
        <v>45</v>
      </c>
      <c r="O19" s="205" t="s">
        <v>46</v>
      </c>
      <c r="P19" s="333" t="s">
        <v>973</v>
      </c>
      <c r="Q19" s="205" t="s">
        <v>974</v>
      </c>
      <c r="R19" s="205" t="s">
        <v>975</v>
      </c>
      <c r="S19" s="205" t="s">
        <v>976</v>
      </c>
      <c r="T19" s="209" t="s">
        <v>977</v>
      </c>
      <c r="U19" s="205" t="s">
        <v>978</v>
      </c>
      <c r="V19" s="205">
        <v>13009639870</v>
      </c>
      <c r="W19" s="333" t="s">
        <v>979</v>
      </c>
      <c r="X19" s="205" t="s">
        <v>197</v>
      </c>
      <c r="Y19" s="205" t="s">
        <v>980</v>
      </c>
      <c r="Z19" s="205">
        <v>15719947350</v>
      </c>
      <c r="AA19" s="205" t="s">
        <v>112</v>
      </c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</row>
    <row r="20" ht="21.95" customHeight="1" spans="1:46">
      <c r="A20" s="217">
        <v>17</v>
      </c>
      <c r="B20" s="205" t="s">
        <v>981</v>
      </c>
      <c r="C20" s="205" t="s">
        <v>982</v>
      </c>
      <c r="D20" s="205" t="s">
        <v>983</v>
      </c>
      <c r="E20" s="205" t="s">
        <v>836</v>
      </c>
      <c r="F20" s="205" t="s">
        <v>873</v>
      </c>
      <c r="G20" s="205"/>
      <c r="H20" s="205"/>
      <c r="I20" s="205"/>
      <c r="J20" s="205"/>
      <c r="K20" s="205">
        <v>55</v>
      </c>
      <c r="L20" s="205" t="s">
        <v>43</v>
      </c>
      <c r="M20" s="205" t="s">
        <v>44</v>
      </c>
      <c r="N20" s="205" t="s">
        <v>45</v>
      </c>
      <c r="O20" s="205" t="s">
        <v>46</v>
      </c>
      <c r="P20" s="333" t="s">
        <v>984</v>
      </c>
      <c r="Q20" s="205" t="s">
        <v>985</v>
      </c>
      <c r="R20" s="205" t="s">
        <v>986</v>
      </c>
      <c r="S20" s="205" t="s">
        <v>987</v>
      </c>
      <c r="T20" s="209" t="s">
        <v>988</v>
      </c>
      <c r="U20" s="205" t="s">
        <v>989</v>
      </c>
      <c r="V20" s="205">
        <v>15518109369</v>
      </c>
      <c r="W20" s="333" t="s">
        <v>990</v>
      </c>
      <c r="X20" s="205" t="s">
        <v>991</v>
      </c>
      <c r="Y20" s="205" t="s">
        <v>992</v>
      </c>
      <c r="Z20" s="205">
        <v>18625722330</v>
      </c>
      <c r="AA20" s="205" t="s">
        <v>112</v>
      </c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</row>
    <row r="21" ht="21.95" customHeight="1" spans="1:46">
      <c r="A21" s="217">
        <v>18</v>
      </c>
      <c r="B21" s="205" t="s">
        <v>992</v>
      </c>
      <c r="C21" s="205" t="s">
        <v>982</v>
      </c>
      <c r="D21" s="205" t="s">
        <v>983</v>
      </c>
      <c r="E21" s="205" t="s">
        <v>836</v>
      </c>
      <c r="F21" s="205" t="s">
        <v>873</v>
      </c>
      <c r="G21" s="205"/>
      <c r="H21" s="205"/>
      <c r="I21" s="205"/>
      <c r="J21" s="205"/>
      <c r="K21" s="205">
        <v>55</v>
      </c>
      <c r="L21" s="205" t="s">
        <v>65</v>
      </c>
      <c r="M21" s="205" t="s">
        <v>44</v>
      </c>
      <c r="N21" s="205" t="s">
        <v>45</v>
      </c>
      <c r="O21" s="205" t="s">
        <v>46</v>
      </c>
      <c r="P21" s="333" t="s">
        <v>993</v>
      </c>
      <c r="Q21" s="205" t="s">
        <v>985</v>
      </c>
      <c r="R21" s="205" t="s">
        <v>986</v>
      </c>
      <c r="S21" s="205" t="s">
        <v>994</v>
      </c>
      <c r="T21" s="209" t="s">
        <v>988</v>
      </c>
      <c r="U21" s="205" t="s">
        <v>989</v>
      </c>
      <c r="V21" s="205">
        <v>18625722330</v>
      </c>
      <c r="W21" s="333" t="s">
        <v>995</v>
      </c>
      <c r="X21" s="205" t="s">
        <v>996</v>
      </c>
      <c r="Y21" s="205" t="s">
        <v>981</v>
      </c>
      <c r="Z21" s="205">
        <v>15518109369</v>
      </c>
      <c r="AA21" s="205" t="s">
        <v>112</v>
      </c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</row>
    <row r="22" ht="21.95" customHeight="1" spans="1:46">
      <c r="A22" s="217">
        <v>19</v>
      </c>
      <c r="B22" s="205" t="s">
        <v>997</v>
      </c>
      <c r="C22" s="205" t="s">
        <v>835</v>
      </c>
      <c r="D22" s="205" t="s">
        <v>863</v>
      </c>
      <c r="E22" s="205" t="s">
        <v>836</v>
      </c>
      <c r="F22" s="205" t="s">
        <v>873</v>
      </c>
      <c r="G22" s="205"/>
      <c r="H22" s="205"/>
      <c r="I22" s="205"/>
      <c r="J22" s="205"/>
      <c r="K22" s="205">
        <v>44</v>
      </c>
      <c r="L22" s="205" t="s">
        <v>65</v>
      </c>
      <c r="M22" s="205" t="s">
        <v>44</v>
      </c>
      <c r="N22" s="205" t="s">
        <v>45</v>
      </c>
      <c r="O22" s="205" t="s">
        <v>46</v>
      </c>
      <c r="P22" s="205" t="s">
        <v>998</v>
      </c>
      <c r="Q22" s="205" t="s">
        <v>999</v>
      </c>
      <c r="R22" s="205" t="s">
        <v>1000</v>
      </c>
      <c r="S22" s="205" t="s">
        <v>1001</v>
      </c>
      <c r="T22" s="209" t="s">
        <v>1002</v>
      </c>
      <c r="U22" s="205" t="s">
        <v>1003</v>
      </c>
      <c r="V22" s="205">
        <v>17690731136</v>
      </c>
      <c r="W22" s="205" t="s">
        <v>1004</v>
      </c>
      <c r="X22" s="205" t="s">
        <v>970</v>
      </c>
      <c r="Y22" s="205" t="s">
        <v>1005</v>
      </c>
      <c r="Z22" s="205">
        <v>15299065086</v>
      </c>
      <c r="AA22" s="205" t="s">
        <v>112</v>
      </c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</row>
    <row r="23" ht="21.95" customHeight="1" spans="1:46">
      <c r="A23" s="217">
        <v>20</v>
      </c>
      <c r="B23" s="205" t="s">
        <v>1006</v>
      </c>
      <c r="C23" s="205" t="s">
        <v>835</v>
      </c>
      <c r="D23" s="205" t="s">
        <v>863</v>
      </c>
      <c r="E23" s="205" t="s">
        <v>836</v>
      </c>
      <c r="F23" s="205" t="s">
        <v>486</v>
      </c>
      <c r="G23" s="205"/>
      <c r="H23" s="205"/>
      <c r="I23" s="205"/>
      <c r="J23" s="205"/>
      <c r="K23" s="205">
        <v>55</v>
      </c>
      <c r="L23" s="205" t="s">
        <v>65</v>
      </c>
      <c r="M23" s="205" t="s">
        <v>44</v>
      </c>
      <c r="N23" s="205" t="s">
        <v>45</v>
      </c>
      <c r="O23" s="205" t="s">
        <v>46</v>
      </c>
      <c r="P23" s="333" t="s">
        <v>1007</v>
      </c>
      <c r="Q23" s="205" t="s">
        <v>1008</v>
      </c>
      <c r="R23" s="205" t="s">
        <v>1009</v>
      </c>
      <c r="S23" s="205" t="s">
        <v>1010</v>
      </c>
      <c r="T23" s="209" t="s">
        <v>1011</v>
      </c>
      <c r="U23" s="205" t="s">
        <v>1012</v>
      </c>
      <c r="V23" s="205">
        <v>18709324889</v>
      </c>
      <c r="W23" s="333" t="s">
        <v>1013</v>
      </c>
      <c r="X23" s="205" t="s">
        <v>1014</v>
      </c>
      <c r="Y23" s="205" t="s">
        <v>1015</v>
      </c>
      <c r="Z23" s="205">
        <v>17690788889</v>
      </c>
      <c r="AA23" s="205" t="s">
        <v>112</v>
      </c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</row>
    <row r="24" ht="21.95" customHeight="1" spans="1:46">
      <c r="A24" s="217">
        <v>21</v>
      </c>
      <c r="B24" s="205" t="s">
        <v>1016</v>
      </c>
      <c r="C24" s="205" t="s">
        <v>835</v>
      </c>
      <c r="D24" s="205" t="s">
        <v>863</v>
      </c>
      <c r="E24" s="205" t="s">
        <v>836</v>
      </c>
      <c r="F24" s="205" t="s">
        <v>873</v>
      </c>
      <c r="G24" s="205"/>
      <c r="H24" s="205"/>
      <c r="I24" s="205"/>
      <c r="J24" s="205"/>
      <c r="K24" s="205">
        <v>58</v>
      </c>
      <c r="L24" s="205" t="s">
        <v>65</v>
      </c>
      <c r="M24" s="205" t="s">
        <v>44</v>
      </c>
      <c r="N24" s="205" t="s">
        <v>45</v>
      </c>
      <c r="O24" s="205" t="s">
        <v>46</v>
      </c>
      <c r="P24" s="333" t="s">
        <v>1017</v>
      </c>
      <c r="Q24" s="205" t="s">
        <v>1018</v>
      </c>
      <c r="R24" s="205" t="s">
        <v>1019</v>
      </c>
      <c r="S24" s="205" t="s">
        <v>1020</v>
      </c>
      <c r="T24" s="209" t="s">
        <v>1021</v>
      </c>
      <c r="U24" s="205" t="s">
        <v>1022</v>
      </c>
      <c r="V24" s="205">
        <v>15293591362</v>
      </c>
      <c r="W24" s="333" t="s">
        <v>1023</v>
      </c>
      <c r="X24" s="205" t="s">
        <v>1024</v>
      </c>
      <c r="Y24" s="205" t="s">
        <v>1025</v>
      </c>
      <c r="Z24" s="205">
        <v>15099322569</v>
      </c>
      <c r="AA24" s="205" t="s">
        <v>180</v>
      </c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</row>
    <row r="25" ht="21.95" customHeight="1" spans="1:46">
      <c r="A25" s="217">
        <v>22</v>
      </c>
      <c r="B25" s="205" t="s">
        <v>1026</v>
      </c>
      <c r="C25" s="205" t="s">
        <v>835</v>
      </c>
      <c r="D25" s="205" t="s">
        <v>863</v>
      </c>
      <c r="E25" s="205" t="s">
        <v>836</v>
      </c>
      <c r="F25" s="205" t="s">
        <v>873</v>
      </c>
      <c r="G25" s="205"/>
      <c r="H25" s="205"/>
      <c r="I25" s="205"/>
      <c r="J25" s="205"/>
      <c r="K25" s="205">
        <v>62</v>
      </c>
      <c r="L25" s="205" t="s">
        <v>65</v>
      </c>
      <c r="M25" s="205" t="s">
        <v>44</v>
      </c>
      <c r="N25" s="205" t="s">
        <v>45</v>
      </c>
      <c r="O25" s="205" t="s">
        <v>46</v>
      </c>
      <c r="P25" s="333" t="s">
        <v>1027</v>
      </c>
      <c r="Q25" s="220">
        <v>39793</v>
      </c>
      <c r="R25" s="220">
        <v>47098</v>
      </c>
      <c r="S25" s="220">
        <v>23170</v>
      </c>
      <c r="T25" s="209" t="s">
        <v>1028</v>
      </c>
      <c r="U25" s="205" t="s">
        <v>1029</v>
      </c>
      <c r="V25" s="205">
        <v>15026045586</v>
      </c>
      <c r="W25" s="333" t="s">
        <v>1030</v>
      </c>
      <c r="X25" s="205" t="s">
        <v>1031</v>
      </c>
      <c r="Y25" s="205" t="s">
        <v>1032</v>
      </c>
      <c r="Z25" s="205">
        <v>15609350715</v>
      </c>
      <c r="AA25" s="205" t="s">
        <v>112</v>
      </c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</row>
    <row r="26" ht="21.95" customHeight="1" spans="1:46">
      <c r="A26" s="217">
        <v>23</v>
      </c>
      <c r="B26" s="205" t="s">
        <v>1033</v>
      </c>
      <c r="C26" s="205" t="s">
        <v>835</v>
      </c>
      <c r="D26" s="205" t="s">
        <v>863</v>
      </c>
      <c r="E26" s="205" t="s">
        <v>836</v>
      </c>
      <c r="F26" s="205" t="s">
        <v>873</v>
      </c>
      <c r="G26" s="205"/>
      <c r="H26" s="205"/>
      <c r="I26" s="205"/>
      <c r="J26" s="205"/>
      <c r="K26" s="205">
        <v>59</v>
      </c>
      <c r="L26" s="205" t="s">
        <v>65</v>
      </c>
      <c r="M26" s="205" t="s">
        <v>44</v>
      </c>
      <c r="N26" s="205" t="s">
        <v>45</v>
      </c>
      <c r="O26" s="205" t="s">
        <v>46</v>
      </c>
      <c r="P26" s="205" t="s">
        <v>1034</v>
      </c>
      <c r="Q26" s="220">
        <v>39626</v>
      </c>
      <c r="R26" s="220">
        <v>46931</v>
      </c>
      <c r="S26" s="220">
        <v>24303</v>
      </c>
      <c r="T26" s="209" t="s">
        <v>1035</v>
      </c>
      <c r="U26" s="205" t="s">
        <v>1036</v>
      </c>
      <c r="V26" s="205">
        <v>17690916005</v>
      </c>
      <c r="W26" s="333" t="s">
        <v>1037</v>
      </c>
      <c r="X26" s="205" t="s">
        <v>1038</v>
      </c>
      <c r="Y26" s="205" t="s">
        <v>1039</v>
      </c>
      <c r="Z26" s="205">
        <v>13150300819</v>
      </c>
      <c r="AA26" s="205" t="s">
        <v>112</v>
      </c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</row>
    <row r="27" ht="21.95" customHeight="1" spans="1:46">
      <c r="A27" s="217">
        <v>24</v>
      </c>
      <c r="B27" s="205" t="s">
        <v>1040</v>
      </c>
      <c r="C27" s="205" t="s">
        <v>835</v>
      </c>
      <c r="D27" s="205" t="s">
        <v>863</v>
      </c>
      <c r="E27" s="205" t="s">
        <v>1041</v>
      </c>
      <c r="F27" s="205" t="s">
        <v>486</v>
      </c>
      <c r="G27" s="205"/>
      <c r="H27" s="205"/>
      <c r="I27" s="205"/>
      <c r="J27" s="205"/>
      <c r="K27" s="205">
        <v>62</v>
      </c>
      <c r="L27" s="205" t="s">
        <v>43</v>
      </c>
      <c r="M27" s="205" t="s">
        <v>44</v>
      </c>
      <c r="N27" s="205" t="s">
        <v>45</v>
      </c>
      <c r="O27" s="205" t="s">
        <v>46</v>
      </c>
      <c r="P27" s="333" t="s">
        <v>1042</v>
      </c>
      <c r="Q27" s="220">
        <v>23159</v>
      </c>
      <c r="R27" s="220" t="s">
        <v>975</v>
      </c>
      <c r="S27" s="220">
        <v>23159</v>
      </c>
      <c r="T27" s="209" t="s">
        <v>1043</v>
      </c>
      <c r="U27" s="205" t="s">
        <v>1044</v>
      </c>
      <c r="V27" s="205">
        <v>13579716886</v>
      </c>
      <c r="W27" s="333" t="s">
        <v>1045</v>
      </c>
      <c r="X27" s="205" t="s">
        <v>1046</v>
      </c>
      <c r="Y27" s="205" t="s">
        <v>1047</v>
      </c>
      <c r="Z27" s="205">
        <v>15099402378</v>
      </c>
      <c r="AA27" s="205" t="s">
        <v>112</v>
      </c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</row>
    <row r="28" ht="21.95" customHeight="1" spans="1:46">
      <c r="A28" s="217">
        <v>25</v>
      </c>
      <c r="B28" s="205" t="s">
        <v>1048</v>
      </c>
      <c r="C28" s="205" t="s">
        <v>835</v>
      </c>
      <c r="D28" s="205" t="s">
        <v>863</v>
      </c>
      <c r="E28" s="205" t="s">
        <v>836</v>
      </c>
      <c r="F28" s="205" t="s">
        <v>486</v>
      </c>
      <c r="G28" s="205"/>
      <c r="H28" s="205"/>
      <c r="I28" s="205"/>
      <c r="J28" s="205"/>
      <c r="K28" s="205">
        <v>67</v>
      </c>
      <c r="L28" s="205" t="s">
        <v>65</v>
      </c>
      <c r="M28" s="205" t="s">
        <v>44</v>
      </c>
      <c r="N28" s="205" t="s">
        <v>45</v>
      </c>
      <c r="O28" s="205" t="s">
        <v>46</v>
      </c>
      <c r="P28" s="333" t="s">
        <v>1049</v>
      </c>
      <c r="Q28" s="220">
        <v>39323</v>
      </c>
      <c r="R28" s="205" t="s">
        <v>975</v>
      </c>
      <c r="S28" s="220">
        <v>21436</v>
      </c>
      <c r="T28" s="209" t="s">
        <v>1050</v>
      </c>
      <c r="U28" s="205" t="s">
        <v>1051</v>
      </c>
      <c r="V28" s="205">
        <v>13201038778</v>
      </c>
      <c r="W28" s="333" t="s">
        <v>1052</v>
      </c>
      <c r="X28" s="205" t="s">
        <v>970</v>
      </c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</row>
    <row r="29" ht="21.95" customHeight="1" spans="1:46">
      <c r="A29" s="217">
        <v>26</v>
      </c>
      <c r="B29" s="205" t="s">
        <v>1053</v>
      </c>
      <c r="C29" s="205" t="s">
        <v>835</v>
      </c>
      <c r="D29" s="205" t="s">
        <v>863</v>
      </c>
      <c r="E29" s="205" t="s">
        <v>836</v>
      </c>
      <c r="F29" s="205" t="s">
        <v>873</v>
      </c>
      <c r="G29" s="205"/>
      <c r="H29" s="205"/>
      <c r="I29" s="205"/>
      <c r="J29" s="205"/>
      <c r="K29" s="205">
        <v>55</v>
      </c>
      <c r="L29" s="205" t="s">
        <v>65</v>
      </c>
      <c r="M29" s="205" t="s">
        <v>44</v>
      </c>
      <c r="N29" s="205" t="s">
        <v>45</v>
      </c>
      <c r="O29" s="205" t="s">
        <v>46</v>
      </c>
      <c r="P29" s="333" t="s">
        <v>1054</v>
      </c>
      <c r="Q29" s="220">
        <v>41225</v>
      </c>
      <c r="R29" s="220">
        <v>48530</v>
      </c>
      <c r="S29" s="220">
        <v>25586</v>
      </c>
      <c r="T29" s="209" t="s">
        <v>1055</v>
      </c>
      <c r="U29" s="205" t="s">
        <v>1056</v>
      </c>
      <c r="V29" s="205">
        <v>15699166203</v>
      </c>
      <c r="W29" s="333" t="s">
        <v>1057</v>
      </c>
      <c r="X29" s="205" t="s">
        <v>1058</v>
      </c>
      <c r="Y29" s="205" t="s">
        <v>971</v>
      </c>
      <c r="Z29" s="205">
        <v>15199182579</v>
      </c>
      <c r="AA29" s="205" t="s">
        <v>112</v>
      </c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</row>
    <row r="30" ht="21.95" customHeight="1" spans="1:46">
      <c r="A30" s="217">
        <v>27</v>
      </c>
      <c r="B30" s="223" t="s">
        <v>1059</v>
      </c>
      <c r="C30" s="205" t="s">
        <v>835</v>
      </c>
      <c r="D30" s="205" t="s">
        <v>1060</v>
      </c>
      <c r="E30" s="205" t="s">
        <v>836</v>
      </c>
      <c r="F30" s="205" t="s">
        <v>41</v>
      </c>
      <c r="G30" s="205"/>
      <c r="H30" s="205"/>
      <c r="I30" s="205"/>
      <c r="J30" s="205"/>
      <c r="K30" s="205">
        <v>38</v>
      </c>
      <c r="L30" s="205" t="s">
        <v>65</v>
      </c>
      <c r="M30" s="205" t="s">
        <v>44</v>
      </c>
      <c r="N30" s="205" t="s">
        <v>45</v>
      </c>
      <c r="O30" s="205" t="s">
        <v>46</v>
      </c>
      <c r="P30" s="205" t="s">
        <v>1061</v>
      </c>
      <c r="Q30" s="220">
        <v>44376</v>
      </c>
      <c r="R30" s="220">
        <v>51681</v>
      </c>
      <c r="S30" s="220">
        <v>31869</v>
      </c>
      <c r="T30" s="209" t="s">
        <v>1062</v>
      </c>
      <c r="U30" s="205" t="s">
        <v>1063</v>
      </c>
      <c r="V30" s="205">
        <v>15899106383</v>
      </c>
      <c r="W30" s="205" t="s">
        <v>1064</v>
      </c>
      <c r="X30" s="205" t="s">
        <v>925</v>
      </c>
      <c r="Y30" s="205" t="s">
        <v>1065</v>
      </c>
      <c r="Z30" s="205">
        <v>13565959358</v>
      </c>
      <c r="AA30" s="205" t="s">
        <v>112</v>
      </c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</row>
    <row r="31" ht="21.95" customHeight="1" spans="1:46">
      <c r="A31" s="217">
        <v>28</v>
      </c>
      <c r="B31" s="223" t="s">
        <v>1066</v>
      </c>
      <c r="C31" s="205" t="s">
        <v>835</v>
      </c>
      <c r="D31" s="205" t="s">
        <v>1060</v>
      </c>
      <c r="E31" s="205" t="s">
        <v>836</v>
      </c>
      <c r="F31" s="205" t="s">
        <v>41</v>
      </c>
      <c r="G31" s="205"/>
      <c r="H31" s="205"/>
      <c r="I31" s="205"/>
      <c r="J31" s="205"/>
      <c r="K31" s="205">
        <v>34</v>
      </c>
      <c r="L31" s="205" t="s">
        <v>65</v>
      </c>
      <c r="M31" s="205" t="s">
        <v>44</v>
      </c>
      <c r="N31" s="205" t="s">
        <v>45</v>
      </c>
      <c r="O31" s="205" t="s">
        <v>46</v>
      </c>
      <c r="P31" s="205" t="s">
        <v>1067</v>
      </c>
      <c r="Q31" s="220">
        <v>45598</v>
      </c>
      <c r="R31" s="220">
        <v>52903</v>
      </c>
      <c r="S31" s="220">
        <v>33490</v>
      </c>
      <c r="T31" s="209" t="s">
        <v>1068</v>
      </c>
      <c r="U31" s="205" t="s">
        <v>1069</v>
      </c>
      <c r="V31" s="205">
        <v>15276617729</v>
      </c>
      <c r="W31" s="333" t="s">
        <v>1070</v>
      </c>
      <c r="X31" s="205" t="s">
        <v>1071</v>
      </c>
      <c r="Y31" s="205" t="s">
        <v>1072</v>
      </c>
      <c r="Z31" s="205">
        <v>17799271335</v>
      </c>
      <c r="AA31" s="205" t="s">
        <v>112</v>
      </c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</row>
    <row r="32" ht="27" customHeight="1" spans="1:46">
      <c r="A32" s="217">
        <v>29</v>
      </c>
      <c r="B32" s="223" t="s">
        <v>1073</v>
      </c>
      <c r="C32" s="205" t="s">
        <v>835</v>
      </c>
      <c r="D32" s="205" t="s">
        <v>1060</v>
      </c>
      <c r="E32" s="205" t="s">
        <v>836</v>
      </c>
      <c r="F32" s="205" t="s">
        <v>41</v>
      </c>
      <c r="G32" s="205"/>
      <c r="H32" s="205"/>
      <c r="I32" s="205"/>
      <c r="J32" s="205"/>
      <c r="K32" s="205">
        <v>34</v>
      </c>
      <c r="L32" s="205" t="s">
        <v>65</v>
      </c>
      <c r="M32" s="205" t="s">
        <v>44</v>
      </c>
      <c r="N32" s="205" t="s">
        <v>45</v>
      </c>
      <c r="O32" s="205" t="s">
        <v>105</v>
      </c>
      <c r="P32" s="333" t="s">
        <v>1074</v>
      </c>
      <c r="Q32" s="220">
        <v>44454</v>
      </c>
      <c r="R32" s="220">
        <v>51759</v>
      </c>
      <c r="S32" s="220">
        <v>33456</v>
      </c>
      <c r="T32" s="209" t="s">
        <v>1075</v>
      </c>
      <c r="U32" s="205" t="s">
        <v>1076</v>
      </c>
      <c r="V32" s="205">
        <v>15299108186</v>
      </c>
      <c r="W32" s="205" t="s">
        <v>1077</v>
      </c>
      <c r="X32" s="205" t="s">
        <v>1078</v>
      </c>
      <c r="Y32" s="205" t="s">
        <v>1079</v>
      </c>
      <c r="Z32" s="205">
        <v>13999758396</v>
      </c>
      <c r="AA32" s="205" t="s">
        <v>112</v>
      </c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</row>
    <row r="33" ht="21.95" customHeight="1" spans="1:46">
      <c r="A33" s="217">
        <v>30</v>
      </c>
      <c r="B33" s="223" t="s">
        <v>1080</v>
      </c>
      <c r="C33" s="205" t="s">
        <v>835</v>
      </c>
      <c r="D33" s="205" t="s">
        <v>1060</v>
      </c>
      <c r="E33" s="205" t="s">
        <v>836</v>
      </c>
      <c r="F33" s="205" t="s">
        <v>41</v>
      </c>
      <c r="G33" s="205"/>
      <c r="H33" s="205"/>
      <c r="I33" s="205"/>
      <c r="J33" s="205"/>
      <c r="K33" s="205">
        <v>39</v>
      </c>
      <c r="L33" s="205" t="s">
        <v>65</v>
      </c>
      <c r="M33" s="205" t="s">
        <v>44</v>
      </c>
      <c r="N33" s="205" t="s">
        <v>45</v>
      </c>
      <c r="O33" s="205" t="s">
        <v>46</v>
      </c>
      <c r="P33" s="333" t="s">
        <v>1081</v>
      </c>
      <c r="Q33" s="220">
        <v>44089</v>
      </c>
      <c r="R33" s="220">
        <v>51394</v>
      </c>
      <c r="S33" s="220">
        <v>31647</v>
      </c>
      <c r="T33" s="209" t="s">
        <v>1082</v>
      </c>
      <c r="U33" s="205" t="s">
        <v>1083</v>
      </c>
      <c r="V33" s="205">
        <v>18040913183</v>
      </c>
      <c r="W33" s="205" t="s">
        <v>1084</v>
      </c>
      <c r="X33" s="205" t="s">
        <v>899</v>
      </c>
      <c r="Y33" s="205" t="s">
        <v>1085</v>
      </c>
      <c r="Z33" s="205">
        <v>13139628556</v>
      </c>
      <c r="AA33" s="205" t="s">
        <v>112</v>
      </c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</row>
    <row r="34" ht="21.95" customHeight="1" spans="1:46">
      <c r="A34" s="217">
        <v>31</v>
      </c>
      <c r="B34" s="223" t="s">
        <v>1086</v>
      </c>
      <c r="C34" s="205" t="s">
        <v>835</v>
      </c>
      <c r="D34" s="205" t="s">
        <v>1087</v>
      </c>
      <c r="E34" s="205" t="s">
        <v>836</v>
      </c>
      <c r="F34" s="205" t="s">
        <v>41</v>
      </c>
      <c r="G34" s="205"/>
      <c r="H34" s="205"/>
      <c r="I34" s="205"/>
      <c r="J34" s="205"/>
      <c r="K34" s="205">
        <v>49</v>
      </c>
      <c r="L34" s="205" t="s">
        <v>65</v>
      </c>
      <c r="M34" s="205" t="s">
        <v>44</v>
      </c>
      <c r="N34" s="205" t="s">
        <v>45</v>
      </c>
      <c r="O34" s="205" t="s">
        <v>46</v>
      </c>
      <c r="P34" s="333" t="s">
        <v>1088</v>
      </c>
      <c r="Q34" s="220">
        <v>40373</v>
      </c>
      <c r="R34" s="220">
        <v>47678</v>
      </c>
      <c r="S34" s="220">
        <v>28115</v>
      </c>
      <c r="T34" s="209" t="s">
        <v>1089</v>
      </c>
      <c r="U34" s="209" t="s">
        <v>1089</v>
      </c>
      <c r="V34" s="205">
        <v>18599028557</v>
      </c>
      <c r="W34" s="333" t="s">
        <v>1090</v>
      </c>
      <c r="X34" s="205" t="s">
        <v>899</v>
      </c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</row>
    <row r="35" ht="21.95" customHeight="1" spans="1:46">
      <c r="A35" s="217">
        <v>32</v>
      </c>
      <c r="B35" s="205" t="s">
        <v>1091</v>
      </c>
      <c r="C35" s="205" t="s">
        <v>835</v>
      </c>
      <c r="D35" s="205" t="s">
        <v>1092</v>
      </c>
      <c r="E35" s="205" t="s">
        <v>836</v>
      </c>
      <c r="F35" s="205" t="s">
        <v>486</v>
      </c>
      <c r="G35" s="205"/>
      <c r="H35" s="205"/>
      <c r="I35" s="205"/>
      <c r="J35" s="205"/>
      <c r="K35" s="205">
        <v>53</v>
      </c>
      <c r="L35" s="205" t="s">
        <v>65</v>
      </c>
      <c r="M35" s="205" t="s">
        <v>44</v>
      </c>
      <c r="N35" s="205" t="s">
        <v>45</v>
      </c>
      <c r="O35" s="205" t="s">
        <v>46</v>
      </c>
      <c r="P35" s="333" t="s">
        <v>1093</v>
      </c>
      <c r="Q35" s="220">
        <v>38951</v>
      </c>
      <c r="R35" s="220">
        <v>45891</v>
      </c>
      <c r="S35" s="220">
        <v>26367</v>
      </c>
      <c r="T35" s="209" t="s">
        <v>1094</v>
      </c>
      <c r="U35" s="209" t="s">
        <v>1095</v>
      </c>
      <c r="V35" s="205">
        <v>15399122292</v>
      </c>
      <c r="W35" s="333" t="s">
        <v>1096</v>
      </c>
      <c r="X35" s="205" t="s">
        <v>1097</v>
      </c>
      <c r="Y35" s="205" t="s">
        <v>1098</v>
      </c>
      <c r="Z35" s="205">
        <v>15276605680</v>
      </c>
      <c r="AA35" s="205" t="s">
        <v>180</v>
      </c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</row>
    <row r="36" ht="27" customHeight="1" spans="1:46">
      <c r="A36" s="217">
        <v>33</v>
      </c>
      <c r="B36" s="224" t="s">
        <v>1099</v>
      </c>
      <c r="C36" s="224" t="s">
        <v>835</v>
      </c>
      <c r="D36" s="205" t="s">
        <v>1092</v>
      </c>
      <c r="E36" s="224" t="s">
        <v>836</v>
      </c>
      <c r="F36" s="224" t="s">
        <v>486</v>
      </c>
      <c r="G36" s="224"/>
      <c r="H36" s="224"/>
      <c r="I36" s="224"/>
      <c r="J36" s="224"/>
      <c r="K36" s="224">
        <v>45</v>
      </c>
      <c r="L36" s="224" t="s">
        <v>43</v>
      </c>
      <c r="M36" s="224" t="s">
        <v>44</v>
      </c>
      <c r="N36" s="224" t="s">
        <v>45</v>
      </c>
      <c r="O36" s="224" t="s">
        <v>46</v>
      </c>
      <c r="P36" s="334" t="s">
        <v>1100</v>
      </c>
      <c r="Q36" s="225">
        <v>40637</v>
      </c>
      <c r="R36" s="225">
        <v>44290</v>
      </c>
      <c r="S36" s="225">
        <v>29429</v>
      </c>
      <c r="T36" s="226" t="s">
        <v>1101</v>
      </c>
      <c r="U36" s="224" t="s">
        <v>1102</v>
      </c>
      <c r="V36" s="224">
        <v>18863441260</v>
      </c>
      <c r="W36" s="334" t="s">
        <v>1103</v>
      </c>
      <c r="X36" s="224" t="s">
        <v>899</v>
      </c>
      <c r="Y36" s="224" t="s">
        <v>1104</v>
      </c>
      <c r="Z36" s="224">
        <v>15020857347</v>
      </c>
      <c r="AA36" s="224" t="s">
        <v>112</v>
      </c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</row>
    <row r="37" ht="24.95" customHeight="1" spans="1:46">
      <c r="A37" s="217">
        <v>34</v>
      </c>
      <c r="B37" s="227" t="s">
        <v>1105</v>
      </c>
      <c r="C37" s="227" t="s">
        <v>835</v>
      </c>
      <c r="D37" s="227" t="s">
        <v>1106</v>
      </c>
      <c r="E37" s="227" t="s">
        <v>836</v>
      </c>
      <c r="F37" s="227" t="s">
        <v>486</v>
      </c>
      <c r="G37" s="227"/>
      <c r="H37" s="227"/>
      <c r="I37" s="227"/>
      <c r="J37" s="227"/>
      <c r="K37" s="227">
        <v>57</v>
      </c>
      <c r="L37" s="227" t="s">
        <v>43</v>
      </c>
      <c r="M37" s="227" t="s">
        <v>44</v>
      </c>
      <c r="N37" s="227" t="s">
        <v>45</v>
      </c>
      <c r="O37" s="227" t="s">
        <v>46</v>
      </c>
      <c r="P37" s="335" t="s">
        <v>1107</v>
      </c>
      <c r="Q37" s="228">
        <v>39168</v>
      </c>
      <c r="R37" s="228">
        <v>46473</v>
      </c>
      <c r="S37" s="228">
        <v>25160</v>
      </c>
      <c r="T37" s="229" t="s">
        <v>1108</v>
      </c>
      <c r="U37" s="227" t="s">
        <v>1109</v>
      </c>
      <c r="V37" s="227">
        <v>13579898771</v>
      </c>
      <c r="W37" s="335" t="s">
        <v>1110</v>
      </c>
      <c r="X37" s="227" t="s">
        <v>1111</v>
      </c>
      <c r="Y37" s="227" t="s">
        <v>901</v>
      </c>
      <c r="Z37" s="227">
        <v>18240981116</v>
      </c>
      <c r="AA37" s="227" t="s">
        <v>74</v>
      </c>
      <c r="AB37" s="230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</row>
    <row r="38" ht="24.95" customHeight="1" spans="1:46">
      <c r="A38" s="217">
        <v>35</v>
      </c>
      <c r="B38" s="219" t="s">
        <v>1112</v>
      </c>
      <c r="C38" s="219" t="s">
        <v>835</v>
      </c>
      <c r="D38" s="219" t="s">
        <v>863</v>
      </c>
      <c r="E38" s="219" t="s">
        <v>836</v>
      </c>
      <c r="F38" s="219" t="s">
        <v>486</v>
      </c>
      <c r="G38" s="219"/>
      <c r="H38" s="219"/>
      <c r="I38" s="219"/>
      <c r="J38" s="219"/>
      <c r="K38" s="219">
        <v>47</v>
      </c>
      <c r="L38" s="219" t="s">
        <v>43</v>
      </c>
      <c r="M38" s="219" t="s">
        <v>44</v>
      </c>
      <c r="N38" s="219" t="s">
        <v>45</v>
      </c>
      <c r="O38" s="219" t="s">
        <v>46</v>
      </c>
      <c r="P38" s="330" t="s">
        <v>1113</v>
      </c>
      <c r="Q38" s="231">
        <v>39001</v>
      </c>
      <c r="R38" s="231">
        <v>46306</v>
      </c>
      <c r="S38" s="231">
        <v>28561</v>
      </c>
      <c r="T38" s="70" t="s">
        <v>1114</v>
      </c>
      <c r="U38" s="219" t="s">
        <v>1114</v>
      </c>
      <c r="V38" s="219">
        <v>13639933656</v>
      </c>
      <c r="W38" s="330" t="s">
        <v>1115</v>
      </c>
      <c r="X38" s="219" t="s">
        <v>899</v>
      </c>
      <c r="Y38" s="219" t="s">
        <v>1116</v>
      </c>
      <c r="Z38" s="219">
        <v>15299107566</v>
      </c>
      <c r="AA38" s="219" t="s">
        <v>850</v>
      </c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  <c r="AP38" s="219"/>
      <c r="AQ38" s="219"/>
      <c r="AR38" s="219"/>
      <c r="AS38" s="219"/>
      <c r="AT38" s="219"/>
    </row>
    <row r="39" ht="21.95" customHeight="1" spans="1:46">
      <c r="A39" s="217">
        <v>36</v>
      </c>
      <c r="B39" s="219" t="s">
        <v>1117</v>
      </c>
      <c r="C39" s="219" t="s">
        <v>835</v>
      </c>
      <c r="D39" s="219" t="s">
        <v>863</v>
      </c>
      <c r="E39" s="219" t="s">
        <v>1118</v>
      </c>
      <c r="F39" s="219" t="s">
        <v>486</v>
      </c>
      <c r="G39" s="219"/>
      <c r="H39" s="219"/>
      <c r="I39" s="219"/>
      <c r="J39" s="219"/>
      <c r="K39" s="219">
        <v>57</v>
      </c>
      <c r="L39" s="219" t="s">
        <v>65</v>
      </c>
      <c r="M39" s="219" t="s">
        <v>44</v>
      </c>
      <c r="N39" s="219" t="s">
        <v>45</v>
      </c>
      <c r="O39" s="219" t="s">
        <v>46</v>
      </c>
      <c r="P39" s="330" t="s">
        <v>1119</v>
      </c>
      <c r="Q39" s="231">
        <v>39111</v>
      </c>
      <c r="R39" s="231">
        <v>46416</v>
      </c>
      <c r="S39" s="231">
        <v>25045</v>
      </c>
      <c r="T39" s="70" t="s">
        <v>1120</v>
      </c>
      <c r="U39" s="219" t="s">
        <v>1121</v>
      </c>
      <c r="V39" s="219">
        <v>17799120179</v>
      </c>
      <c r="W39" s="330" t="s">
        <v>1122</v>
      </c>
      <c r="X39" s="219" t="s">
        <v>230</v>
      </c>
      <c r="Y39" s="219" t="s">
        <v>1123</v>
      </c>
      <c r="Z39" s="219">
        <v>13379792893</v>
      </c>
      <c r="AA39" s="219" t="s">
        <v>112</v>
      </c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19"/>
      <c r="AO39" s="219"/>
      <c r="AP39" s="219"/>
      <c r="AQ39" s="219"/>
      <c r="AR39" s="219"/>
      <c r="AS39" s="219"/>
      <c r="AT39" s="219"/>
    </row>
    <row r="40" ht="21.95" customHeight="1" spans="1:46">
      <c r="A40" s="217">
        <v>37</v>
      </c>
      <c r="B40" s="232" t="s">
        <v>1124</v>
      </c>
      <c r="C40" s="219" t="s">
        <v>835</v>
      </c>
      <c r="D40" s="219" t="s">
        <v>1125</v>
      </c>
      <c r="E40" s="219" t="s">
        <v>1126</v>
      </c>
      <c r="F40" s="219" t="s">
        <v>41</v>
      </c>
      <c r="G40" s="219"/>
      <c r="H40" s="219"/>
      <c r="I40" s="219"/>
      <c r="J40" s="219"/>
      <c r="K40" s="219">
        <v>35</v>
      </c>
      <c r="L40" s="219" t="s">
        <v>65</v>
      </c>
      <c r="M40" s="219" t="s">
        <v>44</v>
      </c>
      <c r="N40" s="219" t="s">
        <v>45</v>
      </c>
      <c r="O40" s="219" t="s">
        <v>46</v>
      </c>
      <c r="P40" s="219" t="s">
        <v>1127</v>
      </c>
      <c r="Q40" s="231">
        <v>43213</v>
      </c>
      <c r="R40" s="231">
        <v>49788</v>
      </c>
      <c r="S40" s="231">
        <v>33092</v>
      </c>
      <c r="T40" s="70" t="s">
        <v>1128</v>
      </c>
      <c r="U40" s="219"/>
      <c r="V40" s="219">
        <v>15699209668</v>
      </c>
      <c r="W40" s="330" t="s">
        <v>1129</v>
      </c>
      <c r="X40" s="219" t="s">
        <v>1130</v>
      </c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</row>
    <row r="41" s="42" customFormat="1" ht="21" customHeight="1" spans="1:46">
      <c r="A41" s="217">
        <v>38</v>
      </c>
      <c r="B41" s="219" t="s">
        <v>1131</v>
      </c>
      <c r="C41" s="219" t="s">
        <v>835</v>
      </c>
      <c r="D41" s="219" t="s">
        <v>863</v>
      </c>
      <c r="E41" s="219" t="s">
        <v>1132</v>
      </c>
      <c r="F41" s="219" t="s">
        <v>486</v>
      </c>
      <c r="G41" s="219"/>
      <c r="H41" s="219"/>
      <c r="I41" s="219"/>
      <c r="J41" s="219"/>
      <c r="K41" s="219">
        <v>55</v>
      </c>
      <c r="L41" s="219" t="s">
        <v>65</v>
      </c>
      <c r="M41" s="219" t="s">
        <v>44</v>
      </c>
      <c r="N41" s="219" t="s">
        <v>45</v>
      </c>
      <c r="O41" s="219" t="s">
        <v>46</v>
      </c>
      <c r="P41" s="336" t="s">
        <v>1133</v>
      </c>
      <c r="Q41" s="231">
        <v>45491</v>
      </c>
      <c r="R41" s="231" t="s">
        <v>975</v>
      </c>
      <c r="S41" s="231">
        <v>25831</v>
      </c>
      <c r="T41" s="70" t="s">
        <v>1134</v>
      </c>
      <c r="U41" s="219" t="s">
        <v>1135</v>
      </c>
      <c r="V41" s="219">
        <v>15099511087</v>
      </c>
      <c r="W41" s="233" t="s">
        <v>1136</v>
      </c>
      <c r="X41" s="219" t="s">
        <v>899</v>
      </c>
      <c r="Y41" s="219" t="s">
        <v>1137</v>
      </c>
      <c r="Z41" s="219">
        <v>18699058628</v>
      </c>
      <c r="AA41" s="219" t="s">
        <v>112</v>
      </c>
      <c r="AB41" s="219"/>
      <c r="AC41" s="219"/>
      <c r="AD41" s="219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19"/>
      <c r="AS41" s="219"/>
      <c r="AT41" s="219"/>
    </row>
    <row r="42" ht="24.95" customHeight="1" spans="1:46">
      <c r="A42" s="217">
        <v>39</v>
      </c>
      <c r="B42" s="219" t="s">
        <v>1138</v>
      </c>
      <c r="C42" s="219" t="s">
        <v>835</v>
      </c>
      <c r="D42" s="219" t="s">
        <v>863</v>
      </c>
      <c r="E42" s="219" t="s">
        <v>1139</v>
      </c>
      <c r="F42" s="219" t="s">
        <v>873</v>
      </c>
      <c r="G42" s="219"/>
      <c r="H42" s="219"/>
      <c r="I42" s="219"/>
      <c r="J42" s="219"/>
      <c r="K42" s="219">
        <v>53</v>
      </c>
      <c r="L42" s="219" t="s">
        <v>65</v>
      </c>
      <c r="M42" s="219" t="s">
        <v>44</v>
      </c>
      <c r="N42" s="219" t="s">
        <v>45</v>
      </c>
      <c r="O42" s="219" t="s">
        <v>46</v>
      </c>
      <c r="P42" s="330" t="s">
        <v>1140</v>
      </c>
      <c r="Q42" s="231">
        <v>42031</v>
      </c>
      <c r="R42" s="231">
        <v>49336</v>
      </c>
      <c r="S42" s="231">
        <v>26465</v>
      </c>
      <c r="T42" s="70" t="s">
        <v>1141</v>
      </c>
      <c r="U42" s="219" t="s">
        <v>1142</v>
      </c>
      <c r="V42" s="219">
        <v>17699670169</v>
      </c>
      <c r="W42" s="330" t="s">
        <v>1143</v>
      </c>
      <c r="X42" s="219" t="s">
        <v>1144</v>
      </c>
      <c r="Y42" s="219" t="s">
        <v>1145</v>
      </c>
      <c r="Z42" s="219">
        <v>13150310863</v>
      </c>
      <c r="AA42" s="219" t="s">
        <v>112</v>
      </c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  <c r="AP42" s="219"/>
      <c r="AQ42" s="219"/>
      <c r="AR42" s="219"/>
      <c r="AS42" s="219"/>
      <c r="AT42" s="219"/>
    </row>
    <row r="43" ht="30" customHeight="1" spans="1:46">
      <c r="A43" s="217">
        <v>40</v>
      </c>
      <c r="B43" s="232" t="s">
        <v>1146</v>
      </c>
      <c r="C43" s="219" t="s">
        <v>835</v>
      </c>
      <c r="D43" s="219" t="s">
        <v>1147</v>
      </c>
      <c r="E43" s="219" t="s">
        <v>1148</v>
      </c>
      <c r="F43" s="219" t="s">
        <v>41</v>
      </c>
      <c r="G43" s="219"/>
      <c r="H43" s="219"/>
      <c r="I43" s="219"/>
      <c r="J43" s="219"/>
      <c r="K43" s="219">
        <v>53</v>
      </c>
      <c r="L43" s="219" t="s">
        <v>43</v>
      </c>
      <c r="M43" s="219" t="s">
        <v>44</v>
      </c>
      <c r="N43" s="219" t="s">
        <v>45</v>
      </c>
      <c r="O43" s="219" t="s">
        <v>46</v>
      </c>
      <c r="P43" s="330" t="s">
        <v>1149</v>
      </c>
      <c r="Q43" s="231">
        <v>38932</v>
      </c>
      <c r="R43" s="231">
        <v>46237</v>
      </c>
      <c r="S43" s="231">
        <v>26503</v>
      </c>
      <c r="T43" s="70" t="s">
        <v>1150</v>
      </c>
      <c r="U43" s="70" t="s">
        <v>1150</v>
      </c>
      <c r="V43" s="219">
        <v>13579898652</v>
      </c>
      <c r="W43" s="330" t="s">
        <v>1151</v>
      </c>
      <c r="X43" s="219" t="s">
        <v>1152</v>
      </c>
      <c r="Y43" s="219" t="s">
        <v>1153</v>
      </c>
      <c r="Z43" s="219">
        <v>15894691677</v>
      </c>
      <c r="AA43" s="219" t="s">
        <v>112</v>
      </c>
      <c r="AB43" s="219"/>
      <c r="AC43" s="219"/>
      <c r="AD43" s="219"/>
      <c r="AE43" s="219"/>
      <c r="AF43" s="219"/>
      <c r="AG43" s="219"/>
      <c r="AH43" s="219"/>
      <c r="AI43" s="219"/>
      <c r="AJ43" s="219"/>
      <c r="AK43" s="219"/>
      <c r="AL43" s="219"/>
      <c r="AM43" s="219"/>
      <c r="AN43" s="219"/>
      <c r="AO43" s="219"/>
      <c r="AP43" s="219"/>
      <c r="AQ43" s="219"/>
      <c r="AR43" s="219"/>
      <c r="AS43" s="219"/>
      <c r="AT43" s="219"/>
    </row>
    <row r="44" ht="30.95" customHeight="1" spans="1:46">
      <c r="A44" s="217">
        <v>41</v>
      </c>
      <c r="B44" s="232" t="s">
        <v>1154</v>
      </c>
      <c r="C44" s="219" t="s">
        <v>835</v>
      </c>
      <c r="D44" s="219" t="s">
        <v>1155</v>
      </c>
      <c r="E44" s="219" t="s">
        <v>1156</v>
      </c>
      <c r="F44" s="219" t="s">
        <v>41</v>
      </c>
      <c r="G44" s="219"/>
      <c r="H44" s="219"/>
      <c r="I44" s="219"/>
      <c r="J44" s="219"/>
      <c r="K44" s="219">
        <v>57</v>
      </c>
      <c r="L44" s="219" t="s">
        <v>43</v>
      </c>
      <c r="M44" s="219" t="s">
        <v>44</v>
      </c>
      <c r="N44" s="219" t="s">
        <v>45</v>
      </c>
      <c r="O44" s="219" t="s">
        <v>46</v>
      </c>
      <c r="P44" s="330" t="s">
        <v>1157</v>
      </c>
      <c r="Q44" s="231">
        <v>38946</v>
      </c>
      <c r="R44" s="231">
        <v>46251</v>
      </c>
      <c r="S44" s="231">
        <v>25038</v>
      </c>
      <c r="T44" s="70" t="s">
        <v>1158</v>
      </c>
      <c r="U44" s="219"/>
      <c r="V44" s="219">
        <v>15160959389</v>
      </c>
      <c r="W44" s="330" t="s">
        <v>1159</v>
      </c>
      <c r="X44" s="219" t="s">
        <v>1160</v>
      </c>
      <c r="Y44" s="219" t="s">
        <v>1161</v>
      </c>
      <c r="Z44" s="219">
        <v>13199892587</v>
      </c>
      <c r="AA44" s="219" t="s">
        <v>112</v>
      </c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</row>
    <row r="45" ht="27" customHeight="1" spans="1:46">
      <c r="A45" s="217">
        <v>42</v>
      </c>
      <c r="B45" s="232" t="s">
        <v>1162</v>
      </c>
      <c r="C45" s="219" t="s">
        <v>835</v>
      </c>
      <c r="D45" s="219" t="s">
        <v>1155</v>
      </c>
      <c r="E45" s="219" t="s">
        <v>1163</v>
      </c>
      <c r="F45" s="219" t="s">
        <v>41</v>
      </c>
      <c r="G45" s="219"/>
      <c r="H45" s="219"/>
      <c r="I45" s="219"/>
      <c r="J45" s="219"/>
      <c r="K45" s="219">
        <v>56</v>
      </c>
      <c r="L45" s="219" t="s">
        <v>43</v>
      </c>
      <c r="M45" s="219" t="s">
        <v>44</v>
      </c>
      <c r="N45" s="219" t="s">
        <v>45</v>
      </c>
      <c r="O45" s="219" t="s">
        <v>46</v>
      </c>
      <c r="P45" s="330" t="s">
        <v>1164</v>
      </c>
      <c r="Q45" s="231">
        <v>39380</v>
      </c>
      <c r="R45" s="231">
        <v>46686</v>
      </c>
      <c r="S45" s="231">
        <v>25233</v>
      </c>
      <c r="T45" s="70" t="s">
        <v>1165</v>
      </c>
      <c r="U45" s="219"/>
      <c r="V45" s="219">
        <v>13009686601</v>
      </c>
      <c r="W45" s="330" t="s">
        <v>1166</v>
      </c>
      <c r="X45" s="219" t="s">
        <v>1167</v>
      </c>
      <c r="Y45" s="219" t="s">
        <v>1168</v>
      </c>
      <c r="Z45" s="219">
        <v>1869139829</v>
      </c>
      <c r="AA45" s="219" t="s">
        <v>112</v>
      </c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9"/>
      <c r="AN45" s="219"/>
      <c r="AO45" s="219"/>
      <c r="AP45" s="219"/>
      <c r="AQ45" s="219"/>
      <c r="AR45" s="219"/>
      <c r="AS45" s="219"/>
      <c r="AT45" s="219"/>
    </row>
    <row r="46" ht="27" customHeight="1" spans="1:46">
      <c r="A46" s="217">
        <v>43</v>
      </c>
      <c r="B46" s="219" t="s">
        <v>1169</v>
      </c>
      <c r="C46" s="219" t="s">
        <v>835</v>
      </c>
      <c r="D46" s="219" t="s">
        <v>863</v>
      </c>
      <c r="E46" s="219" t="s">
        <v>1132</v>
      </c>
      <c r="F46" s="205" t="s">
        <v>486</v>
      </c>
      <c r="G46" s="219"/>
      <c r="H46" s="219"/>
      <c r="I46" s="219"/>
      <c r="J46" s="219"/>
      <c r="K46" s="219">
        <v>56</v>
      </c>
      <c r="L46" s="219" t="s">
        <v>65</v>
      </c>
      <c r="M46" s="219" t="s">
        <v>44</v>
      </c>
      <c r="N46" s="219" t="s">
        <v>45</v>
      </c>
      <c r="O46" s="219" t="s">
        <v>46</v>
      </c>
      <c r="P46" s="330" t="s">
        <v>1170</v>
      </c>
      <c r="Q46" s="231">
        <v>41129</v>
      </c>
      <c r="R46" s="231">
        <v>48434</v>
      </c>
      <c r="S46" s="231">
        <v>25555</v>
      </c>
      <c r="T46" s="70" t="s">
        <v>1171</v>
      </c>
      <c r="U46" s="219" t="s">
        <v>1172</v>
      </c>
      <c r="V46" s="219">
        <v>1599031883</v>
      </c>
      <c r="W46" s="330" t="s">
        <v>1173</v>
      </c>
      <c r="X46" s="219" t="s">
        <v>1174</v>
      </c>
      <c r="Y46" s="219" t="s">
        <v>1175</v>
      </c>
      <c r="Z46" s="219">
        <v>15160885239</v>
      </c>
      <c r="AA46" s="219" t="s">
        <v>112</v>
      </c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</row>
    <row r="47" ht="27" customHeight="1" spans="1:46">
      <c r="A47" s="217">
        <v>44</v>
      </c>
      <c r="B47" s="219" t="s">
        <v>1176</v>
      </c>
      <c r="C47" s="219" t="s">
        <v>835</v>
      </c>
      <c r="D47" s="219" t="s">
        <v>863</v>
      </c>
      <c r="E47" s="219" t="s">
        <v>1177</v>
      </c>
      <c r="F47" s="205" t="s">
        <v>486</v>
      </c>
      <c r="G47" s="219"/>
      <c r="H47" s="219"/>
      <c r="I47" s="219"/>
      <c r="J47" s="219"/>
      <c r="K47" s="219">
        <v>55</v>
      </c>
      <c r="L47" s="219" t="s">
        <v>65</v>
      </c>
      <c r="M47" s="219" t="s">
        <v>44</v>
      </c>
      <c r="N47" s="219" t="s">
        <v>45</v>
      </c>
      <c r="O47" s="219" t="s">
        <v>46</v>
      </c>
      <c r="P47" s="219" t="s">
        <v>1178</v>
      </c>
      <c r="Q47" s="231">
        <v>39126</v>
      </c>
      <c r="R47" s="231">
        <v>46431</v>
      </c>
      <c r="S47" s="231">
        <v>25745</v>
      </c>
      <c r="T47" s="70" t="s">
        <v>1179</v>
      </c>
      <c r="U47" s="219" t="s">
        <v>1180</v>
      </c>
      <c r="V47" s="219">
        <v>15026096748</v>
      </c>
      <c r="W47" s="330" t="s">
        <v>1181</v>
      </c>
      <c r="X47" s="219" t="s">
        <v>899</v>
      </c>
      <c r="Y47" s="219"/>
      <c r="Z47" s="219">
        <v>13070449253</v>
      </c>
      <c r="AA47" s="219" t="s">
        <v>112</v>
      </c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19"/>
      <c r="AN47" s="219"/>
      <c r="AO47" s="219"/>
      <c r="AP47" s="219"/>
      <c r="AQ47" s="219"/>
      <c r="AR47" s="219"/>
      <c r="AS47" s="219"/>
      <c r="AT47" s="219"/>
    </row>
    <row r="48" ht="27" customHeight="1" spans="1:46">
      <c r="A48" s="217">
        <v>45</v>
      </c>
      <c r="B48" s="219" t="s">
        <v>1182</v>
      </c>
      <c r="C48" s="219" t="s">
        <v>835</v>
      </c>
      <c r="D48" s="219" t="s">
        <v>863</v>
      </c>
      <c r="E48" s="219" t="s">
        <v>1183</v>
      </c>
      <c r="F48" s="205" t="s">
        <v>873</v>
      </c>
      <c r="G48" s="219"/>
      <c r="H48" s="219"/>
      <c r="I48" s="219"/>
      <c r="J48" s="219"/>
      <c r="K48" s="219">
        <v>47</v>
      </c>
      <c r="L48" s="219" t="s">
        <v>43</v>
      </c>
      <c r="M48" s="219" t="s">
        <v>44</v>
      </c>
      <c r="N48" s="219" t="s">
        <v>45</v>
      </c>
      <c r="O48" s="219" t="s">
        <v>46</v>
      </c>
      <c r="P48" s="330" t="s">
        <v>1184</v>
      </c>
      <c r="Q48" s="231">
        <v>45726</v>
      </c>
      <c r="R48" s="231" t="s">
        <v>975</v>
      </c>
      <c r="S48" s="231">
        <v>24909</v>
      </c>
      <c r="T48" s="70" t="s">
        <v>1185</v>
      </c>
      <c r="U48" s="70" t="s">
        <v>1185</v>
      </c>
      <c r="V48" s="219">
        <v>18140811123</v>
      </c>
      <c r="W48" s="330" t="s">
        <v>1186</v>
      </c>
      <c r="X48" s="219" t="s">
        <v>1187</v>
      </c>
      <c r="Y48" s="219" t="s">
        <v>1188</v>
      </c>
      <c r="Z48" s="219">
        <v>18164982225</v>
      </c>
      <c r="AA48" s="219" t="s">
        <v>112</v>
      </c>
      <c r="AB48" s="219"/>
      <c r="AC48" s="219"/>
      <c r="AD48" s="219"/>
      <c r="AE48" s="219"/>
      <c r="AF48" s="219"/>
      <c r="AG48" s="219"/>
      <c r="AH48" s="219"/>
      <c r="AI48" s="219"/>
      <c r="AJ48" s="219"/>
      <c r="AK48" s="219"/>
      <c r="AL48" s="219"/>
      <c r="AM48" s="219"/>
      <c r="AN48" s="219"/>
      <c r="AO48" s="219"/>
      <c r="AP48" s="219"/>
      <c r="AQ48" s="219"/>
      <c r="AR48" s="219"/>
      <c r="AS48" s="219"/>
      <c r="AT48" s="219"/>
    </row>
  </sheetData>
  <mergeCells count="5">
    <mergeCell ref="A1:AT1"/>
    <mergeCell ref="A2:V2"/>
    <mergeCell ref="Y2:AA2"/>
    <mergeCell ref="AB2:AE2"/>
    <mergeCell ref="AF2:AT2"/>
  </mergeCells>
  <dataValidations count="7">
    <dataValidation type="list" allowBlank="1" showInputMessage="1" showErrorMessage="1" sqref="F42 F4:F40 F46:F48">
      <formula1>"劳动合同,劳务协议,承揽协议,退休返聘协议"</formula1>
    </dataValidation>
    <dataValidation type="list" allowBlank="1" showInputMessage="1" showErrorMessage="1" sqref="I4:I40">
      <formula1>"试用,转正,离职"</formula1>
    </dataValidation>
    <dataValidation type="list" allowBlank="1" showInputMessage="1" showErrorMessage="1" sqref="L4:L42">
      <formula1>"男,女"</formula1>
    </dataValidation>
    <dataValidation type="list" allowBlank="1" showInputMessage="1" showErrorMessage="1" sqref="M4:M48">
      <formula1>"党员,预备党员,发展对象,入党积极分子,团员,群众"</formula1>
    </dataValidation>
    <dataValidation type="list" allowBlank="1" showInputMessage="1" showErrorMessage="1" sqref="O4:O48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4:AA42">
      <formula1>"父母,配偶,子女,兄弟姐妹,其他亲属,朋友"</formula1>
    </dataValidation>
    <dataValidation type="list" allowBlank="1" showInputMessage="1" showErrorMessage="1" sqref="AB4:AB40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3"/>
  <sheetViews>
    <sheetView zoomScale="80" zoomScaleNormal="80" workbookViewId="0">
      <pane ySplit="3" topLeftCell="A4" activePane="bottomLeft" state="frozen"/>
      <selection/>
      <selection pane="bottomLeft" activeCell="O10" sqref="O10"/>
    </sheetView>
  </sheetViews>
  <sheetFormatPr defaultColWidth="10.6363636363636" defaultRowHeight="15" customHeight="1"/>
  <cols>
    <col min="1" max="1" width="6.5" style="44" customWidth="1"/>
    <col min="2" max="2" width="18.4636363636364" style="44" customWidth="1"/>
    <col min="3" max="3" width="15.5090909090909" style="44" customWidth="1"/>
    <col min="4" max="4" width="17.5818181818182" style="44" hidden="1" customWidth="1"/>
    <col min="5" max="8" width="16.9909090909091" style="44" hidden="1" customWidth="1"/>
    <col min="9" max="9" width="15.9545454545455" style="44" hidden="1" customWidth="1"/>
    <col min="10" max="13" width="10.6363636363636" style="44" hidden="1" customWidth="1"/>
    <col min="14" max="14" width="10.6363636363636" style="44" customWidth="1"/>
    <col min="15" max="15" width="30.2818181818182" style="44" customWidth="1"/>
    <col min="16" max="16" width="27.5090909090909" style="44" customWidth="1"/>
    <col min="17" max="17" width="26.1454545454545" style="44" customWidth="1"/>
    <col min="18" max="18" width="17.1363636363636" style="44" customWidth="1"/>
    <col min="19" max="19" width="57.9090909090909" style="44" customWidth="1"/>
    <col min="20" max="20" width="55.9909090909091" style="44" customWidth="1"/>
    <col min="21" max="21" width="19.5" style="44" customWidth="1"/>
    <col min="22" max="22" width="33.4181818181818" style="44" customWidth="1"/>
    <col min="23" max="23" width="45.0454545454545" style="44" customWidth="1"/>
    <col min="24" max="24" width="20.6818181818182" style="44" hidden="1" customWidth="1"/>
    <col min="25" max="25" width="30.5818181818182" style="44" hidden="1" customWidth="1"/>
    <col min="26" max="26" width="23.1909090909091" style="44" hidden="1" customWidth="1"/>
    <col min="27" max="27" width="30.5818181818182" style="44" hidden="1" customWidth="1"/>
    <col min="28" max="29" width="21.2727272727273" style="44" hidden="1" customWidth="1"/>
    <col min="30" max="30" width="15.8090909090909" style="44" hidden="1" customWidth="1"/>
    <col min="31" max="32" width="29.9909090909091" style="44" hidden="1" customWidth="1"/>
    <col min="33" max="33" width="24.2272727272727" style="44" hidden="1" customWidth="1"/>
    <col min="34" max="34" width="27.9181818181818" style="44" hidden="1" customWidth="1"/>
    <col min="35" max="35" width="24.0818181818182" style="44" hidden="1" customWidth="1"/>
    <col min="36" max="36" width="26.7363636363636" style="44" hidden="1" customWidth="1"/>
    <col min="37" max="37" width="24.0818181818182" style="44" hidden="1" customWidth="1"/>
    <col min="38" max="38" width="23.4909090909091" style="44" hidden="1" customWidth="1"/>
    <col min="39" max="39" width="24.0818181818182" style="44" hidden="1" customWidth="1"/>
    <col min="40" max="40" width="23.4909090909091" style="44" hidden="1" customWidth="1"/>
    <col min="41" max="41" width="24.0818181818182" style="44" hidden="1" customWidth="1"/>
    <col min="42" max="42" width="23.4909090909091" style="44" hidden="1" customWidth="1"/>
    <col min="43" max="43" width="24.0818181818182" style="44" hidden="1" customWidth="1"/>
    <col min="44" max="44" width="23.4909090909091" style="44" hidden="1" customWidth="1"/>
    <col min="45" max="45" width="24.0818181818182" style="44" hidden="1" customWidth="1"/>
    <col min="46" max="16384" width="10.6363636363636" style="168"/>
  </cols>
  <sheetData>
    <row r="1" ht="41.1" customHeight="1" spans="1:45">
      <c r="A1" s="169" t="s">
        <v>362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</row>
    <row r="2" s="44" customFormat="1" ht="27.95" customHeight="1" spans="1:45">
      <c r="A2" s="170" t="s">
        <v>363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0" t="s">
        <v>364</v>
      </c>
      <c r="Y2" s="171"/>
      <c r="Z2" s="172"/>
      <c r="AA2" s="173" t="s">
        <v>365</v>
      </c>
      <c r="AB2" s="174"/>
      <c r="AC2" s="174"/>
      <c r="AD2" s="175"/>
      <c r="AE2" s="173" t="s">
        <v>366</v>
      </c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5"/>
    </row>
    <row r="3" s="40" customFormat="1" ht="52" customHeight="1" spans="1:45">
      <c r="A3" s="176" t="s">
        <v>0</v>
      </c>
      <c r="B3" s="177" t="s">
        <v>1</v>
      </c>
      <c r="C3" s="177" t="s">
        <v>3</v>
      </c>
      <c r="D3" s="177" t="s">
        <v>4</v>
      </c>
      <c r="E3" s="178" t="s">
        <v>5</v>
      </c>
      <c r="F3" s="178" t="s">
        <v>6</v>
      </c>
      <c r="G3" s="178" t="s">
        <v>7</v>
      </c>
      <c r="H3" s="178" t="s">
        <v>8</v>
      </c>
      <c r="I3" s="178" t="s">
        <v>9</v>
      </c>
      <c r="J3" s="178" t="s">
        <v>10</v>
      </c>
      <c r="K3" s="178" t="s">
        <v>11</v>
      </c>
      <c r="L3" s="178" t="s">
        <v>12</v>
      </c>
      <c r="M3" s="178" t="s">
        <v>13</v>
      </c>
      <c r="N3" s="177" t="s">
        <v>14</v>
      </c>
      <c r="O3" s="177" t="s">
        <v>15</v>
      </c>
      <c r="P3" s="177" t="s">
        <v>16</v>
      </c>
      <c r="Q3" s="177" t="s">
        <v>17</v>
      </c>
      <c r="R3" s="177" t="s">
        <v>18</v>
      </c>
      <c r="S3" s="177" t="s">
        <v>19</v>
      </c>
      <c r="T3" s="177" t="s">
        <v>20</v>
      </c>
      <c r="U3" s="177" t="s">
        <v>21</v>
      </c>
      <c r="V3" s="177" t="s">
        <v>22</v>
      </c>
      <c r="W3" s="179" t="s">
        <v>23</v>
      </c>
      <c r="X3" s="176" t="s">
        <v>24</v>
      </c>
      <c r="Y3" s="178" t="s">
        <v>25</v>
      </c>
      <c r="Z3" s="180" t="s">
        <v>26</v>
      </c>
      <c r="AA3" s="181" t="s">
        <v>27</v>
      </c>
      <c r="AB3" s="178" t="s">
        <v>28</v>
      </c>
      <c r="AC3" s="182" t="s">
        <v>29</v>
      </c>
      <c r="AD3" s="180" t="s">
        <v>30</v>
      </c>
      <c r="AE3" s="183" t="s">
        <v>31</v>
      </c>
      <c r="AF3" s="184" t="s">
        <v>32</v>
      </c>
      <c r="AG3" s="185" t="s">
        <v>33</v>
      </c>
      <c r="AH3" s="184" t="s">
        <v>34</v>
      </c>
      <c r="AI3" s="185" t="s">
        <v>33</v>
      </c>
      <c r="AJ3" s="184" t="s">
        <v>35</v>
      </c>
      <c r="AK3" s="185" t="s">
        <v>33</v>
      </c>
      <c r="AL3" s="184" t="s">
        <v>36</v>
      </c>
      <c r="AM3" s="185" t="s">
        <v>33</v>
      </c>
      <c r="AN3" s="184" t="s">
        <v>36</v>
      </c>
      <c r="AO3" s="185" t="s">
        <v>33</v>
      </c>
      <c r="AP3" s="184" t="s">
        <v>37</v>
      </c>
      <c r="AQ3" s="185" t="s">
        <v>33</v>
      </c>
      <c r="AR3" s="184" t="s">
        <v>38</v>
      </c>
      <c r="AS3" s="185" t="s">
        <v>33</v>
      </c>
    </row>
    <row r="4" s="168" customFormat="1" ht="21.95" customHeight="1" spans="1:45">
      <c r="A4" s="186">
        <v>1</v>
      </c>
      <c r="B4" s="187" t="s">
        <v>142</v>
      </c>
      <c r="C4" s="188" t="s">
        <v>1189</v>
      </c>
      <c r="D4" s="189"/>
      <c r="E4" s="190"/>
      <c r="F4" s="190"/>
      <c r="G4" s="190"/>
      <c r="H4" s="190"/>
      <c r="I4" s="189"/>
      <c r="J4" s="190"/>
      <c r="K4" s="190"/>
      <c r="L4" s="190"/>
      <c r="M4" s="191"/>
      <c r="N4" s="63" t="s">
        <v>145</v>
      </c>
      <c r="O4" s="337" t="s">
        <v>146</v>
      </c>
      <c r="P4" s="192" t="s">
        <v>1190</v>
      </c>
      <c r="Q4" s="192" t="s">
        <v>1191</v>
      </c>
      <c r="R4" s="193" t="s">
        <v>1192</v>
      </c>
      <c r="S4" s="192" t="s">
        <v>1193</v>
      </c>
      <c r="T4" s="192" t="s">
        <v>1193</v>
      </c>
      <c r="U4" s="192">
        <v>13779869192</v>
      </c>
      <c r="V4" s="337" t="s">
        <v>148</v>
      </c>
      <c r="W4" s="194" t="s">
        <v>1194</v>
      </c>
      <c r="X4" s="195"/>
      <c r="Y4" s="190"/>
      <c r="Z4" s="196"/>
      <c r="AA4" s="195"/>
      <c r="AB4" s="190"/>
      <c r="AC4" s="196"/>
      <c r="AD4" s="196"/>
      <c r="AE4" s="197"/>
      <c r="AF4" s="195"/>
      <c r="AG4" s="196"/>
      <c r="AH4" s="195"/>
      <c r="AI4" s="196"/>
      <c r="AJ4" s="195"/>
      <c r="AK4" s="196"/>
      <c r="AL4" s="195"/>
      <c r="AM4" s="196"/>
      <c r="AN4" s="195"/>
      <c r="AO4" s="196"/>
      <c r="AP4" s="195"/>
      <c r="AQ4" s="196"/>
      <c r="AR4" s="195"/>
      <c r="AS4" s="196"/>
    </row>
    <row r="5" ht="21.95" customHeight="1" spans="1:45">
      <c r="A5" s="198">
        <v>2</v>
      </c>
      <c r="B5" s="199" t="s">
        <v>1195</v>
      </c>
      <c r="C5" s="200" t="s">
        <v>1092</v>
      </c>
      <c r="D5" s="201" t="s">
        <v>1196</v>
      </c>
      <c r="E5" s="202"/>
      <c r="F5" s="202"/>
      <c r="G5" s="202"/>
      <c r="H5" s="202" t="s">
        <v>282</v>
      </c>
      <c r="I5" s="201" t="s">
        <v>1197</v>
      </c>
      <c r="J5" s="202">
        <v>59</v>
      </c>
      <c r="K5" s="202" t="s">
        <v>43</v>
      </c>
      <c r="L5" s="202" t="s">
        <v>44</v>
      </c>
      <c r="M5" s="198" t="s">
        <v>45</v>
      </c>
      <c r="N5" s="202" t="s">
        <v>46</v>
      </c>
      <c r="O5" s="338" t="s">
        <v>1198</v>
      </c>
      <c r="P5" s="202"/>
      <c r="Q5" s="202"/>
      <c r="R5" s="203">
        <v>24264</v>
      </c>
      <c r="S5" s="202" t="s">
        <v>1199</v>
      </c>
      <c r="T5" s="204" t="s">
        <v>1199</v>
      </c>
      <c r="U5" s="202">
        <v>15199657082</v>
      </c>
      <c r="V5" s="338" t="s">
        <v>1200</v>
      </c>
      <c r="W5" s="202" t="s">
        <v>1201</v>
      </c>
      <c r="X5" s="202"/>
      <c r="Y5" s="202"/>
      <c r="Z5" s="202"/>
      <c r="AA5" s="202"/>
      <c r="AB5" s="202"/>
      <c r="AC5" s="202"/>
      <c r="AD5" s="202"/>
      <c r="AE5" s="203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</row>
    <row r="6" ht="21.95" customHeight="1" spans="1:45">
      <c r="A6" s="198">
        <v>3</v>
      </c>
      <c r="B6" s="199" t="s">
        <v>1202</v>
      </c>
      <c r="C6" s="200" t="s">
        <v>1092</v>
      </c>
      <c r="D6" s="201" t="s">
        <v>1196</v>
      </c>
      <c r="E6" s="202"/>
      <c r="F6" s="202"/>
      <c r="G6" s="202"/>
      <c r="H6" s="202" t="s">
        <v>282</v>
      </c>
      <c r="I6" s="201" t="s">
        <v>1197</v>
      </c>
      <c r="J6" s="205">
        <v>57</v>
      </c>
      <c r="K6" s="205" t="s">
        <v>43</v>
      </c>
      <c r="L6" s="202" t="s">
        <v>44</v>
      </c>
      <c r="M6" s="198" t="s">
        <v>45</v>
      </c>
      <c r="N6" s="205" t="s">
        <v>46</v>
      </c>
      <c r="O6" s="333" t="s">
        <v>1203</v>
      </c>
      <c r="P6" s="205" t="s">
        <v>1204</v>
      </c>
      <c r="Q6" s="205" t="s">
        <v>1205</v>
      </c>
      <c r="R6" s="206">
        <v>24902</v>
      </c>
      <c r="S6" s="205" t="s">
        <v>1206</v>
      </c>
      <c r="T6" s="207" t="s">
        <v>1206</v>
      </c>
      <c r="U6" s="205">
        <v>13369001898</v>
      </c>
      <c r="V6" s="333" t="s">
        <v>1207</v>
      </c>
      <c r="W6" s="205" t="s">
        <v>1208</v>
      </c>
      <c r="X6" s="205"/>
      <c r="Y6" s="205"/>
      <c r="Z6" s="205"/>
      <c r="AA6" s="205"/>
      <c r="AB6" s="205"/>
      <c r="AC6" s="205"/>
      <c r="AD6" s="205"/>
      <c r="AE6" s="206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</row>
    <row r="7" ht="21.95" customHeight="1" spans="1:45">
      <c r="A7" s="198">
        <v>4</v>
      </c>
      <c r="B7" s="199" t="s">
        <v>1209</v>
      </c>
      <c r="C7" s="200" t="s">
        <v>1092</v>
      </c>
      <c r="D7" s="201" t="s">
        <v>1210</v>
      </c>
      <c r="E7" s="202"/>
      <c r="F7" s="202"/>
      <c r="G7" s="202"/>
      <c r="H7" s="202" t="s">
        <v>282</v>
      </c>
      <c r="I7" s="201" t="s">
        <v>1197</v>
      </c>
      <c r="J7" s="205">
        <v>38</v>
      </c>
      <c r="K7" s="205" t="s">
        <v>43</v>
      </c>
      <c r="L7" s="202" t="s">
        <v>44</v>
      </c>
      <c r="M7" s="198" t="s">
        <v>45</v>
      </c>
      <c r="N7" s="205" t="s">
        <v>46</v>
      </c>
      <c r="O7" s="333" t="s">
        <v>1211</v>
      </c>
      <c r="P7" s="205"/>
      <c r="Q7" s="205"/>
      <c r="R7" s="206">
        <v>32069</v>
      </c>
      <c r="S7" s="205" t="s">
        <v>1212</v>
      </c>
      <c r="T7" s="207" t="s">
        <v>1212</v>
      </c>
      <c r="U7" s="205">
        <v>13139947550</v>
      </c>
      <c r="V7" s="333" t="s">
        <v>1213</v>
      </c>
      <c r="W7" s="205" t="s">
        <v>1214</v>
      </c>
      <c r="X7" s="205"/>
      <c r="Y7" s="205"/>
      <c r="Z7" s="205"/>
      <c r="AA7" s="205"/>
      <c r="AB7" s="205"/>
      <c r="AC7" s="205"/>
      <c r="AD7" s="205"/>
      <c r="AE7" s="206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</row>
    <row r="8" ht="21.95" customHeight="1" spans="1:45">
      <c r="A8" s="198">
        <v>5</v>
      </c>
      <c r="B8" s="199" t="s">
        <v>1215</v>
      </c>
      <c r="C8" s="200" t="s">
        <v>1092</v>
      </c>
      <c r="D8" s="201" t="s">
        <v>1196</v>
      </c>
      <c r="E8" s="202"/>
      <c r="F8" s="202"/>
      <c r="G8" s="202"/>
      <c r="H8" s="202" t="s">
        <v>282</v>
      </c>
      <c r="I8" s="201" t="s">
        <v>1197</v>
      </c>
      <c r="J8" s="202">
        <v>53</v>
      </c>
      <c r="K8" s="202" t="s">
        <v>43</v>
      </c>
      <c r="L8" s="202" t="s">
        <v>44</v>
      </c>
      <c r="M8" s="198" t="s">
        <v>45</v>
      </c>
      <c r="N8" s="202" t="s">
        <v>46</v>
      </c>
      <c r="O8" s="338" t="s">
        <v>1216</v>
      </c>
      <c r="P8" s="202" t="s">
        <v>1217</v>
      </c>
      <c r="Q8" s="202" t="s">
        <v>1218</v>
      </c>
      <c r="R8" s="203">
        <v>26555</v>
      </c>
      <c r="S8" s="202" t="s">
        <v>1219</v>
      </c>
      <c r="T8" s="202" t="s">
        <v>1219</v>
      </c>
      <c r="U8" s="202">
        <v>13109928078</v>
      </c>
      <c r="V8" s="338" t="s">
        <v>1220</v>
      </c>
      <c r="W8" s="202" t="s">
        <v>1221</v>
      </c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</row>
    <row r="9" ht="21.95" customHeight="1" spans="1:45">
      <c r="A9" s="198">
        <v>6</v>
      </c>
      <c r="B9" s="208" t="s">
        <v>1222</v>
      </c>
      <c r="C9" s="202" t="s">
        <v>1223</v>
      </c>
      <c r="D9" s="201" t="s">
        <v>1224</v>
      </c>
      <c r="E9" s="205"/>
      <c r="F9" s="205"/>
      <c r="G9" s="205"/>
      <c r="H9" s="202" t="s">
        <v>282</v>
      </c>
      <c r="I9" s="201" t="s">
        <v>1197</v>
      </c>
      <c r="J9" s="205">
        <v>29</v>
      </c>
      <c r="K9" s="205" t="s">
        <v>43</v>
      </c>
      <c r="L9" s="205" t="s">
        <v>44</v>
      </c>
      <c r="M9" s="198" t="s">
        <v>67</v>
      </c>
      <c r="N9" s="205" t="s">
        <v>145</v>
      </c>
      <c r="O9" s="333" t="s">
        <v>1225</v>
      </c>
      <c r="P9" s="205" t="s">
        <v>1226</v>
      </c>
      <c r="Q9" s="206">
        <v>46582</v>
      </c>
      <c r="R9" s="206">
        <v>34700</v>
      </c>
      <c r="S9" s="205" t="s">
        <v>1227</v>
      </c>
      <c r="T9" s="205" t="s">
        <v>1227</v>
      </c>
      <c r="U9" s="205">
        <v>16699264579</v>
      </c>
      <c r="V9" s="333" t="s">
        <v>1228</v>
      </c>
      <c r="W9" s="205" t="s">
        <v>1229</v>
      </c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</row>
    <row r="10" ht="21.95" customHeight="1" spans="1:45">
      <c r="A10" s="198">
        <v>7</v>
      </c>
      <c r="B10" s="208" t="s">
        <v>1230</v>
      </c>
      <c r="C10" s="202" t="s">
        <v>1223</v>
      </c>
      <c r="D10" s="201" t="s">
        <v>1231</v>
      </c>
      <c r="E10" s="205"/>
      <c r="F10" s="205"/>
      <c r="G10" s="205"/>
      <c r="H10" s="202" t="s">
        <v>282</v>
      </c>
      <c r="I10" s="201" t="s">
        <v>1197</v>
      </c>
      <c r="J10" s="205">
        <v>54</v>
      </c>
      <c r="K10" s="205" t="s">
        <v>43</v>
      </c>
      <c r="L10" s="205" t="s">
        <v>44</v>
      </c>
      <c r="M10" s="198" t="s">
        <v>45</v>
      </c>
      <c r="N10" s="205" t="s">
        <v>46</v>
      </c>
      <c r="O10" s="333" t="s">
        <v>1232</v>
      </c>
      <c r="P10" s="205" t="s">
        <v>1233</v>
      </c>
      <c r="Q10" s="206" t="s">
        <v>975</v>
      </c>
      <c r="R10" s="206">
        <v>26103</v>
      </c>
      <c r="S10" s="205" t="s">
        <v>1234</v>
      </c>
      <c r="T10" s="205" t="s">
        <v>1234</v>
      </c>
      <c r="U10" s="205">
        <v>15276426999</v>
      </c>
      <c r="V10" s="333" t="s">
        <v>1235</v>
      </c>
      <c r="W10" s="205" t="s">
        <v>1236</v>
      </c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</row>
    <row r="11" ht="21.95" customHeight="1" spans="1:45">
      <c r="A11" s="198">
        <v>8</v>
      </c>
      <c r="B11" s="199" t="s">
        <v>1237</v>
      </c>
      <c r="C11" s="202" t="s">
        <v>1223</v>
      </c>
      <c r="D11" s="201" t="s">
        <v>1231</v>
      </c>
      <c r="E11" s="205"/>
      <c r="F11" s="205"/>
      <c r="G11" s="205"/>
      <c r="H11" s="202" t="s">
        <v>282</v>
      </c>
      <c r="I11" s="201" t="s">
        <v>1197</v>
      </c>
      <c r="J11" s="205">
        <v>46</v>
      </c>
      <c r="K11" s="205" t="s">
        <v>65</v>
      </c>
      <c r="L11" s="205" t="s">
        <v>44</v>
      </c>
      <c r="M11" s="205" t="s">
        <v>45</v>
      </c>
      <c r="N11" s="205" t="s">
        <v>46</v>
      </c>
      <c r="O11" s="333" t="s">
        <v>1238</v>
      </c>
      <c r="P11" s="205" t="s">
        <v>1239</v>
      </c>
      <c r="Q11" s="205" t="s">
        <v>1240</v>
      </c>
      <c r="R11" s="206">
        <v>29062</v>
      </c>
      <c r="S11" s="209" t="s">
        <v>1241</v>
      </c>
      <c r="T11" s="209" t="s">
        <v>1241</v>
      </c>
      <c r="U11" s="205">
        <v>15909949972</v>
      </c>
      <c r="V11" s="205" t="s">
        <v>1242</v>
      </c>
      <c r="W11" s="205" t="s">
        <v>1243</v>
      </c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</row>
    <row r="12" s="168" customFormat="1" ht="21.95" customHeight="1" spans="1:45">
      <c r="A12" s="198">
        <v>9</v>
      </c>
      <c r="B12" s="199" t="s">
        <v>1244</v>
      </c>
      <c r="C12" s="202" t="s">
        <v>1223</v>
      </c>
      <c r="D12" s="201" t="s">
        <v>1231</v>
      </c>
      <c r="E12" s="205"/>
      <c r="F12" s="205"/>
      <c r="G12" s="205"/>
      <c r="H12" s="202" t="s">
        <v>282</v>
      </c>
      <c r="I12" s="201" t="s">
        <v>1197</v>
      </c>
      <c r="J12" s="205">
        <v>51</v>
      </c>
      <c r="K12" s="205" t="s">
        <v>65</v>
      </c>
      <c r="L12" s="205" t="s">
        <v>44</v>
      </c>
      <c r="M12" s="205" t="s">
        <v>45</v>
      </c>
      <c r="N12" s="205" t="s">
        <v>46</v>
      </c>
      <c r="O12" s="205" t="s">
        <v>1245</v>
      </c>
      <c r="P12" s="205" t="s">
        <v>1246</v>
      </c>
      <c r="Q12" s="205" t="s">
        <v>1247</v>
      </c>
      <c r="R12" s="206">
        <v>27096</v>
      </c>
      <c r="S12" s="205" t="s">
        <v>1248</v>
      </c>
      <c r="T12" s="205" t="s">
        <v>1248</v>
      </c>
      <c r="U12" s="205">
        <v>18999567826</v>
      </c>
      <c r="V12" s="333" t="s">
        <v>1249</v>
      </c>
      <c r="W12" s="205" t="s">
        <v>1250</v>
      </c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</row>
    <row r="13" s="168" customFormat="1" ht="21.95" customHeight="1" spans="1:45">
      <c r="A13" s="198">
        <v>10</v>
      </c>
      <c r="B13" s="205" t="s">
        <v>1251</v>
      </c>
      <c r="C13" s="200" t="s">
        <v>1092</v>
      </c>
      <c r="D13" s="201"/>
      <c r="E13" s="205"/>
      <c r="F13" s="205"/>
      <c r="G13" s="205"/>
      <c r="H13" s="202"/>
      <c r="I13" s="201"/>
      <c r="J13" s="205"/>
      <c r="K13" s="205"/>
      <c r="L13" s="205"/>
      <c r="M13" s="198"/>
      <c r="N13" s="205" t="s">
        <v>46</v>
      </c>
      <c r="O13" s="333" t="s">
        <v>1252</v>
      </c>
      <c r="P13" s="205" t="s">
        <v>1253</v>
      </c>
      <c r="Q13" s="205" t="s">
        <v>975</v>
      </c>
      <c r="R13" s="206">
        <v>24539</v>
      </c>
      <c r="S13" s="205" t="s">
        <v>1254</v>
      </c>
      <c r="T13" s="205" t="s">
        <v>1254</v>
      </c>
      <c r="U13" s="205">
        <v>15559319243</v>
      </c>
      <c r="V13" s="333" t="s">
        <v>1255</v>
      </c>
      <c r="W13" s="205" t="s">
        <v>1256</v>
      </c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</row>
    <row r="14" ht="21.95" customHeight="1" spans="1:45">
      <c r="A14" s="198">
        <v>11</v>
      </c>
      <c r="B14" s="199" t="s">
        <v>1257</v>
      </c>
      <c r="C14" s="205" t="s">
        <v>863</v>
      </c>
      <c r="D14" s="201" t="s">
        <v>1196</v>
      </c>
      <c r="E14" s="205"/>
      <c r="F14" s="205"/>
      <c r="G14" s="205"/>
      <c r="H14" s="202" t="s">
        <v>282</v>
      </c>
      <c r="I14" s="201" t="s">
        <v>1197</v>
      </c>
      <c r="J14" s="205">
        <v>56</v>
      </c>
      <c r="K14" s="205" t="s">
        <v>65</v>
      </c>
      <c r="L14" s="205" t="s">
        <v>44</v>
      </c>
      <c r="M14" s="198" t="s">
        <v>45</v>
      </c>
      <c r="N14" s="205" t="s">
        <v>46</v>
      </c>
      <c r="O14" s="205" t="s">
        <v>1258</v>
      </c>
      <c r="P14" s="205" t="s">
        <v>1259</v>
      </c>
      <c r="Q14" s="205" t="s">
        <v>975</v>
      </c>
      <c r="R14" s="206">
        <v>25511</v>
      </c>
      <c r="S14" s="205" t="s">
        <v>1260</v>
      </c>
      <c r="T14" s="205" t="s">
        <v>1260</v>
      </c>
      <c r="U14" s="205">
        <v>15299674548</v>
      </c>
      <c r="V14" s="333" t="s">
        <v>1261</v>
      </c>
      <c r="W14" s="205" t="s">
        <v>1262</v>
      </c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</row>
    <row r="15" ht="21.95" customHeight="1" spans="1:45">
      <c r="A15" s="198">
        <v>12</v>
      </c>
      <c r="B15" s="199" t="s">
        <v>1263</v>
      </c>
      <c r="C15" s="205" t="s">
        <v>863</v>
      </c>
      <c r="D15" s="201" t="s">
        <v>1196</v>
      </c>
      <c r="E15" s="205"/>
      <c r="F15" s="205"/>
      <c r="G15" s="205"/>
      <c r="H15" s="202" t="s">
        <v>282</v>
      </c>
      <c r="I15" s="201" t="s">
        <v>1197</v>
      </c>
      <c r="J15" s="205">
        <v>49</v>
      </c>
      <c r="K15" s="205" t="s">
        <v>65</v>
      </c>
      <c r="L15" s="205" t="s">
        <v>44</v>
      </c>
      <c r="M15" s="205" t="s">
        <v>45</v>
      </c>
      <c r="N15" s="205" t="s">
        <v>46</v>
      </c>
      <c r="O15" s="333" t="s">
        <v>1264</v>
      </c>
      <c r="P15" s="205" t="s">
        <v>1265</v>
      </c>
      <c r="Q15" s="205" t="s">
        <v>1266</v>
      </c>
      <c r="R15" s="206">
        <v>28806</v>
      </c>
      <c r="S15" s="205" t="s">
        <v>1267</v>
      </c>
      <c r="T15" s="205" t="s">
        <v>1267</v>
      </c>
      <c r="U15" s="205">
        <v>13899646883</v>
      </c>
      <c r="V15" s="205" t="s">
        <v>1268</v>
      </c>
      <c r="W15" s="205" t="s">
        <v>1269</v>
      </c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</row>
    <row r="16" ht="21.95" customHeight="1" spans="1:45">
      <c r="A16" s="198">
        <v>13</v>
      </c>
      <c r="B16" s="199" t="s">
        <v>1270</v>
      </c>
      <c r="C16" s="205" t="s">
        <v>1271</v>
      </c>
      <c r="D16" s="201" t="s">
        <v>1196</v>
      </c>
      <c r="E16" s="205"/>
      <c r="F16" s="205"/>
      <c r="G16" s="205"/>
      <c r="H16" s="202" t="s">
        <v>282</v>
      </c>
      <c r="I16" s="201" t="s">
        <v>1197</v>
      </c>
      <c r="J16" s="205"/>
      <c r="K16" s="205" t="s">
        <v>65</v>
      </c>
      <c r="L16" s="205" t="s">
        <v>44</v>
      </c>
      <c r="M16" s="198" t="s">
        <v>45</v>
      </c>
      <c r="N16" s="205" t="s">
        <v>46</v>
      </c>
      <c r="O16" s="333" t="s">
        <v>1272</v>
      </c>
      <c r="P16" s="205" t="s">
        <v>1273</v>
      </c>
      <c r="Q16" s="205" t="s">
        <v>1274</v>
      </c>
      <c r="R16" s="206">
        <v>26591</v>
      </c>
      <c r="S16" s="205" t="s">
        <v>1275</v>
      </c>
      <c r="T16" s="205" t="s">
        <v>1275</v>
      </c>
      <c r="U16" s="205">
        <v>15299667236</v>
      </c>
      <c r="V16" s="333" t="s">
        <v>1276</v>
      </c>
      <c r="W16" s="205" t="s">
        <v>1236</v>
      </c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</row>
    <row r="17" ht="21.95" customHeight="1" spans="1:45">
      <c r="A17" s="198">
        <v>14</v>
      </c>
      <c r="B17" s="199" t="s">
        <v>1277</v>
      </c>
      <c r="C17" s="205" t="s">
        <v>1271</v>
      </c>
      <c r="D17" s="201" t="s">
        <v>1196</v>
      </c>
      <c r="E17" s="205"/>
      <c r="F17" s="205"/>
      <c r="G17" s="205"/>
      <c r="H17" s="202" t="s">
        <v>282</v>
      </c>
      <c r="I17" s="201" t="s">
        <v>1197</v>
      </c>
      <c r="J17" s="205"/>
      <c r="K17" s="205" t="s">
        <v>65</v>
      </c>
      <c r="L17" s="205" t="s">
        <v>44</v>
      </c>
      <c r="M17" s="198" t="s">
        <v>45</v>
      </c>
      <c r="N17" s="205" t="s">
        <v>46</v>
      </c>
      <c r="O17" s="333" t="s">
        <v>1278</v>
      </c>
      <c r="P17" s="205" t="s">
        <v>1265</v>
      </c>
      <c r="Q17" s="205" t="s">
        <v>1266</v>
      </c>
      <c r="R17" s="206">
        <v>25592</v>
      </c>
      <c r="S17" s="205" t="s">
        <v>1279</v>
      </c>
      <c r="T17" s="205" t="s">
        <v>1279</v>
      </c>
      <c r="U17" s="205">
        <v>15894787082</v>
      </c>
      <c r="V17" s="333" t="s">
        <v>1280</v>
      </c>
      <c r="W17" s="205" t="s">
        <v>1236</v>
      </c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</row>
    <row r="18" ht="21.95" customHeight="1" spans="1:45">
      <c r="A18" s="198">
        <v>15</v>
      </c>
      <c r="B18" s="199" t="s">
        <v>1281</v>
      </c>
      <c r="C18" s="205" t="s">
        <v>1271</v>
      </c>
      <c r="D18" s="201" t="s">
        <v>1196</v>
      </c>
      <c r="E18" s="205"/>
      <c r="F18" s="205"/>
      <c r="G18" s="205"/>
      <c r="H18" s="202" t="s">
        <v>282</v>
      </c>
      <c r="I18" s="201" t="s">
        <v>1282</v>
      </c>
      <c r="J18" s="205"/>
      <c r="K18" s="205" t="s">
        <v>65</v>
      </c>
      <c r="L18" s="205" t="s">
        <v>44</v>
      </c>
      <c r="M18" s="198" t="s">
        <v>45</v>
      </c>
      <c r="N18" s="205" t="s">
        <v>46</v>
      </c>
      <c r="O18" s="333" t="s">
        <v>1283</v>
      </c>
      <c r="P18" s="205" t="s">
        <v>1284</v>
      </c>
      <c r="Q18" s="205" t="s">
        <v>975</v>
      </c>
      <c r="R18" s="206">
        <v>22843</v>
      </c>
      <c r="S18" s="205" t="s">
        <v>1285</v>
      </c>
      <c r="T18" s="205" t="s">
        <v>1285</v>
      </c>
      <c r="U18" s="205">
        <v>19915014448</v>
      </c>
      <c r="V18" s="333" t="s">
        <v>1286</v>
      </c>
      <c r="W18" s="205" t="s">
        <v>1287</v>
      </c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</row>
    <row r="19" ht="21.95" customHeight="1" spans="1:45">
      <c r="A19" s="198">
        <v>16</v>
      </c>
      <c r="B19" s="199" t="s">
        <v>1288</v>
      </c>
      <c r="C19" s="205" t="s">
        <v>1106</v>
      </c>
      <c r="D19" s="201" t="s">
        <v>1196</v>
      </c>
      <c r="E19" s="205"/>
      <c r="F19" s="205"/>
      <c r="G19" s="205"/>
      <c r="H19" s="202" t="s">
        <v>282</v>
      </c>
      <c r="I19" s="201" t="s">
        <v>1197</v>
      </c>
      <c r="J19" s="205">
        <v>59</v>
      </c>
      <c r="K19" s="205" t="s">
        <v>43</v>
      </c>
      <c r="L19" s="205" t="s">
        <v>44</v>
      </c>
      <c r="M19" s="198" t="s">
        <v>45</v>
      </c>
      <c r="N19" s="205" t="s">
        <v>46</v>
      </c>
      <c r="O19" s="205" t="s">
        <v>1289</v>
      </c>
      <c r="P19" s="205" t="s">
        <v>1290</v>
      </c>
      <c r="Q19" s="205" t="s">
        <v>1291</v>
      </c>
      <c r="R19" s="206">
        <v>24446</v>
      </c>
      <c r="S19" s="205" t="s">
        <v>1292</v>
      </c>
      <c r="T19" s="205" t="s">
        <v>1292</v>
      </c>
      <c r="U19" s="205">
        <v>15894799583</v>
      </c>
      <c r="V19" s="205" t="s">
        <v>1293</v>
      </c>
      <c r="W19" s="205" t="s">
        <v>1236</v>
      </c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</row>
    <row r="20" ht="21.95" customHeight="1" spans="1:45">
      <c r="A20" s="198">
        <v>17</v>
      </c>
      <c r="B20" s="199" t="s">
        <v>1294</v>
      </c>
      <c r="C20" s="205" t="s">
        <v>1147</v>
      </c>
      <c r="D20" s="201" t="s">
        <v>1196</v>
      </c>
      <c r="E20" s="205"/>
      <c r="F20" s="205"/>
      <c r="G20" s="205"/>
      <c r="H20" s="202" t="s">
        <v>282</v>
      </c>
      <c r="I20" s="201" t="s">
        <v>1197</v>
      </c>
      <c r="J20" s="205"/>
      <c r="K20" s="205" t="s">
        <v>43</v>
      </c>
      <c r="L20" s="205" t="s">
        <v>44</v>
      </c>
      <c r="M20" s="198" t="s">
        <v>45</v>
      </c>
      <c r="N20" s="205" t="s">
        <v>46</v>
      </c>
      <c r="O20" s="205" t="s">
        <v>1295</v>
      </c>
      <c r="P20" s="205" t="s">
        <v>1296</v>
      </c>
      <c r="Q20" s="205" t="s">
        <v>1297</v>
      </c>
      <c r="R20" s="206">
        <v>28934</v>
      </c>
      <c r="S20" s="205" t="s">
        <v>1298</v>
      </c>
      <c r="T20" s="205" t="s">
        <v>1298</v>
      </c>
      <c r="U20" s="205">
        <v>13899647846</v>
      </c>
      <c r="V20" s="333" t="s">
        <v>1299</v>
      </c>
      <c r="W20" s="205" t="s">
        <v>1300</v>
      </c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</row>
    <row r="21" ht="21.95" customHeight="1" spans="1:45">
      <c r="A21" s="198">
        <v>18</v>
      </c>
      <c r="B21" s="63" t="s">
        <v>1301</v>
      </c>
      <c r="C21" s="205" t="s">
        <v>1092</v>
      </c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 t="s">
        <v>145</v>
      </c>
      <c r="O21" s="210" t="s">
        <v>1302</v>
      </c>
      <c r="P21" s="205" t="s">
        <v>1303</v>
      </c>
      <c r="Q21" s="205" t="s">
        <v>1304</v>
      </c>
      <c r="R21" s="206">
        <v>29240</v>
      </c>
      <c r="S21" s="205" t="s">
        <v>1305</v>
      </c>
      <c r="T21" s="205" t="s">
        <v>1306</v>
      </c>
      <c r="U21" s="205">
        <v>13139702388</v>
      </c>
      <c r="V21" s="210" t="s">
        <v>1307</v>
      </c>
      <c r="W21" s="205" t="s">
        <v>1308</v>
      </c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</row>
    <row r="22" ht="21.95" customHeight="1" spans="1:45">
      <c r="A22" s="198">
        <v>19</v>
      </c>
      <c r="B22" s="63" t="s">
        <v>1309</v>
      </c>
      <c r="C22" s="205" t="s">
        <v>863</v>
      </c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 t="s">
        <v>46</v>
      </c>
      <c r="O22" s="210" t="s">
        <v>1310</v>
      </c>
      <c r="P22" s="205" t="s">
        <v>1311</v>
      </c>
      <c r="Q22" s="205" t="s">
        <v>1312</v>
      </c>
      <c r="R22" s="206">
        <v>24423</v>
      </c>
      <c r="S22" s="205" t="s">
        <v>1313</v>
      </c>
      <c r="T22" s="205" t="s">
        <v>1313</v>
      </c>
      <c r="U22" s="205">
        <v>13319003592</v>
      </c>
      <c r="V22" s="210" t="s">
        <v>1314</v>
      </c>
      <c r="W22" s="205" t="s">
        <v>1315</v>
      </c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</row>
    <row r="23" ht="21.95" customHeight="1" spans="1:45">
      <c r="A23" s="198">
        <v>20</v>
      </c>
      <c r="B23" s="211" t="s">
        <v>1316</v>
      </c>
      <c r="C23" s="205" t="s">
        <v>1223</v>
      </c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 t="s">
        <v>46</v>
      </c>
      <c r="O23" s="333" t="s">
        <v>1317</v>
      </c>
      <c r="P23" s="205" t="s">
        <v>1318</v>
      </c>
      <c r="Q23" s="205" t="s">
        <v>1319</v>
      </c>
      <c r="R23" s="206">
        <v>27053</v>
      </c>
      <c r="S23" s="205" t="s">
        <v>1320</v>
      </c>
      <c r="T23" s="205" t="s">
        <v>1320</v>
      </c>
      <c r="U23" s="205">
        <v>15026199166</v>
      </c>
      <c r="V23" s="333" t="s">
        <v>1321</v>
      </c>
      <c r="W23" s="205" t="s">
        <v>1322</v>
      </c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</row>
    <row r="24" ht="21.95" customHeight="1" spans="1:45">
      <c r="A24" s="198">
        <v>21</v>
      </c>
      <c r="B24" s="205" t="s">
        <v>1323</v>
      </c>
      <c r="C24" s="205" t="s">
        <v>1223</v>
      </c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 t="s">
        <v>46</v>
      </c>
      <c r="O24" s="205" t="s">
        <v>1324</v>
      </c>
      <c r="P24" s="205">
        <v>2025.03</v>
      </c>
      <c r="Q24" s="205" t="s">
        <v>975</v>
      </c>
      <c r="R24" s="206">
        <v>28311</v>
      </c>
      <c r="S24" s="205" t="s">
        <v>1325</v>
      </c>
      <c r="T24" s="205" t="s">
        <v>1326</v>
      </c>
      <c r="U24" s="205">
        <v>18999365350</v>
      </c>
      <c r="V24" s="333" t="s">
        <v>1327</v>
      </c>
      <c r="W24" s="205" t="s">
        <v>1328</v>
      </c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</row>
    <row r="25" ht="21.95" customHeight="1" spans="1:45">
      <c r="A25" s="205">
        <v>22</v>
      </c>
      <c r="B25" s="205" t="s">
        <v>1329</v>
      </c>
      <c r="C25" s="205" t="s">
        <v>863</v>
      </c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 t="s">
        <v>46</v>
      </c>
      <c r="O25" s="333" t="s">
        <v>1330</v>
      </c>
      <c r="P25" s="205" t="s">
        <v>1331</v>
      </c>
      <c r="Q25" s="205" t="s">
        <v>1332</v>
      </c>
      <c r="R25" s="206">
        <v>23603</v>
      </c>
      <c r="S25" s="205" t="s">
        <v>1333</v>
      </c>
      <c r="T25" s="205" t="s">
        <v>1333</v>
      </c>
      <c r="U25" s="205">
        <v>15886929149</v>
      </c>
      <c r="V25" s="333" t="s">
        <v>1334</v>
      </c>
      <c r="W25" s="205" t="s">
        <v>1335</v>
      </c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</row>
    <row r="26" ht="21.95" customHeight="1" spans="1:45">
      <c r="A26" s="205">
        <v>23</v>
      </c>
      <c r="B26" s="212" t="s">
        <v>1336</v>
      </c>
      <c r="C26" s="213" t="s">
        <v>1092</v>
      </c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 t="s">
        <v>46</v>
      </c>
      <c r="O26" s="333" t="s">
        <v>1337</v>
      </c>
      <c r="P26" s="205" t="s">
        <v>1338</v>
      </c>
      <c r="Q26" s="205" t="s">
        <v>1339</v>
      </c>
      <c r="R26" s="206">
        <v>24878</v>
      </c>
      <c r="S26" s="205" t="s">
        <v>1340</v>
      </c>
      <c r="T26" s="205" t="s">
        <v>1340</v>
      </c>
      <c r="U26" s="205">
        <v>13809927087</v>
      </c>
      <c r="V26" s="333" t="s">
        <v>1341</v>
      </c>
      <c r="W26" s="205" t="s">
        <v>1342</v>
      </c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</row>
    <row r="27" ht="21.95" customHeight="1" spans="1:45">
      <c r="A27" s="205"/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</row>
    <row r="28" ht="21.95" customHeight="1" spans="1:45">
      <c r="A28" s="205"/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</row>
    <row r="29" ht="21.95" customHeight="1" spans="1:45">
      <c r="A29" s="205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</row>
    <row r="30" ht="21.95" customHeight="1" spans="1:45">
      <c r="A30" s="205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</row>
    <row r="31" ht="21.95" customHeight="1" spans="1:45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</row>
    <row r="32" ht="21.95" customHeight="1" spans="1:45">
      <c r="A32" s="205"/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</row>
    <row r="33" ht="21.95" customHeight="1" spans="1:45">
      <c r="A33" s="205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</row>
    <row r="34" ht="21.95" customHeight="1" spans="1:45">
      <c r="A34" s="205"/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</row>
    <row r="35" ht="21.95" customHeight="1" spans="1:45">
      <c r="A35" s="205"/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</row>
    <row r="36" ht="21.95" customHeight="1" spans="1:45">
      <c r="A36" s="205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</row>
    <row r="37" ht="21.95" customHeight="1" spans="1:45">
      <c r="A37" s="205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</row>
    <row r="38" ht="21.95" customHeight="1" spans="1:45">
      <c r="A38" s="205"/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</row>
    <row r="39" ht="21.95" customHeight="1" spans="1:45">
      <c r="A39" s="205"/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</row>
    <row r="40" ht="21.95" customHeight="1" spans="1:45">
      <c r="A40" s="205"/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</row>
    <row r="41" ht="21.95" customHeight="1" spans="1:45">
      <c r="A41" s="205"/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</row>
    <row r="42" ht="21.95" customHeight="1" spans="1:45">
      <c r="A42" s="205"/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</row>
    <row r="43" ht="21.95" customHeight="1" spans="1:45">
      <c r="A43" s="205"/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</row>
    <row r="44" ht="21.95" customHeight="1" spans="1:45">
      <c r="A44" s="205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</row>
    <row r="45" ht="21.95" customHeight="1" spans="1:45">
      <c r="A45" s="205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</row>
    <row r="46" ht="21.95" customHeight="1" spans="1:45">
      <c r="A46" s="205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205"/>
      <c r="AG46" s="205"/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</row>
    <row r="47" ht="21.95" customHeight="1" spans="1:45">
      <c r="A47" s="205"/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</row>
    <row r="48" ht="21.95" customHeight="1" spans="1:45">
      <c r="A48" s="205"/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5"/>
      <c r="AD48" s="205"/>
      <c r="AE48" s="205"/>
      <c r="AF48" s="205"/>
      <c r="AG48" s="205"/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</row>
    <row r="49" ht="21.95" customHeight="1" spans="1:45">
      <c r="A49" s="205"/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  <c r="AE49" s="205"/>
      <c r="AF49" s="205"/>
      <c r="AG49" s="205"/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</row>
    <row r="50" ht="21.95" customHeight="1" spans="1:45">
      <c r="A50" s="205"/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</row>
    <row r="51" ht="21.95" customHeight="1" spans="1:45">
      <c r="A51" s="205"/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</row>
    <row r="52" ht="21.95" customHeight="1" spans="1:45">
      <c r="A52" s="205"/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</row>
    <row r="53" ht="21.95" customHeight="1" spans="1:45">
      <c r="A53" s="205"/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</row>
    <row r="54" ht="21.95" customHeight="1" spans="1:45">
      <c r="A54" s="205"/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205"/>
      <c r="AG54" s="205"/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</row>
    <row r="55" ht="21.95" customHeight="1" spans="1:45">
      <c r="A55" s="205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</row>
    <row r="56" ht="21.95" customHeight="1" spans="1:45">
      <c r="A56" s="205"/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5"/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</row>
    <row r="57" ht="21.95" customHeight="1" spans="1:45">
      <c r="A57" s="205"/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</row>
    <row r="58" ht="21.95" customHeight="1" spans="1:45">
      <c r="A58" s="205"/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</row>
    <row r="59" ht="21.95" customHeight="1" spans="1:45">
      <c r="A59" s="205"/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</row>
    <row r="60" ht="21.95" customHeight="1" spans="1:45">
      <c r="A60" s="205"/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</row>
    <row r="61" ht="21.95" customHeight="1" spans="1:45">
      <c r="A61" s="205"/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</row>
    <row r="62" ht="21.95" customHeight="1" spans="1:45">
      <c r="A62" s="205"/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</row>
    <row r="63" ht="21.95" customHeight="1" spans="1:45">
      <c r="A63" s="205"/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</row>
    <row r="64" ht="21.95" customHeight="1" spans="1:45">
      <c r="A64" s="205"/>
      <c r="B64" s="205"/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  <c r="AE64" s="205"/>
      <c r="AF64" s="205"/>
      <c r="AG64" s="205"/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</row>
    <row r="65" ht="21.95" customHeight="1" spans="1:45">
      <c r="A65" s="205"/>
      <c r="B65" s="205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  <c r="AC65" s="205"/>
      <c r="AD65" s="205"/>
      <c r="AE65" s="205"/>
      <c r="AF65" s="205"/>
      <c r="AG65" s="205"/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</row>
    <row r="66" ht="21.95" customHeight="1" spans="1:45">
      <c r="A66" s="205"/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</row>
    <row r="67" ht="21.95" customHeight="1" spans="1:45">
      <c r="A67" s="205"/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</row>
    <row r="68" ht="21.95" customHeight="1" spans="1:45">
      <c r="A68" s="205"/>
      <c r="B68" s="205"/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</row>
    <row r="69" ht="21.95" customHeight="1" spans="1:45">
      <c r="A69" s="205"/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</row>
    <row r="70" ht="21.95" customHeight="1" spans="1:45">
      <c r="A70" s="205"/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5"/>
      <c r="AE70" s="205"/>
      <c r="AF70" s="205"/>
      <c r="AG70" s="205"/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</row>
    <row r="71" ht="21.95" customHeight="1" spans="1:45">
      <c r="A71" s="205"/>
      <c r="B71" s="205"/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205"/>
      <c r="AC71" s="205"/>
      <c r="AD71" s="205"/>
      <c r="AE71" s="205"/>
      <c r="AF71" s="205"/>
      <c r="AG71" s="205"/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</row>
    <row r="72" ht="21.95" customHeight="1" spans="1:45">
      <c r="A72" s="205"/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5"/>
      <c r="AE72" s="205"/>
      <c r="AF72" s="205"/>
      <c r="AG72" s="205"/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</row>
    <row r="73" ht="21.95" customHeight="1" spans="1:45">
      <c r="A73" s="205"/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5"/>
      <c r="AC73" s="205"/>
      <c r="AD73" s="205"/>
      <c r="AE73" s="205"/>
      <c r="AF73" s="205"/>
      <c r="AG73" s="205"/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</row>
    <row r="74" ht="21.95" customHeight="1" spans="1:45">
      <c r="A74" s="205"/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</row>
    <row r="75" ht="21.95" customHeight="1" spans="1:45">
      <c r="A75" s="205"/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</row>
    <row r="76" ht="21.95" customHeight="1" spans="1:45">
      <c r="A76" s="205"/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</row>
    <row r="77" ht="21.95" customHeight="1" spans="1:45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</row>
    <row r="78" ht="21.95" customHeight="1" spans="1:45">
      <c r="A78" s="205"/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205"/>
      <c r="AC78" s="205"/>
      <c r="AD78" s="205"/>
      <c r="AE78" s="205"/>
      <c r="AF78" s="205"/>
      <c r="AG78" s="205"/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</row>
    <row r="79" ht="21.95" customHeight="1" spans="1:45">
      <c r="A79" s="205"/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205"/>
      <c r="AB79" s="205"/>
      <c r="AC79" s="205"/>
      <c r="AD79" s="205"/>
      <c r="AE79" s="205"/>
      <c r="AF79" s="205"/>
      <c r="AG79" s="205"/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</row>
    <row r="80" ht="21.95" customHeight="1" spans="1:45">
      <c r="A80" s="205"/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205"/>
      <c r="AG80" s="205"/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</row>
    <row r="81" ht="18" customHeight="1"/>
    <row r="82" ht="18" customHeight="1"/>
    <row r="83" ht="14"/>
  </sheetData>
  <autoFilter xmlns:etc="http://www.wps.cn/officeDocument/2017/etCustomData" ref="A3:AS26" etc:filterBottomFollowUsedRange="0">
    <extLst/>
  </autoFilter>
  <mergeCells count="5">
    <mergeCell ref="A1:AS1"/>
    <mergeCell ref="A2:U2"/>
    <mergeCell ref="X2:Z2"/>
    <mergeCell ref="AA2:AD2"/>
    <mergeCell ref="AE2:AS2"/>
  </mergeCells>
  <dataValidations count="8">
    <dataValidation type="list" allowBlank="1" showInputMessage="1" showErrorMessage="1" sqref="E4:E80">
      <formula1>"劳动合同,劳务协议,承揽协议,退休返聘协议"</formula1>
    </dataValidation>
    <dataValidation type="list" allowBlank="1" showInputMessage="1" showErrorMessage="1" sqref="H4:H80">
      <formula1>"试用,转正,离职"</formula1>
    </dataValidation>
    <dataValidation type="list" allowBlank="1" showInputMessage="1" showErrorMessage="1" sqref="K4:K80">
      <formula1>"男,女"</formula1>
    </dataValidation>
    <dataValidation type="list" allowBlank="1" showInputMessage="1" showErrorMessage="1" sqref="L4:L80">
      <formula1>"党员,预备党员,发展对象,入党积极分子,团员,群众"</formula1>
    </dataValidation>
    <dataValidation type="list" allowBlank="1" showInputMessage="1" showErrorMessage="1" sqref="M4:M10 M13:M14 M16:M20">
      <formula1>"未婚,已婚,离异,丧偶"</formula1>
    </dataValidation>
    <dataValidation type="list" allowBlank="1" showInputMessage="1" showErrorMessage="1" sqref="N4:N80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Z4:Z80">
      <formula1>"父母,配偶,子女,兄弟姐妹,其他亲属,朋友"</formula1>
    </dataValidation>
    <dataValidation type="list" allowBlank="1" showInputMessage="1" showErrorMessage="1" sqref="AA4:AA80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9"/>
  <sheetViews>
    <sheetView zoomScale="60" zoomScaleNormal="60" workbookViewId="0">
      <pane ySplit="3" topLeftCell="A4" activePane="bottomLeft" state="frozen"/>
      <selection/>
      <selection pane="bottomLeft" activeCell="G6" sqref="G6"/>
    </sheetView>
  </sheetViews>
  <sheetFormatPr defaultColWidth="8.89090909090909" defaultRowHeight="14"/>
  <cols>
    <col min="1" max="1" width="6.38181818181818" customWidth="1"/>
    <col min="2" max="2" width="18.6636363636364" style="1" customWidth="1"/>
    <col min="3" max="3" width="20.5545454545455" customWidth="1"/>
    <col min="4" max="4" width="12.9636363636364" customWidth="1"/>
    <col min="5" max="5" width="18.1454545454545" customWidth="1"/>
    <col min="6" max="6" width="13.5545454545455" customWidth="1"/>
    <col min="7" max="8" width="18.8909090909091" customWidth="1"/>
    <col min="9" max="9" width="6.33636363636364" customWidth="1"/>
    <col min="10" max="10" width="12.8909090909091" customWidth="1"/>
    <col min="11" max="11" width="10.2272727272727" customWidth="1"/>
    <col min="12" max="12" width="7.22727272727273" customWidth="1"/>
    <col min="13" max="14" width="12.8909090909091" customWidth="1"/>
    <col min="15" max="15" width="7.22727272727273" customWidth="1"/>
    <col min="16" max="16" width="27.5" customWidth="1"/>
    <col min="17" max="18" width="30.8909090909091" customWidth="1"/>
    <col min="19" max="19" width="15.8909090909091" customWidth="1"/>
    <col min="20" max="20" width="15.8909090909091" style="142" customWidth="1"/>
    <col min="21" max="21" width="9.89090909090909" style="142" customWidth="1"/>
    <col min="22" max="22" width="22.7727272727273" customWidth="1"/>
    <col min="23" max="23" width="12.8909090909091" style="142" customWidth="1"/>
    <col min="24" max="24" width="18.8909090909091" style="142" customWidth="1"/>
    <col min="25" max="26" width="21.8909090909091" customWidth="1"/>
    <col min="27" max="27" width="24.8909090909091" customWidth="1"/>
    <col min="28" max="28" width="7.22727272727273" customWidth="1"/>
    <col min="29" max="29" width="12.8909090909091" customWidth="1"/>
    <col min="30" max="30" width="18.8909090909091" customWidth="1"/>
    <col min="31" max="31" width="7.22727272727273" customWidth="1"/>
    <col min="32" max="32" width="30.8909090909091" customWidth="1"/>
    <col min="33" max="33" width="14.5545454545455" customWidth="1"/>
    <col min="34" max="34" width="27.8909090909091" customWidth="1"/>
    <col min="35" max="35" width="14.5545454545455" customWidth="1"/>
    <col min="36" max="36" width="27.8909090909091" customWidth="1"/>
    <col min="37" max="37" width="14.5545454545455" customWidth="1"/>
    <col min="38" max="38" width="27.8909090909091" customWidth="1"/>
    <col min="39" max="39" width="14.5545454545455" customWidth="1"/>
    <col min="40" max="40" width="27.8909090909091" customWidth="1"/>
    <col min="41" max="41" width="14.5545454545455" customWidth="1"/>
    <col min="42" max="42" width="22" customWidth="1"/>
    <col min="43" max="43" width="11.4454545454545" customWidth="1"/>
    <col min="44" max="44" width="22" customWidth="1"/>
    <col min="45" max="45" width="11.4454545454545" customWidth="1"/>
    <col min="46" max="46" width="22" customWidth="1"/>
  </cols>
  <sheetData>
    <row r="1" ht="17.5" spans="1:46">
      <c r="A1" s="144" t="s">
        <v>362</v>
      </c>
      <c r="B1" s="144"/>
      <c r="C1" s="144"/>
      <c r="D1" s="144"/>
      <c r="E1" s="144"/>
      <c r="F1" s="144"/>
      <c r="G1" s="144"/>
      <c r="H1" s="144"/>
      <c r="I1" s="144"/>
      <c r="J1" s="145"/>
      <c r="K1" s="144"/>
      <c r="L1" s="144"/>
      <c r="M1" s="144"/>
      <c r="N1" s="144"/>
      <c r="O1" s="144"/>
      <c r="P1" s="144"/>
      <c r="Q1" s="144"/>
      <c r="R1" s="144"/>
      <c r="S1" s="144"/>
      <c r="T1" s="146"/>
      <c r="U1" s="146"/>
      <c r="V1" s="144"/>
      <c r="W1" s="146"/>
      <c r="X1" s="146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</row>
    <row r="2" ht="17.5" spans="1:46">
      <c r="A2" s="144" t="s">
        <v>363</v>
      </c>
      <c r="B2" s="144"/>
      <c r="C2" s="144"/>
      <c r="D2" s="144"/>
      <c r="E2" s="144"/>
      <c r="F2" s="144"/>
      <c r="G2" s="144"/>
      <c r="H2" s="144"/>
      <c r="I2" s="144"/>
      <c r="J2" s="145"/>
      <c r="K2" s="144"/>
      <c r="L2" s="144"/>
      <c r="M2" s="144"/>
      <c r="N2" s="144"/>
      <c r="O2" s="144"/>
      <c r="P2" s="144"/>
      <c r="Q2" s="144"/>
      <c r="R2" s="144"/>
      <c r="S2" s="144"/>
      <c r="T2" s="146"/>
      <c r="U2" s="146"/>
      <c r="V2" s="144"/>
      <c r="W2" s="146"/>
      <c r="X2" s="146"/>
      <c r="Y2" s="144" t="s">
        <v>364</v>
      </c>
      <c r="Z2" s="144"/>
      <c r="AA2" s="144"/>
      <c r="AB2" s="144" t="s">
        <v>365</v>
      </c>
      <c r="AC2" s="144"/>
      <c r="AD2" s="144"/>
      <c r="AE2" s="144"/>
      <c r="AF2" s="144" t="s">
        <v>366</v>
      </c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</row>
    <row r="3" ht="35" spans="1:46">
      <c r="A3" s="147" t="s">
        <v>0</v>
      </c>
      <c r="B3" s="147" t="s">
        <v>1</v>
      </c>
      <c r="C3" s="147" t="s">
        <v>2</v>
      </c>
      <c r="D3" s="148" t="s">
        <v>3</v>
      </c>
      <c r="E3" s="148" t="s">
        <v>4</v>
      </c>
      <c r="F3" s="147" t="s">
        <v>5</v>
      </c>
      <c r="G3" s="147" t="s">
        <v>6</v>
      </c>
      <c r="H3" s="147" t="s">
        <v>7</v>
      </c>
      <c r="I3" s="148" t="s">
        <v>8</v>
      </c>
      <c r="J3" s="149" t="s">
        <v>9</v>
      </c>
      <c r="K3" s="147" t="s">
        <v>10</v>
      </c>
      <c r="L3" s="147" t="s">
        <v>11</v>
      </c>
      <c r="M3" s="147" t="s">
        <v>12</v>
      </c>
      <c r="N3" s="147" t="s">
        <v>13</v>
      </c>
      <c r="O3" s="147" t="s">
        <v>14</v>
      </c>
      <c r="P3" s="147" t="s">
        <v>15</v>
      </c>
      <c r="Q3" s="147" t="s">
        <v>16</v>
      </c>
      <c r="R3" s="147" t="s">
        <v>17</v>
      </c>
      <c r="S3" s="147" t="s">
        <v>18</v>
      </c>
      <c r="T3" s="150" t="s">
        <v>19</v>
      </c>
      <c r="U3" s="150" t="s">
        <v>20</v>
      </c>
      <c r="V3" s="147" t="s">
        <v>21</v>
      </c>
      <c r="W3" s="150" t="s">
        <v>22</v>
      </c>
      <c r="X3" s="150" t="s">
        <v>23</v>
      </c>
      <c r="Y3" s="147" t="s">
        <v>24</v>
      </c>
      <c r="Z3" s="147" t="s">
        <v>25</v>
      </c>
      <c r="AA3" s="147" t="s">
        <v>26</v>
      </c>
      <c r="AB3" s="147" t="s">
        <v>27</v>
      </c>
      <c r="AC3" s="147" t="s">
        <v>28</v>
      </c>
      <c r="AD3" s="147" t="s">
        <v>29</v>
      </c>
      <c r="AE3" s="147" t="s">
        <v>30</v>
      </c>
      <c r="AF3" s="147" t="s">
        <v>31</v>
      </c>
      <c r="AG3" s="147" t="s">
        <v>32</v>
      </c>
      <c r="AH3" s="147" t="s">
        <v>33</v>
      </c>
      <c r="AI3" s="147" t="s">
        <v>34</v>
      </c>
      <c r="AJ3" s="147" t="s">
        <v>33</v>
      </c>
      <c r="AK3" s="147" t="s">
        <v>35</v>
      </c>
      <c r="AL3" s="147" t="s">
        <v>33</v>
      </c>
      <c r="AM3" s="147" t="s">
        <v>36</v>
      </c>
      <c r="AN3" s="147" t="s">
        <v>33</v>
      </c>
      <c r="AO3" s="147" t="s">
        <v>37</v>
      </c>
      <c r="AP3" s="147" t="s">
        <v>33</v>
      </c>
      <c r="AQ3" s="147" t="s">
        <v>38</v>
      </c>
      <c r="AR3" s="147" t="s">
        <v>33</v>
      </c>
      <c r="AS3" s="147" t="s">
        <v>367</v>
      </c>
      <c r="AT3" s="147" t="s">
        <v>33</v>
      </c>
    </row>
    <row r="4" s="142" customFormat="1" ht="123" customHeight="1" spans="1:46">
      <c r="A4" s="147">
        <v>1</v>
      </c>
      <c r="B4" s="151" t="s">
        <v>128</v>
      </c>
      <c r="C4" s="152" t="s">
        <v>1343</v>
      </c>
      <c r="D4" s="153" t="s">
        <v>382</v>
      </c>
      <c r="E4" s="154">
        <v>45546</v>
      </c>
      <c r="F4" s="155" t="s">
        <v>41</v>
      </c>
      <c r="G4" s="156">
        <v>45546</v>
      </c>
      <c r="H4" s="152" t="s">
        <v>42</v>
      </c>
      <c r="I4" s="151" t="s">
        <v>1344</v>
      </c>
      <c r="J4" s="151"/>
      <c r="K4" s="157">
        <v>23</v>
      </c>
      <c r="L4" s="152" t="s">
        <v>43</v>
      </c>
      <c r="M4" s="151" t="s">
        <v>44</v>
      </c>
      <c r="N4" s="151" t="s">
        <v>67</v>
      </c>
      <c r="O4" s="151" t="s">
        <v>46</v>
      </c>
      <c r="P4" s="329" t="s">
        <v>131</v>
      </c>
      <c r="Q4" s="156" t="s">
        <v>1345</v>
      </c>
      <c r="R4" s="156" t="s">
        <v>1346</v>
      </c>
      <c r="S4" s="154">
        <v>37383</v>
      </c>
      <c r="T4" s="151" t="s">
        <v>1347</v>
      </c>
      <c r="U4" s="151" t="s">
        <v>1348</v>
      </c>
      <c r="V4" s="151">
        <v>15559320507</v>
      </c>
      <c r="W4" s="329" t="s">
        <v>131</v>
      </c>
      <c r="X4" s="151" t="s">
        <v>1349</v>
      </c>
      <c r="Y4" s="151" t="s">
        <v>136</v>
      </c>
      <c r="Z4" s="151">
        <v>15001693668</v>
      </c>
      <c r="AA4" s="151" t="s">
        <v>439</v>
      </c>
      <c r="AB4" s="151" t="s">
        <v>137</v>
      </c>
      <c r="AC4" s="151" t="s">
        <v>138</v>
      </c>
      <c r="AD4" s="151" t="s">
        <v>42</v>
      </c>
      <c r="AE4" s="151" t="s">
        <v>139</v>
      </c>
      <c r="AF4" s="151">
        <v>20259.13</v>
      </c>
      <c r="AG4" s="151"/>
      <c r="AH4" s="151"/>
      <c r="AI4" s="151"/>
      <c r="AJ4" s="151"/>
      <c r="AK4" s="151"/>
      <c r="AL4" s="151"/>
      <c r="AM4" s="151"/>
      <c r="AN4" s="151"/>
      <c r="AO4" s="158"/>
      <c r="AP4" s="158"/>
      <c r="AQ4" s="158"/>
      <c r="AR4" s="158"/>
      <c r="AS4" s="158"/>
      <c r="AT4" s="158"/>
    </row>
    <row r="5" s="143" customFormat="1" ht="162" customHeight="1" spans="1:46">
      <c r="A5" s="147">
        <v>2</v>
      </c>
      <c r="B5" s="151" t="s">
        <v>1350</v>
      </c>
      <c r="C5" s="152" t="s">
        <v>1343</v>
      </c>
      <c r="D5" s="153" t="s">
        <v>1351</v>
      </c>
      <c r="E5" s="154">
        <v>45778</v>
      </c>
      <c r="F5" s="155" t="s">
        <v>388</v>
      </c>
      <c r="G5" s="151"/>
      <c r="H5" s="152" t="s">
        <v>42</v>
      </c>
      <c r="I5" s="151" t="s">
        <v>1344</v>
      </c>
      <c r="J5" s="151"/>
      <c r="K5" s="157">
        <f t="shared" ref="K5:K8" si="0">2025-MID(P5,7,4)</f>
        <v>59</v>
      </c>
      <c r="L5" s="152" t="str">
        <f t="shared" ref="L5:L8" si="1">IF(OR(LEN(P5)=15,LEN(P5)=18),IF(MOD(MID(P5,15,3)*1,2),"男","女"),#N/A)</f>
        <v>男</v>
      </c>
      <c r="M5" s="151" t="s">
        <v>44</v>
      </c>
      <c r="N5" s="151" t="s">
        <v>45</v>
      </c>
      <c r="O5" s="151" t="s">
        <v>46</v>
      </c>
      <c r="P5" s="329" t="s">
        <v>1352</v>
      </c>
      <c r="Q5" s="156">
        <v>39264</v>
      </c>
      <c r="R5" s="156">
        <v>46569</v>
      </c>
      <c r="S5" s="154">
        <f>DATE(MID(P5,7,VLOOKUP(LEN(P5),{15,2;18,4},2,0)),MID(P5,VLOOKUP(LEN(P5),{15,9;18,11},2,0),2),MID(P5,VLOOKUP(LEN(P5),{15,11;18,13},2,0),2))</f>
        <v>24375</v>
      </c>
      <c r="T5" s="151" t="s">
        <v>1353</v>
      </c>
      <c r="U5" s="151" t="s">
        <v>1353</v>
      </c>
      <c r="V5" s="151">
        <v>13319896395</v>
      </c>
      <c r="W5" s="329" t="s">
        <v>1354</v>
      </c>
      <c r="X5" s="151" t="s">
        <v>1355</v>
      </c>
      <c r="Y5" s="151" t="s">
        <v>1356</v>
      </c>
      <c r="Z5" s="151">
        <v>13199805025</v>
      </c>
      <c r="AA5" s="151" t="s">
        <v>112</v>
      </c>
      <c r="AB5" s="151" t="s">
        <v>137</v>
      </c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</row>
    <row r="6" s="143" customFormat="1" ht="162" customHeight="1" spans="1:46">
      <c r="A6" s="147">
        <v>3</v>
      </c>
      <c r="B6" s="151" t="s">
        <v>1357</v>
      </c>
      <c r="C6" s="152" t="s">
        <v>1343</v>
      </c>
      <c r="D6" s="153" t="s">
        <v>1351</v>
      </c>
      <c r="E6" s="154">
        <v>45778</v>
      </c>
      <c r="F6" s="155" t="s">
        <v>388</v>
      </c>
      <c r="G6" s="151"/>
      <c r="H6" s="152" t="s">
        <v>42</v>
      </c>
      <c r="I6" s="151" t="s">
        <v>1344</v>
      </c>
      <c r="J6" s="151"/>
      <c r="K6" s="157">
        <f t="shared" si="0"/>
        <v>60</v>
      </c>
      <c r="L6" s="152" t="str">
        <f t="shared" si="1"/>
        <v>男</v>
      </c>
      <c r="M6" s="151" t="s">
        <v>44</v>
      </c>
      <c r="N6" s="151" t="s">
        <v>45</v>
      </c>
      <c r="O6" s="151" t="s">
        <v>46</v>
      </c>
      <c r="P6" s="329" t="s">
        <v>1358</v>
      </c>
      <c r="Q6" s="156">
        <v>38986</v>
      </c>
      <c r="R6" s="159">
        <v>46288</v>
      </c>
      <c r="S6" s="154">
        <f>DATE(MID(P6,7,VLOOKUP(LEN(P6),{15,2;18,4},2,0)),MID(P6,VLOOKUP(LEN(P6),{15,9;18,11},2,0),2),MID(P6,VLOOKUP(LEN(P6),{15,11;18,13},2,0),2))</f>
        <v>24011</v>
      </c>
      <c r="T6" s="151" t="s">
        <v>1359</v>
      </c>
      <c r="U6" s="151" t="s">
        <v>1360</v>
      </c>
      <c r="V6" s="151">
        <v>18082892758</v>
      </c>
      <c r="W6" s="329" t="s">
        <v>1361</v>
      </c>
      <c r="X6" s="151" t="s">
        <v>1355</v>
      </c>
      <c r="Y6" s="151" t="s">
        <v>1362</v>
      </c>
      <c r="Z6" s="151">
        <v>13309917059</v>
      </c>
      <c r="AA6" s="151" t="s">
        <v>112</v>
      </c>
      <c r="AB6" s="151" t="s">
        <v>151</v>
      </c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</row>
    <row r="7" s="143" customFormat="1" ht="162" customHeight="1" spans="1:46">
      <c r="A7" s="147">
        <v>4</v>
      </c>
      <c r="B7" s="160" t="s">
        <v>1363</v>
      </c>
      <c r="C7" s="152" t="s">
        <v>1343</v>
      </c>
      <c r="D7" s="153" t="s">
        <v>1351</v>
      </c>
      <c r="E7" s="154">
        <v>45792</v>
      </c>
      <c r="F7" s="155" t="s">
        <v>388</v>
      </c>
      <c r="G7" s="151"/>
      <c r="H7" s="152" t="s">
        <v>42</v>
      </c>
      <c r="I7" s="151" t="s">
        <v>1344</v>
      </c>
      <c r="J7" s="151"/>
      <c r="K7" s="157">
        <f t="shared" si="0"/>
        <v>56</v>
      </c>
      <c r="L7" s="152" t="str">
        <f t="shared" si="1"/>
        <v>男</v>
      </c>
      <c r="M7" s="151" t="s">
        <v>44</v>
      </c>
      <c r="N7" s="151" t="s">
        <v>45</v>
      </c>
      <c r="O7" s="151" t="s">
        <v>46</v>
      </c>
      <c r="P7" s="329" t="s">
        <v>1364</v>
      </c>
      <c r="Q7" s="156">
        <v>38984</v>
      </c>
      <c r="R7" s="156">
        <v>46289</v>
      </c>
      <c r="S7" s="154">
        <f>DATE(MID(P7,7,VLOOKUP(LEN(P7),{15,2;18,4},2,0)),MID(P7,VLOOKUP(LEN(P7),{15,9;18,11},2,0),2),MID(P7,VLOOKUP(LEN(P7),{15,11;18,13},2,0),2))</f>
        <v>25541</v>
      </c>
      <c r="T7" s="151" t="s">
        <v>1365</v>
      </c>
      <c r="U7" s="151" t="s">
        <v>1365</v>
      </c>
      <c r="V7" s="151">
        <v>13139678821</v>
      </c>
      <c r="W7" s="329" t="s">
        <v>1366</v>
      </c>
      <c r="X7" s="151" t="s">
        <v>1367</v>
      </c>
      <c r="Y7" s="151" t="s">
        <v>1368</v>
      </c>
      <c r="Z7" s="151">
        <v>18690191375</v>
      </c>
      <c r="AA7" s="151" t="s">
        <v>112</v>
      </c>
      <c r="AB7" s="151" t="s">
        <v>151</v>
      </c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</row>
    <row r="8" s="143" customFormat="1" ht="162" customHeight="1" spans="1:46">
      <c r="A8" s="147">
        <v>5</v>
      </c>
      <c r="B8" s="151" t="s">
        <v>1369</v>
      </c>
      <c r="C8" s="152" t="s">
        <v>1343</v>
      </c>
      <c r="D8" s="161" t="s">
        <v>863</v>
      </c>
      <c r="E8" s="154">
        <v>45778</v>
      </c>
      <c r="F8" s="155" t="s">
        <v>388</v>
      </c>
      <c r="G8" s="151"/>
      <c r="H8" s="152" t="s">
        <v>42</v>
      </c>
      <c r="I8" s="151" t="s">
        <v>1344</v>
      </c>
      <c r="J8" s="151"/>
      <c r="K8" s="157">
        <f t="shared" si="0"/>
        <v>58</v>
      </c>
      <c r="L8" s="152" t="str">
        <f t="shared" si="1"/>
        <v>女</v>
      </c>
      <c r="M8" s="151" t="s">
        <v>44</v>
      </c>
      <c r="N8" s="151" t="s">
        <v>45</v>
      </c>
      <c r="O8" s="151" t="s">
        <v>46</v>
      </c>
      <c r="P8" s="329" t="s">
        <v>1370</v>
      </c>
      <c r="Q8" s="156">
        <v>39034</v>
      </c>
      <c r="R8" s="156">
        <v>46339</v>
      </c>
      <c r="S8" s="154">
        <f>DATE(MID(P8,7,VLOOKUP(LEN(P8),{15,2;18,4},2,0)),MID(P8,VLOOKUP(LEN(P8),{15,9;18,11},2,0),2),MID(P8,VLOOKUP(LEN(P8),{15,11;18,13},2,0),2))</f>
        <v>24543</v>
      </c>
      <c r="T8" s="329" t="s">
        <v>1371</v>
      </c>
      <c r="U8" s="151" t="s">
        <v>1372</v>
      </c>
      <c r="V8" s="151">
        <v>15981771210</v>
      </c>
      <c r="W8" s="329" t="s">
        <v>1371</v>
      </c>
      <c r="X8" s="151" t="s">
        <v>1355</v>
      </c>
      <c r="Y8" s="151" t="s">
        <v>1373</v>
      </c>
      <c r="Z8" s="151">
        <v>13579863283</v>
      </c>
      <c r="AA8" s="151" t="s">
        <v>180</v>
      </c>
      <c r="AB8" s="151" t="s">
        <v>578</v>
      </c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</row>
    <row r="9" s="143" customFormat="1" ht="162" customHeight="1" spans="1:46">
      <c r="A9" s="147">
        <v>6</v>
      </c>
      <c r="B9" s="151" t="s">
        <v>1374</v>
      </c>
      <c r="C9" s="152" t="s">
        <v>1343</v>
      </c>
      <c r="D9" s="161" t="s">
        <v>863</v>
      </c>
      <c r="E9" s="154">
        <v>45985</v>
      </c>
      <c r="F9" s="146" t="s">
        <v>388</v>
      </c>
      <c r="G9" s="151"/>
      <c r="H9" s="152" t="s">
        <v>42</v>
      </c>
      <c r="I9" s="151" t="s">
        <v>1344</v>
      </c>
      <c r="J9" s="151"/>
      <c r="K9" s="157">
        <v>58</v>
      </c>
      <c r="L9" s="152" t="s">
        <v>65</v>
      </c>
      <c r="M9" s="151" t="s">
        <v>44</v>
      </c>
      <c r="N9" s="151" t="s">
        <v>45</v>
      </c>
      <c r="O9" s="151" t="s">
        <v>46</v>
      </c>
      <c r="P9" s="329" t="s">
        <v>1375</v>
      </c>
      <c r="Q9" s="156">
        <v>39197</v>
      </c>
      <c r="R9" s="156">
        <v>46502</v>
      </c>
      <c r="S9" s="154">
        <v>24701</v>
      </c>
      <c r="T9" s="151" t="s">
        <v>1376</v>
      </c>
      <c r="U9" s="151" t="s">
        <v>1376</v>
      </c>
      <c r="V9" s="151">
        <v>13109961226</v>
      </c>
      <c r="W9" s="329" t="s">
        <v>1377</v>
      </c>
      <c r="X9" s="151" t="s">
        <v>1378</v>
      </c>
      <c r="Y9" s="151" t="s">
        <v>1379</v>
      </c>
      <c r="Z9" s="151">
        <v>13659957860</v>
      </c>
      <c r="AA9" s="151" t="s">
        <v>180</v>
      </c>
      <c r="AB9" s="151" t="s">
        <v>578</v>
      </c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</row>
    <row r="10" s="143" customFormat="1" ht="162" customHeight="1" spans="1:46">
      <c r="A10" s="147">
        <v>7</v>
      </c>
      <c r="B10" s="151" t="s">
        <v>1380</v>
      </c>
      <c r="C10" s="152" t="s">
        <v>1343</v>
      </c>
      <c r="D10" s="161" t="s">
        <v>863</v>
      </c>
      <c r="E10" s="154">
        <v>45778</v>
      </c>
      <c r="F10" s="162" t="s">
        <v>41</v>
      </c>
      <c r="G10" s="151"/>
      <c r="H10" s="152" t="s">
        <v>42</v>
      </c>
      <c r="I10" s="151" t="s">
        <v>1344</v>
      </c>
      <c r="J10" s="151"/>
      <c r="K10" s="157">
        <f t="shared" ref="K10:K14" si="2">2025-MID(P10,7,4)</f>
        <v>51</v>
      </c>
      <c r="L10" s="152" t="str">
        <f t="shared" ref="L10:L14" si="3">IF(OR(LEN(P10)=15,LEN(P10)=18),IF(MOD(MID(P10,15,3)*1,2),"男","女"),#N/A)</f>
        <v>女</v>
      </c>
      <c r="M10" s="151" t="s">
        <v>44</v>
      </c>
      <c r="N10" s="151" t="s">
        <v>45</v>
      </c>
      <c r="O10" s="151" t="s">
        <v>46</v>
      </c>
      <c r="P10" s="329" t="s">
        <v>1381</v>
      </c>
      <c r="Q10" s="156">
        <v>39462</v>
      </c>
      <c r="R10" s="156">
        <v>46767</v>
      </c>
      <c r="S10" s="154">
        <f>DATE(MID(P10,7,VLOOKUP(LEN(P10),{15,2;18,4},2,0)),MID(P10,VLOOKUP(LEN(P10),{15,9;18,11},2,0),2),MID(P10,VLOOKUP(LEN(P10),{15,11;18,13},2,0),2))</f>
        <v>27245</v>
      </c>
      <c r="T10" s="151" t="s">
        <v>1382</v>
      </c>
      <c r="U10" s="151" t="s">
        <v>1383</v>
      </c>
      <c r="V10" s="151">
        <v>15276786606</v>
      </c>
      <c r="W10" s="329" t="s">
        <v>1384</v>
      </c>
      <c r="X10" s="151" t="s">
        <v>1385</v>
      </c>
      <c r="Y10" s="151" t="s">
        <v>1386</v>
      </c>
      <c r="Z10" s="151">
        <v>18299752380</v>
      </c>
      <c r="AA10" s="151" t="s">
        <v>112</v>
      </c>
      <c r="AB10" s="151" t="s">
        <v>631</v>
      </c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</row>
    <row r="11" s="143" customFormat="1" ht="162" customHeight="1" spans="1:46">
      <c r="A11" s="147">
        <v>8</v>
      </c>
      <c r="B11" s="151" t="s">
        <v>1387</v>
      </c>
      <c r="C11" s="152" t="s">
        <v>1343</v>
      </c>
      <c r="D11" s="161" t="s">
        <v>863</v>
      </c>
      <c r="E11" s="154">
        <v>45778</v>
      </c>
      <c r="F11" s="155" t="s">
        <v>388</v>
      </c>
      <c r="G11" s="151"/>
      <c r="H11" s="152" t="s">
        <v>42</v>
      </c>
      <c r="I11" s="151" t="s">
        <v>1344</v>
      </c>
      <c r="J11" s="151"/>
      <c r="K11" s="157">
        <f t="shared" si="2"/>
        <v>54</v>
      </c>
      <c r="L11" s="152" t="str">
        <f t="shared" si="3"/>
        <v>女</v>
      </c>
      <c r="M11" s="151" t="s">
        <v>44</v>
      </c>
      <c r="N11" s="151" t="s">
        <v>45</v>
      </c>
      <c r="O11" s="162" t="s">
        <v>374</v>
      </c>
      <c r="P11" s="329" t="s">
        <v>1388</v>
      </c>
      <c r="Q11" s="156">
        <v>38983</v>
      </c>
      <c r="R11" s="156">
        <v>46288</v>
      </c>
      <c r="S11" s="154">
        <f>DATE(MID(P11,7,VLOOKUP(LEN(P11),{15,2;18,4},2,0)),MID(P11,VLOOKUP(LEN(P11),{15,9;18,11},2,0),2),MID(P11,VLOOKUP(LEN(P11),{15,11;18,13},2,0),2))</f>
        <v>26188</v>
      </c>
      <c r="T11" s="151" t="s">
        <v>1389</v>
      </c>
      <c r="U11" s="151" t="s">
        <v>1389</v>
      </c>
      <c r="V11" s="151">
        <v>13619927585</v>
      </c>
      <c r="W11" s="329" t="s">
        <v>1390</v>
      </c>
      <c r="X11" s="151" t="s">
        <v>1355</v>
      </c>
      <c r="Y11" s="151" t="s">
        <v>1391</v>
      </c>
      <c r="Z11" s="151">
        <v>13659915693</v>
      </c>
      <c r="AA11" s="151" t="s">
        <v>112</v>
      </c>
      <c r="AB11" s="151" t="s">
        <v>151</v>
      </c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</row>
    <row r="12" s="143" customFormat="1" ht="162" customHeight="1" spans="1:46">
      <c r="A12" s="147">
        <v>9</v>
      </c>
      <c r="B12" s="151" t="s">
        <v>1392</v>
      </c>
      <c r="C12" s="152" t="s">
        <v>1343</v>
      </c>
      <c r="D12" s="163" t="s">
        <v>682</v>
      </c>
      <c r="E12" s="154">
        <v>45852</v>
      </c>
      <c r="F12" s="155" t="s">
        <v>388</v>
      </c>
      <c r="G12" s="151"/>
      <c r="H12" s="152" t="s">
        <v>42</v>
      </c>
      <c r="I12" s="151" t="s">
        <v>1344</v>
      </c>
      <c r="J12" s="151"/>
      <c r="K12" s="157">
        <v>44</v>
      </c>
      <c r="L12" s="152" t="s">
        <v>65</v>
      </c>
      <c r="M12" s="151" t="s">
        <v>44</v>
      </c>
      <c r="N12" s="151" t="s">
        <v>45</v>
      </c>
      <c r="O12" s="151" t="s">
        <v>105</v>
      </c>
      <c r="P12" s="329" t="s">
        <v>1393</v>
      </c>
      <c r="Q12" s="156">
        <v>42503</v>
      </c>
      <c r="R12" s="156">
        <v>49808</v>
      </c>
      <c r="S12" s="154">
        <v>29658</v>
      </c>
      <c r="T12" s="151" t="s">
        <v>1394</v>
      </c>
      <c r="U12" s="151" t="s">
        <v>1394</v>
      </c>
      <c r="V12" s="151">
        <v>13109966218</v>
      </c>
      <c r="W12" s="329" t="s">
        <v>1395</v>
      </c>
      <c r="X12" s="151" t="s">
        <v>1355</v>
      </c>
      <c r="Y12" s="151" t="s">
        <v>1396</v>
      </c>
      <c r="Z12" s="151">
        <v>13999979103</v>
      </c>
      <c r="AA12" s="151" t="s">
        <v>112</v>
      </c>
      <c r="AB12" s="151" t="s">
        <v>151</v>
      </c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</row>
    <row r="13" s="143" customFormat="1" ht="162" customHeight="1" spans="1:46">
      <c r="A13" s="147">
        <v>10</v>
      </c>
      <c r="B13" s="151" t="s">
        <v>1397</v>
      </c>
      <c r="C13" s="152" t="s">
        <v>1343</v>
      </c>
      <c r="D13" s="163" t="s">
        <v>1092</v>
      </c>
      <c r="E13" s="154">
        <v>45778</v>
      </c>
      <c r="F13" s="155" t="s">
        <v>388</v>
      </c>
      <c r="G13" s="151"/>
      <c r="H13" s="152" t="s">
        <v>42</v>
      </c>
      <c r="I13" s="151" t="s">
        <v>1344</v>
      </c>
      <c r="J13" s="151"/>
      <c r="K13" s="157">
        <f t="shared" si="2"/>
        <v>56</v>
      </c>
      <c r="L13" s="152" t="str">
        <f t="shared" si="3"/>
        <v>男</v>
      </c>
      <c r="M13" s="151" t="s">
        <v>44</v>
      </c>
      <c r="N13" s="151" t="s">
        <v>45</v>
      </c>
      <c r="O13" s="151" t="s">
        <v>46</v>
      </c>
      <c r="P13" s="329" t="s">
        <v>1398</v>
      </c>
      <c r="Q13" s="156">
        <v>39851</v>
      </c>
      <c r="R13" s="156">
        <v>47156</v>
      </c>
      <c r="S13" s="154">
        <f>DATE(MID(P13,7,VLOOKUP(LEN(P13),{15,2;18,4},2,0)),MID(P13,VLOOKUP(LEN(P13),{15,9;18,11},2,0),2),MID(P13,VLOOKUP(LEN(P13),{15,11;18,13},2,0),2))</f>
        <v>25488</v>
      </c>
      <c r="T13" s="151" t="s">
        <v>1399</v>
      </c>
      <c r="U13" s="151" t="s">
        <v>1400</v>
      </c>
      <c r="V13" s="151">
        <v>15809958934</v>
      </c>
      <c r="W13" s="329" t="s">
        <v>1401</v>
      </c>
      <c r="X13" s="151" t="s">
        <v>1355</v>
      </c>
      <c r="Y13" s="151" t="s">
        <v>572</v>
      </c>
      <c r="Z13" s="151">
        <v>18690985829</v>
      </c>
      <c r="AA13" s="151" t="s">
        <v>572</v>
      </c>
      <c r="AB13" s="151" t="s">
        <v>578</v>
      </c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</row>
    <row r="14" s="34" customFormat="1" ht="162" customHeight="1" spans="1:46">
      <c r="A14" s="147">
        <v>11</v>
      </c>
      <c r="B14" s="151" t="s">
        <v>1402</v>
      </c>
      <c r="C14" s="152" t="s">
        <v>1343</v>
      </c>
      <c r="D14" s="163" t="s">
        <v>1092</v>
      </c>
      <c r="E14" s="154">
        <v>45789</v>
      </c>
      <c r="F14" s="155" t="s">
        <v>388</v>
      </c>
      <c r="G14" s="164"/>
      <c r="H14" s="152" t="s">
        <v>42</v>
      </c>
      <c r="I14" s="151" t="s">
        <v>1344</v>
      </c>
      <c r="J14" s="164"/>
      <c r="K14" s="157">
        <f t="shared" si="2"/>
        <v>56</v>
      </c>
      <c r="L14" s="152" t="str">
        <f t="shared" si="3"/>
        <v>男</v>
      </c>
      <c r="M14" s="151" t="s">
        <v>44</v>
      </c>
      <c r="N14" s="151" t="s">
        <v>45</v>
      </c>
      <c r="O14" s="151" t="s">
        <v>46</v>
      </c>
      <c r="P14" s="339" t="s">
        <v>1403</v>
      </c>
      <c r="Q14" s="165">
        <v>39153</v>
      </c>
      <c r="R14" s="165">
        <v>46458</v>
      </c>
      <c r="S14" s="154">
        <f>DATE(MID(P14,7,VLOOKUP(LEN(P14),{15,2;18,4},2,0)),MID(P14,VLOOKUP(LEN(P14),{15,9;18,11},2,0),2),MID(P14,VLOOKUP(LEN(P14),{15,11;18,13},2,0),2))</f>
        <v>25472</v>
      </c>
      <c r="T14" s="166" t="s">
        <v>1404</v>
      </c>
      <c r="U14" s="166" t="s">
        <v>1405</v>
      </c>
      <c r="V14" s="164">
        <v>13899956360</v>
      </c>
      <c r="W14" s="340" t="s">
        <v>1406</v>
      </c>
      <c r="X14" s="166" t="s">
        <v>1407</v>
      </c>
      <c r="Y14" s="164" t="s">
        <v>1408</v>
      </c>
      <c r="Z14" s="164">
        <v>18999189089</v>
      </c>
      <c r="AA14" s="164" t="s">
        <v>112</v>
      </c>
      <c r="AB14" s="164" t="s">
        <v>151</v>
      </c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</row>
    <row r="15" s="34" customFormat="1" ht="162" customHeight="1" spans="1:46">
      <c r="A15" s="147">
        <v>12</v>
      </c>
      <c r="B15" s="151" t="s">
        <v>1409</v>
      </c>
      <c r="C15" s="152" t="s">
        <v>1343</v>
      </c>
      <c r="D15" s="163" t="s">
        <v>1092</v>
      </c>
      <c r="E15" s="154">
        <v>45945</v>
      </c>
      <c r="F15" s="155" t="s">
        <v>388</v>
      </c>
      <c r="G15" s="164"/>
      <c r="H15" s="152" t="s">
        <v>42</v>
      </c>
      <c r="I15" s="151" t="s">
        <v>1344</v>
      </c>
      <c r="J15" s="164"/>
      <c r="K15" s="157">
        <v>50</v>
      </c>
      <c r="L15" s="152" t="s">
        <v>43</v>
      </c>
      <c r="M15" s="151" t="s">
        <v>44</v>
      </c>
      <c r="N15" s="151" t="s">
        <v>327</v>
      </c>
      <c r="O15" s="151" t="s">
        <v>46</v>
      </c>
      <c r="P15" s="339" t="s">
        <v>1410</v>
      </c>
      <c r="Q15" s="165">
        <v>39017</v>
      </c>
      <c r="R15" s="165">
        <v>46322</v>
      </c>
      <c r="S15" s="154">
        <v>27628</v>
      </c>
      <c r="T15" s="166" t="s">
        <v>1411</v>
      </c>
      <c r="U15" s="166" t="s">
        <v>1411</v>
      </c>
      <c r="V15" s="164">
        <v>13579977117</v>
      </c>
      <c r="W15" s="340" t="s">
        <v>1412</v>
      </c>
      <c r="X15" s="166" t="s">
        <v>1413</v>
      </c>
      <c r="Y15" s="164" t="s">
        <v>141</v>
      </c>
      <c r="Z15" s="164">
        <v>13009662667</v>
      </c>
      <c r="AA15" s="164" t="s">
        <v>180</v>
      </c>
      <c r="AB15" s="164" t="s">
        <v>137</v>
      </c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</row>
    <row r="16" s="34" customFormat="1" ht="162" customHeight="1" spans="1:46">
      <c r="A16" s="147">
        <v>13</v>
      </c>
      <c r="B16" s="151" t="s">
        <v>1414</v>
      </c>
      <c r="C16" s="152" t="s">
        <v>1343</v>
      </c>
      <c r="D16" s="167" t="s">
        <v>1415</v>
      </c>
      <c r="E16" s="154">
        <v>45778</v>
      </c>
      <c r="F16" s="162" t="s">
        <v>41</v>
      </c>
      <c r="G16" s="164"/>
      <c r="H16" s="152" t="s">
        <v>42</v>
      </c>
      <c r="I16" s="151" t="s">
        <v>1344</v>
      </c>
      <c r="J16" s="164"/>
      <c r="K16" s="157">
        <f t="shared" ref="K16:K19" si="4">2025-MID(P16,7,4)</f>
        <v>48</v>
      </c>
      <c r="L16" s="152" t="str">
        <f t="shared" ref="L16:L19" si="5">IF(OR(LEN(P16)=15,LEN(P16)=18),IF(MOD(MID(P16,15,3)*1,2),"男","女"),#N/A)</f>
        <v>男</v>
      </c>
      <c r="M16" s="151" t="s">
        <v>44</v>
      </c>
      <c r="N16" s="151" t="s">
        <v>45</v>
      </c>
      <c r="O16" s="151" t="s">
        <v>46</v>
      </c>
      <c r="P16" s="339" t="s">
        <v>1416</v>
      </c>
      <c r="Q16" s="165">
        <v>39045</v>
      </c>
      <c r="R16" s="165">
        <v>46350</v>
      </c>
      <c r="S16" s="154">
        <f>DATE(MID(P16,7,VLOOKUP(LEN(P16),{15,2;18,4},2,0)),MID(P16,VLOOKUP(LEN(P16),{15,9;18,11},2,0),2),MID(P16,VLOOKUP(LEN(P16),{15,11;18,13},2,0),2))</f>
        <v>28313</v>
      </c>
      <c r="T16" s="166"/>
      <c r="U16" s="166" t="s">
        <v>1417</v>
      </c>
      <c r="V16" s="164">
        <v>15352513866</v>
      </c>
      <c r="W16" s="340" t="s">
        <v>1418</v>
      </c>
      <c r="X16" s="166" t="s">
        <v>1419</v>
      </c>
      <c r="Y16" s="164" t="s">
        <v>1420</v>
      </c>
      <c r="Z16" s="164">
        <v>15894638808</v>
      </c>
      <c r="AA16" s="164" t="s">
        <v>112</v>
      </c>
      <c r="AB16" s="164" t="s">
        <v>498</v>
      </c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</row>
    <row r="17" s="34" customFormat="1" ht="162" customHeight="1" spans="1:46">
      <c r="A17" s="147">
        <v>14</v>
      </c>
      <c r="B17" s="151" t="s">
        <v>1421</v>
      </c>
      <c r="C17" s="152" t="s">
        <v>1343</v>
      </c>
      <c r="D17" s="167" t="s">
        <v>1415</v>
      </c>
      <c r="E17" s="154">
        <v>45778</v>
      </c>
      <c r="F17" s="162" t="s">
        <v>41</v>
      </c>
      <c r="G17" s="164"/>
      <c r="H17" s="152" t="s">
        <v>42</v>
      </c>
      <c r="I17" s="151" t="s">
        <v>1344</v>
      </c>
      <c r="J17" s="164"/>
      <c r="K17" s="157">
        <f t="shared" si="4"/>
        <v>52</v>
      </c>
      <c r="L17" s="152" t="str">
        <f t="shared" si="5"/>
        <v>男</v>
      </c>
      <c r="M17" s="151" t="s">
        <v>44</v>
      </c>
      <c r="N17" s="151" t="s">
        <v>45</v>
      </c>
      <c r="O17" s="151" t="s">
        <v>46</v>
      </c>
      <c r="P17" s="339" t="s">
        <v>1422</v>
      </c>
      <c r="Q17" s="165">
        <v>42631</v>
      </c>
      <c r="R17" s="165">
        <v>49936</v>
      </c>
      <c r="S17" s="154">
        <f>DATE(MID(P17,7,VLOOKUP(LEN(P17),{15,2;18,4},2,0)),MID(P17,VLOOKUP(LEN(P17),{15,9;18,11},2,0),2),MID(P17,VLOOKUP(LEN(P17),{15,11;18,13},2,0),2))</f>
        <v>26940</v>
      </c>
      <c r="T17" s="166" t="s">
        <v>1423</v>
      </c>
      <c r="U17" s="166" t="s">
        <v>1424</v>
      </c>
      <c r="V17" s="164">
        <v>13999859977</v>
      </c>
      <c r="W17" s="340" t="s">
        <v>1425</v>
      </c>
      <c r="X17" s="166" t="s">
        <v>1426</v>
      </c>
      <c r="Y17" s="164"/>
      <c r="Z17" s="164"/>
      <c r="AA17" s="164"/>
      <c r="AB17" s="164" t="s">
        <v>578</v>
      </c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</row>
    <row r="18" s="34" customFormat="1" ht="162" customHeight="1" spans="1:46">
      <c r="A18" s="147">
        <v>15</v>
      </c>
      <c r="B18" s="151" t="s">
        <v>1427</v>
      </c>
      <c r="C18" s="152" t="s">
        <v>1343</v>
      </c>
      <c r="D18" s="167" t="s">
        <v>1415</v>
      </c>
      <c r="E18" s="154">
        <v>45778</v>
      </c>
      <c r="F18" s="162" t="s">
        <v>41</v>
      </c>
      <c r="G18" s="164"/>
      <c r="H18" s="152" t="s">
        <v>42</v>
      </c>
      <c r="I18" s="151" t="s">
        <v>1344</v>
      </c>
      <c r="J18" s="164"/>
      <c r="K18" s="157">
        <f t="shared" si="4"/>
        <v>53</v>
      </c>
      <c r="L18" s="152" t="str">
        <f t="shared" si="5"/>
        <v>男</v>
      </c>
      <c r="M18" s="151" t="s">
        <v>44</v>
      </c>
      <c r="N18" s="151" t="s">
        <v>45</v>
      </c>
      <c r="O18" s="151" t="s">
        <v>46</v>
      </c>
      <c r="P18" s="164" t="s">
        <v>1428</v>
      </c>
      <c r="Q18" s="165">
        <v>39244</v>
      </c>
      <c r="R18" s="165">
        <v>46549</v>
      </c>
      <c r="S18" s="154">
        <f>DATE(MID(P18,7,VLOOKUP(LEN(P18),{15,2;18,4},2,0)),MID(P18,VLOOKUP(LEN(P18),{15,9;18,11},2,0),2),MID(P18,VLOOKUP(LEN(P18),{15,11;18,13},2,0),2))</f>
        <v>26552</v>
      </c>
      <c r="T18" s="166" t="s">
        <v>1429</v>
      </c>
      <c r="U18" s="166" t="s">
        <v>1430</v>
      </c>
      <c r="V18" s="164">
        <v>13379799165</v>
      </c>
      <c r="W18" s="340" t="s">
        <v>1431</v>
      </c>
      <c r="X18" s="166" t="s">
        <v>1432</v>
      </c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</row>
    <row r="19" s="34" customFormat="1" ht="162" customHeight="1" spans="1:46">
      <c r="A19" s="147">
        <v>16</v>
      </c>
      <c r="B19" s="151" t="s">
        <v>1433</v>
      </c>
      <c r="C19" s="152" t="s">
        <v>1343</v>
      </c>
      <c r="D19" s="167" t="s">
        <v>1415</v>
      </c>
      <c r="E19" s="154">
        <v>45778</v>
      </c>
      <c r="F19" s="162" t="s">
        <v>41</v>
      </c>
      <c r="G19" s="164"/>
      <c r="H19" s="152" t="s">
        <v>42</v>
      </c>
      <c r="I19" s="151" t="s">
        <v>1344</v>
      </c>
      <c r="J19" s="164"/>
      <c r="K19" s="157">
        <f t="shared" si="4"/>
        <v>54</v>
      </c>
      <c r="L19" s="152" t="str">
        <f t="shared" si="5"/>
        <v>男</v>
      </c>
      <c r="M19" s="151" t="s">
        <v>44</v>
      </c>
      <c r="N19" s="151" t="s">
        <v>45</v>
      </c>
      <c r="O19" s="151" t="s">
        <v>46</v>
      </c>
      <c r="P19" s="339" t="s">
        <v>1434</v>
      </c>
      <c r="Q19" s="165">
        <v>44246</v>
      </c>
      <c r="R19" s="164" t="s">
        <v>975</v>
      </c>
      <c r="S19" s="154">
        <f>DATE(MID(P19,7,VLOOKUP(LEN(P19),{15,2;18,4},2,0)),MID(P19,VLOOKUP(LEN(P19),{15,9;18,11},2,0),2),MID(P19,VLOOKUP(LEN(P19),{15,11;18,13},2,0),2))</f>
        <v>26209</v>
      </c>
      <c r="T19" s="166" t="s">
        <v>1435</v>
      </c>
      <c r="U19" s="166" t="s">
        <v>1436</v>
      </c>
      <c r="V19" s="164">
        <v>18299116738</v>
      </c>
      <c r="W19" s="340" t="s">
        <v>1437</v>
      </c>
      <c r="X19" s="166" t="s">
        <v>1438</v>
      </c>
      <c r="Y19" s="164" t="s">
        <v>1439</v>
      </c>
      <c r="Z19" s="164">
        <v>13899830681</v>
      </c>
      <c r="AA19" s="164" t="s">
        <v>112</v>
      </c>
      <c r="AB19" s="164" t="s">
        <v>578</v>
      </c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</row>
  </sheetData>
  <mergeCells count="5">
    <mergeCell ref="A1:AT1"/>
    <mergeCell ref="A2:V2"/>
    <mergeCell ref="Y2:AA2"/>
    <mergeCell ref="AB2:AE2"/>
    <mergeCell ref="AF2:AT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76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C7" sqref="C7"/>
    </sheetView>
  </sheetViews>
  <sheetFormatPr defaultColWidth="10.6363636363636" defaultRowHeight="15" customHeight="1"/>
  <cols>
    <col min="1" max="1" width="6.5" style="44" customWidth="1"/>
    <col min="2" max="2" width="14.5727272727273" style="124" customWidth="1"/>
    <col min="3" max="3" width="18.9090909090909" style="44" customWidth="1"/>
    <col min="4" max="4" width="15.5636363636364" style="44" customWidth="1"/>
    <col min="5" max="5" width="17.5272727272727" style="44" customWidth="1"/>
    <col min="6" max="9" width="16.9363636363636" style="44" customWidth="1"/>
    <col min="10" max="10" width="15.9545454545455" style="44" customWidth="1"/>
    <col min="11" max="11" width="14.5" style="44"/>
    <col min="12" max="15" width="10.6363636363636" style="44"/>
    <col min="16" max="16" width="30.3363636363636" style="44" customWidth="1"/>
    <col min="17" max="18" width="26.2" style="44" customWidth="1"/>
    <col min="19" max="19" width="15.5636363636364" style="44" customWidth="1"/>
    <col min="20" max="20" width="50.8181818181818" style="44" customWidth="1"/>
    <col min="21" max="21" width="41.3636363636364" style="44" customWidth="1"/>
    <col min="22" max="22" width="19.5" style="44" customWidth="1"/>
    <col min="23" max="23" width="40.9727272727273" style="44" customWidth="1"/>
    <col min="24" max="24" width="39.3909090909091" style="44" customWidth="1"/>
    <col min="25" max="25" width="20.6818181818182" style="44" customWidth="1"/>
    <col min="26" max="26" width="30.5272727272727" style="44" customWidth="1"/>
    <col min="27" max="27" width="23.2454545454545" style="44" customWidth="1"/>
    <col min="28" max="28" width="30.5272727272727" style="44" customWidth="1"/>
    <col min="29" max="30" width="21.2727272727273" style="44" customWidth="1"/>
    <col min="31" max="31" width="15.7545454545455" style="44" customWidth="1"/>
    <col min="32" max="33" width="29.9363636363636" style="44" customWidth="1"/>
    <col min="34" max="34" width="24.2272727272727" style="44" customWidth="1"/>
    <col min="35" max="35" width="27.9727272727273" style="44" customWidth="1"/>
    <col min="36" max="36" width="24.0272727272727" style="44" customWidth="1"/>
    <col min="37" max="37" width="26.7909090909091" style="44" customWidth="1"/>
    <col min="38" max="38" width="24.0272727272727" style="44" customWidth="1"/>
    <col min="39" max="39" width="23.4363636363636" style="44" customWidth="1"/>
    <col min="40" max="40" width="24.0272727272727" style="44" customWidth="1"/>
    <col min="41" max="41" width="23.4363636363636" style="44" customWidth="1"/>
    <col min="42" max="42" width="24.0272727272727" style="44" customWidth="1"/>
    <col min="43" max="43" width="23.4363636363636" style="44" customWidth="1"/>
    <col min="44" max="44" width="24.0272727272727" style="44" customWidth="1"/>
    <col min="45" max="45" width="23.4363636363636" style="44" customWidth="1"/>
    <col min="46" max="46" width="24.0272727272727" style="44" customWidth="1"/>
    <col min="47" max="16384" width="10.6363636363636" style="42"/>
  </cols>
  <sheetData>
    <row r="1" ht="41" customHeight="1" spans="1:46">
      <c r="A1" s="45" t="s">
        <v>362</v>
      </c>
      <c r="B1" s="12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</row>
    <row r="2" s="44" customFormat="1" ht="28" customHeight="1" spans="1:46">
      <c r="A2" s="126" t="s">
        <v>363</v>
      </c>
      <c r="B2" s="127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6" t="s">
        <v>364</v>
      </c>
      <c r="Z2" s="128"/>
      <c r="AA2" s="129"/>
      <c r="AB2" s="130" t="s">
        <v>365</v>
      </c>
      <c r="AC2" s="131"/>
      <c r="AD2" s="131"/>
      <c r="AE2" s="132"/>
      <c r="AF2" s="130" t="s">
        <v>366</v>
      </c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2"/>
    </row>
    <row r="3" s="40" customFormat="1" ht="47" customHeight="1" spans="1:46">
      <c r="A3" s="133" t="s">
        <v>0</v>
      </c>
      <c r="B3" s="49" t="s">
        <v>1</v>
      </c>
      <c r="C3" s="48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48" t="s">
        <v>7</v>
      </c>
      <c r="I3" s="48" t="s">
        <v>8</v>
      </c>
      <c r="J3" s="48" t="s">
        <v>1440</v>
      </c>
      <c r="K3" s="48" t="s">
        <v>10</v>
      </c>
      <c r="L3" s="48" t="s">
        <v>11</v>
      </c>
      <c r="M3" s="48" t="s">
        <v>12</v>
      </c>
      <c r="N3" s="48" t="s">
        <v>13</v>
      </c>
      <c r="O3" s="48" t="s">
        <v>14</v>
      </c>
      <c r="P3" s="48" t="s">
        <v>15</v>
      </c>
      <c r="Q3" s="48" t="s">
        <v>16</v>
      </c>
      <c r="R3" s="48" t="s">
        <v>17</v>
      </c>
      <c r="S3" s="48" t="s">
        <v>18</v>
      </c>
      <c r="T3" s="48" t="s">
        <v>19</v>
      </c>
      <c r="U3" s="48" t="s">
        <v>20</v>
      </c>
      <c r="V3" s="48" t="s">
        <v>21</v>
      </c>
      <c r="W3" s="48" t="s">
        <v>22</v>
      </c>
      <c r="X3" s="54" t="s">
        <v>23</v>
      </c>
      <c r="Y3" s="133" t="s">
        <v>24</v>
      </c>
      <c r="Z3" s="48" t="s">
        <v>25</v>
      </c>
      <c r="AA3" s="53" t="s">
        <v>26</v>
      </c>
      <c r="AB3" s="46" t="s">
        <v>27</v>
      </c>
      <c r="AC3" s="48" t="s">
        <v>28</v>
      </c>
      <c r="AD3" s="54" t="s">
        <v>29</v>
      </c>
      <c r="AE3" s="53" t="s">
        <v>30</v>
      </c>
      <c r="AF3" s="55" t="s">
        <v>31</v>
      </c>
      <c r="AG3" s="56" t="s">
        <v>32</v>
      </c>
      <c r="AH3" s="57" t="s">
        <v>33</v>
      </c>
      <c r="AI3" s="56" t="s">
        <v>34</v>
      </c>
      <c r="AJ3" s="57" t="s">
        <v>33</v>
      </c>
      <c r="AK3" s="56" t="s">
        <v>35</v>
      </c>
      <c r="AL3" s="57" t="s">
        <v>33</v>
      </c>
      <c r="AM3" s="56" t="s">
        <v>36</v>
      </c>
      <c r="AN3" s="57" t="s">
        <v>33</v>
      </c>
      <c r="AO3" s="56" t="s">
        <v>36</v>
      </c>
      <c r="AP3" s="57" t="s">
        <v>33</v>
      </c>
      <c r="AQ3" s="56" t="s">
        <v>37</v>
      </c>
      <c r="AR3" s="57" t="s">
        <v>33</v>
      </c>
      <c r="AS3" s="56" t="s">
        <v>38</v>
      </c>
      <c r="AT3" s="57" t="s">
        <v>33</v>
      </c>
    </row>
    <row r="4" s="122" customFormat="1" ht="22" customHeight="1" spans="1:46">
      <c r="A4" s="134">
        <v>1</v>
      </c>
      <c r="B4" s="135" t="s">
        <v>182</v>
      </c>
      <c r="C4" s="134" t="s">
        <v>1441</v>
      </c>
      <c r="D4" s="136" t="s">
        <v>130</v>
      </c>
      <c r="E4" s="137">
        <v>45811</v>
      </c>
      <c r="F4" s="134" t="s">
        <v>41</v>
      </c>
      <c r="G4" s="137">
        <v>45811</v>
      </c>
      <c r="H4" s="137">
        <v>46175</v>
      </c>
      <c r="I4" s="134" t="s">
        <v>54</v>
      </c>
      <c r="J4" s="137">
        <f>EDATE(E4,"3")-1</f>
        <v>45902</v>
      </c>
      <c r="K4" s="138">
        <f ca="1" t="shared" ref="K4:K11" si="0">DATEDIF(TEXT(MID(P4,7,8),"0000-00-00"),TODAY(),"Y")</f>
        <v>23</v>
      </c>
      <c r="L4" s="134" t="s">
        <v>65</v>
      </c>
      <c r="M4" s="134" t="s">
        <v>1442</v>
      </c>
      <c r="N4" s="134" t="s">
        <v>67</v>
      </c>
      <c r="O4" s="134" t="s">
        <v>46</v>
      </c>
      <c r="P4" s="341" t="s">
        <v>184</v>
      </c>
      <c r="Q4" s="137">
        <v>44407</v>
      </c>
      <c r="R4" s="137">
        <v>48059</v>
      </c>
      <c r="S4" s="134" t="str">
        <f t="shared" ref="S4:S11" si="1">TEXT(MID(P4,7,8),"0000-00-00")</f>
        <v>2002-04-27</v>
      </c>
      <c r="T4" s="134" t="s">
        <v>1443</v>
      </c>
      <c r="U4" s="134" t="s">
        <v>1444</v>
      </c>
      <c r="V4" s="134">
        <v>15039013638</v>
      </c>
      <c r="W4" s="341" t="s">
        <v>186</v>
      </c>
      <c r="X4" s="134" t="s">
        <v>1445</v>
      </c>
      <c r="Y4" s="134" t="s">
        <v>1446</v>
      </c>
      <c r="Z4" s="134">
        <v>13693903025</v>
      </c>
      <c r="AA4" s="134" t="s">
        <v>1447</v>
      </c>
      <c r="AB4" s="134" t="s">
        <v>381</v>
      </c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</row>
    <row r="5" s="122" customFormat="1" ht="22" customHeight="1" spans="1:46">
      <c r="A5" s="134">
        <v>2</v>
      </c>
      <c r="B5" s="135" t="s">
        <v>1448</v>
      </c>
      <c r="C5" s="134" t="s">
        <v>1441</v>
      </c>
      <c r="D5" s="136" t="s">
        <v>1449</v>
      </c>
      <c r="E5" s="137">
        <v>45854</v>
      </c>
      <c r="F5" s="134" t="s">
        <v>486</v>
      </c>
      <c r="G5" s="137">
        <v>45854</v>
      </c>
      <c r="H5" s="137">
        <v>46218</v>
      </c>
      <c r="I5" s="134" t="s">
        <v>54</v>
      </c>
      <c r="J5" s="137">
        <f t="shared" ref="J5:J11" si="2">EDATE(E5,"1")-1</f>
        <v>45884</v>
      </c>
      <c r="K5" s="138">
        <f ca="1" t="shared" si="0"/>
        <v>65</v>
      </c>
      <c r="L5" s="134" t="str">
        <f t="shared" ref="L5:L11" si="3">IF(MOD(LEFT(RIGHT(P5,2),1),2)=1,"男","女")</f>
        <v>男</v>
      </c>
      <c r="M5" s="134" t="s">
        <v>44</v>
      </c>
      <c r="N5" s="134" t="s">
        <v>45</v>
      </c>
      <c r="O5" s="134" t="s">
        <v>1450</v>
      </c>
      <c r="P5" s="341" t="s">
        <v>1451</v>
      </c>
      <c r="Q5" s="137">
        <v>40494</v>
      </c>
      <c r="R5" s="134" t="s">
        <v>975</v>
      </c>
      <c r="S5" s="134" t="str">
        <f t="shared" si="1"/>
        <v>1961-01-08</v>
      </c>
      <c r="T5" s="134" t="s">
        <v>1452</v>
      </c>
      <c r="U5" s="134" t="s">
        <v>1452</v>
      </c>
      <c r="V5" s="134">
        <v>15209465601</v>
      </c>
      <c r="W5" s="341" t="s">
        <v>1453</v>
      </c>
      <c r="X5" s="134" t="s">
        <v>1454</v>
      </c>
      <c r="Y5" s="134" t="s">
        <v>1455</v>
      </c>
      <c r="Z5" s="134">
        <v>15167658253</v>
      </c>
      <c r="AA5" s="134" t="s">
        <v>244</v>
      </c>
      <c r="AB5" s="134" t="s">
        <v>578</v>
      </c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</row>
    <row r="6" s="122" customFormat="1" ht="22" customHeight="1" spans="1:46">
      <c r="A6" s="134">
        <v>3</v>
      </c>
      <c r="B6" s="135" t="s">
        <v>1456</v>
      </c>
      <c r="C6" s="134" t="s">
        <v>1441</v>
      </c>
      <c r="D6" s="136" t="s">
        <v>1351</v>
      </c>
      <c r="E6" s="137">
        <v>45854</v>
      </c>
      <c r="F6" s="134" t="s">
        <v>873</v>
      </c>
      <c r="G6" s="137">
        <v>45854</v>
      </c>
      <c r="H6" s="137">
        <v>46218</v>
      </c>
      <c r="I6" s="134" t="s">
        <v>54</v>
      </c>
      <c r="J6" s="137">
        <f t="shared" si="2"/>
        <v>45884</v>
      </c>
      <c r="K6" s="138">
        <f ca="1" t="shared" si="0"/>
        <v>49</v>
      </c>
      <c r="L6" s="134" t="str">
        <f t="shared" si="3"/>
        <v>男</v>
      </c>
      <c r="M6" s="134" t="s">
        <v>44</v>
      </c>
      <c r="N6" s="134" t="s">
        <v>45</v>
      </c>
      <c r="O6" s="134" t="s">
        <v>105</v>
      </c>
      <c r="P6" s="341" t="s">
        <v>1457</v>
      </c>
      <c r="Q6" s="137">
        <v>45242</v>
      </c>
      <c r="R6" s="134" t="s">
        <v>975</v>
      </c>
      <c r="S6" s="134" t="str">
        <f t="shared" si="1"/>
        <v>1976-10-21</v>
      </c>
      <c r="T6" s="134" t="s">
        <v>1458</v>
      </c>
      <c r="U6" s="134" t="s">
        <v>1458</v>
      </c>
      <c r="V6" s="134">
        <v>18509988453</v>
      </c>
      <c r="W6" s="341" t="s">
        <v>1459</v>
      </c>
      <c r="X6" s="134" t="s">
        <v>1460</v>
      </c>
      <c r="Y6" s="135" t="s">
        <v>1461</v>
      </c>
      <c r="Z6" s="134">
        <v>18599287187</v>
      </c>
      <c r="AA6" s="134" t="s">
        <v>1462</v>
      </c>
      <c r="AB6" s="134" t="s">
        <v>578</v>
      </c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</row>
    <row r="7" s="122" customFormat="1" ht="22" customHeight="1" spans="1:46">
      <c r="A7" s="134">
        <v>4</v>
      </c>
      <c r="B7" s="135" t="s">
        <v>1461</v>
      </c>
      <c r="C7" s="134" t="s">
        <v>1441</v>
      </c>
      <c r="D7" s="136" t="s">
        <v>863</v>
      </c>
      <c r="E7" s="137">
        <v>45857</v>
      </c>
      <c r="F7" s="134" t="s">
        <v>873</v>
      </c>
      <c r="G7" s="137">
        <v>45857</v>
      </c>
      <c r="H7" s="137">
        <v>46221</v>
      </c>
      <c r="I7" s="134" t="s">
        <v>54</v>
      </c>
      <c r="J7" s="137">
        <f t="shared" si="2"/>
        <v>45887</v>
      </c>
      <c r="K7" s="138">
        <f ca="1" t="shared" si="0"/>
        <v>46</v>
      </c>
      <c r="L7" s="134" t="str">
        <f t="shared" si="3"/>
        <v>女</v>
      </c>
      <c r="M7" s="134" t="s">
        <v>44</v>
      </c>
      <c r="N7" s="134" t="s">
        <v>45</v>
      </c>
      <c r="O7" s="134" t="s">
        <v>105</v>
      </c>
      <c r="P7" s="341" t="s">
        <v>1463</v>
      </c>
      <c r="Q7" s="137">
        <v>43480</v>
      </c>
      <c r="R7" s="137">
        <v>50785</v>
      </c>
      <c r="S7" s="134" t="str">
        <f t="shared" si="1"/>
        <v>1980-02-01</v>
      </c>
      <c r="T7" s="134" t="s">
        <v>1464</v>
      </c>
      <c r="U7" s="134" t="s">
        <v>1464</v>
      </c>
      <c r="V7" s="134">
        <v>18599287187</v>
      </c>
      <c r="W7" s="341" t="s">
        <v>1465</v>
      </c>
      <c r="X7" s="134" t="s">
        <v>1466</v>
      </c>
      <c r="Y7" s="135" t="s">
        <v>1456</v>
      </c>
      <c r="Z7" s="134">
        <v>18509988453</v>
      </c>
      <c r="AA7" s="134" t="s">
        <v>1462</v>
      </c>
      <c r="AB7" s="134" t="s">
        <v>498</v>
      </c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</row>
    <row r="8" s="122" customFormat="1" ht="22" customHeight="1" spans="1:46">
      <c r="A8" s="134">
        <v>5</v>
      </c>
      <c r="B8" s="135" t="s">
        <v>1467</v>
      </c>
      <c r="C8" s="134" t="s">
        <v>1441</v>
      </c>
      <c r="D8" s="136" t="s">
        <v>863</v>
      </c>
      <c r="E8" s="137">
        <v>45854</v>
      </c>
      <c r="F8" s="134" t="s">
        <v>873</v>
      </c>
      <c r="G8" s="137">
        <v>45854</v>
      </c>
      <c r="H8" s="137">
        <v>46218</v>
      </c>
      <c r="I8" s="134" t="s">
        <v>54</v>
      </c>
      <c r="J8" s="137">
        <f t="shared" si="2"/>
        <v>45884</v>
      </c>
      <c r="K8" s="138">
        <f ca="1" t="shared" si="0"/>
        <v>54</v>
      </c>
      <c r="L8" s="134" t="str">
        <f t="shared" si="3"/>
        <v>女</v>
      </c>
      <c r="M8" s="134" t="s">
        <v>44</v>
      </c>
      <c r="N8" s="134" t="s">
        <v>45</v>
      </c>
      <c r="O8" s="134" t="s">
        <v>1450</v>
      </c>
      <c r="P8" s="341" t="s">
        <v>1468</v>
      </c>
      <c r="Q8" s="137">
        <v>40190</v>
      </c>
      <c r="R8" s="137">
        <v>47495</v>
      </c>
      <c r="S8" s="134" t="str">
        <f t="shared" si="1"/>
        <v>1971-03-06</v>
      </c>
      <c r="T8" s="134" t="s">
        <v>1469</v>
      </c>
      <c r="U8" s="134" t="s">
        <v>1469</v>
      </c>
      <c r="V8" s="134">
        <v>13319838968</v>
      </c>
      <c r="W8" s="341" t="s">
        <v>1470</v>
      </c>
      <c r="X8" s="134" t="s">
        <v>1471</v>
      </c>
      <c r="Y8" s="134" t="s">
        <v>1472</v>
      </c>
      <c r="Z8" s="134">
        <v>13609983323</v>
      </c>
      <c r="AA8" s="134" t="s">
        <v>1462</v>
      </c>
      <c r="AB8" s="134" t="s">
        <v>578</v>
      </c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</row>
    <row r="9" s="122" customFormat="1" ht="22" customHeight="1" spans="1:46">
      <c r="A9" s="134">
        <v>6</v>
      </c>
      <c r="B9" s="135" t="s">
        <v>1473</v>
      </c>
      <c r="C9" s="134" t="s">
        <v>1441</v>
      </c>
      <c r="D9" s="136" t="s">
        <v>863</v>
      </c>
      <c r="E9" s="137">
        <v>45854</v>
      </c>
      <c r="F9" s="134" t="s">
        <v>873</v>
      </c>
      <c r="G9" s="137">
        <v>45854</v>
      </c>
      <c r="H9" s="137">
        <v>46218</v>
      </c>
      <c r="I9" s="134" t="s">
        <v>54</v>
      </c>
      <c r="J9" s="137">
        <f t="shared" si="2"/>
        <v>45884</v>
      </c>
      <c r="K9" s="138">
        <f ca="1" t="shared" si="0"/>
        <v>47</v>
      </c>
      <c r="L9" s="134" t="str">
        <f t="shared" si="3"/>
        <v>女</v>
      </c>
      <c r="M9" s="134" t="s">
        <v>44</v>
      </c>
      <c r="N9" s="134" t="s">
        <v>45</v>
      </c>
      <c r="O9" s="134" t="s">
        <v>105</v>
      </c>
      <c r="P9" s="134" t="s">
        <v>1474</v>
      </c>
      <c r="Q9" s="137">
        <v>44088</v>
      </c>
      <c r="R9" s="137">
        <v>51393</v>
      </c>
      <c r="S9" s="134" t="str">
        <f t="shared" si="1"/>
        <v>1978-06-18</v>
      </c>
      <c r="T9" s="134" t="s">
        <v>1475</v>
      </c>
      <c r="U9" s="134" t="s">
        <v>1475</v>
      </c>
      <c r="V9" s="134">
        <v>15599702093</v>
      </c>
      <c r="W9" s="341" t="s">
        <v>1476</v>
      </c>
      <c r="X9" s="134" t="s">
        <v>1477</v>
      </c>
      <c r="Y9" s="135" t="s">
        <v>1478</v>
      </c>
      <c r="Z9" s="134">
        <v>18699063235</v>
      </c>
      <c r="AA9" s="134" t="s">
        <v>1462</v>
      </c>
      <c r="AB9" s="134" t="s">
        <v>631</v>
      </c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</row>
    <row r="10" s="122" customFormat="1" ht="22" customHeight="1" spans="1:46">
      <c r="A10" s="134">
        <v>7</v>
      </c>
      <c r="B10" s="135" t="s">
        <v>1479</v>
      </c>
      <c r="C10" s="134" t="s">
        <v>1441</v>
      </c>
      <c r="D10" s="136" t="s">
        <v>863</v>
      </c>
      <c r="E10" s="137">
        <v>45854</v>
      </c>
      <c r="F10" s="134" t="s">
        <v>873</v>
      </c>
      <c r="G10" s="137">
        <v>45854</v>
      </c>
      <c r="H10" s="137">
        <v>46218</v>
      </c>
      <c r="I10" s="134" t="s">
        <v>54</v>
      </c>
      <c r="J10" s="137">
        <f t="shared" si="2"/>
        <v>45884</v>
      </c>
      <c r="K10" s="138">
        <f ca="1" t="shared" si="0"/>
        <v>38</v>
      </c>
      <c r="L10" s="134" t="str">
        <f t="shared" si="3"/>
        <v>女</v>
      </c>
      <c r="M10" s="134" t="s">
        <v>44</v>
      </c>
      <c r="N10" s="134" t="s">
        <v>45</v>
      </c>
      <c r="O10" s="134" t="s">
        <v>105</v>
      </c>
      <c r="P10" s="341" t="s">
        <v>1480</v>
      </c>
      <c r="Q10" s="137">
        <v>45089</v>
      </c>
      <c r="R10" s="137">
        <v>52394</v>
      </c>
      <c r="S10" s="134" t="str">
        <f t="shared" si="1"/>
        <v>1987-04-05</v>
      </c>
      <c r="T10" s="134" t="s">
        <v>1481</v>
      </c>
      <c r="U10" s="134" t="s">
        <v>1481</v>
      </c>
      <c r="V10" s="134">
        <v>13579293694</v>
      </c>
      <c r="W10" s="341" t="s">
        <v>1482</v>
      </c>
      <c r="X10" s="134" t="s">
        <v>1483</v>
      </c>
      <c r="Y10" s="135" t="s">
        <v>1484</v>
      </c>
      <c r="Z10" s="134">
        <v>15003067823</v>
      </c>
      <c r="AA10" s="134" t="s">
        <v>1462</v>
      </c>
      <c r="AB10" s="134" t="s">
        <v>631</v>
      </c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</row>
    <row r="11" s="122" customFormat="1" ht="22" customHeight="1" spans="1:46">
      <c r="A11" s="134">
        <v>8</v>
      </c>
      <c r="B11" s="135" t="s">
        <v>1485</v>
      </c>
      <c r="C11" s="134" t="s">
        <v>1441</v>
      </c>
      <c r="D11" s="136" t="s">
        <v>1351</v>
      </c>
      <c r="E11" s="137">
        <v>45863</v>
      </c>
      <c r="F11" s="134" t="s">
        <v>486</v>
      </c>
      <c r="G11" s="137">
        <v>45863</v>
      </c>
      <c r="H11" s="137">
        <v>46227</v>
      </c>
      <c r="I11" s="134" t="s">
        <v>54</v>
      </c>
      <c r="J11" s="137">
        <f t="shared" si="2"/>
        <v>45893</v>
      </c>
      <c r="K11" s="138">
        <f ca="1" t="shared" si="0"/>
        <v>55</v>
      </c>
      <c r="L11" s="134" t="str">
        <f t="shared" si="3"/>
        <v>男</v>
      </c>
      <c r="M11" s="134" t="s">
        <v>44</v>
      </c>
      <c r="N11" s="134" t="s">
        <v>45</v>
      </c>
      <c r="O11" s="134" t="s">
        <v>1450</v>
      </c>
      <c r="P11" s="341" t="s">
        <v>1486</v>
      </c>
      <c r="Q11" s="137">
        <v>42051</v>
      </c>
      <c r="R11" s="137">
        <v>49356</v>
      </c>
      <c r="S11" s="134" t="str">
        <f t="shared" si="1"/>
        <v>1970-04-12</v>
      </c>
      <c r="T11" s="134" t="s">
        <v>1487</v>
      </c>
      <c r="U11" s="134" t="s">
        <v>1487</v>
      </c>
      <c r="V11" s="134">
        <v>15009445889</v>
      </c>
      <c r="W11" s="341" t="s">
        <v>1488</v>
      </c>
      <c r="X11" s="134" t="s">
        <v>1489</v>
      </c>
      <c r="Y11" s="134" t="s">
        <v>1490</v>
      </c>
      <c r="Z11" s="134">
        <v>15193556440</v>
      </c>
      <c r="AA11" s="134" t="s">
        <v>1462</v>
      </c>
      <c r="AB11" s="134" t="s">
        <v>151</v>
      </c>
      <c r="AC11" s="134"/>
      <c r="AD11" s="134"/>
      <c r="AE11" s="134"/>
      <c r="AF11" s="134"/>
      <c r="AG11" s="134" t="s">
        <v>1491</v>
      </c>
      <c r="AH11" s="139" t="s">
        <v>1492</v>
      </c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</row>
    <row r="12" ht="22" customHeight="1" spans="1:46">
      <c r="A12" s="134">
        <v>9</v>
      </c>
      <c r="B12" s="69" t="s">
        <v>1493</v>
      </c>
      <c r="C12" s="134" t="s">
        <v>1441</v>
      </c>
      <c r="D12" s="136" t="s">
        <v>1351</v>
      </c>
      <c r="E12" s="67">
        <v>46045</v>
      </c>
      <c r="F12" s="61" t="s">
        <v>486</v>
      </c>
      <c r="G12" s="67">
        <v>46045</v>
      </c>
      <c r="H12" s="67">
        <v>46410</v>
      </c>
      <c r="I12" s="140" t="s">
        <v>282</v>
      </c>
      <c r="J12" s="67">
        <v>46076</v>
      </c>
      <c r="K12" s="61">
        <v>63</v>
      </c>
      <c r="L12" s="61" t="s">
        <v>43</v>
      </c>
      <c r="M12" s="61" t="s">
        <v>44</v>
      </c>
      <c r="N12" s="61" t="s">
        <v>45</v>
      </c>
      <c r="O12" s="61" t="s">
        <v>145</v>
      </c>
      <c r="P12" s="342" t="s">
        <v>1494</v>
      </c>
      <c r="Q12" s="67">
        <v>41346</v>
      </c>
      <c r="R12" s="61" t="s">
        <v>975</v>
      </c>
      <c r="S12" s="67">
        <v>23072</v>
      </c>
      <c r="T12" s="61" t="s">
        <v>1495</v>
      </c>
      <c r="U12" s="69" t="s">
        <v>1496</v>
      </c>
      <c r="V12" s="61">
        <v>18194856123</v>
      </c>
      <c r="W12" s="342" t="s">
        <v>1497</v>
      </c>
      <c r="X12" s="61" t="s">
        <v>1498</v>
      </c>
      <c r="Y12" s="61" t="s">
        <v>1499</v>
      </c>
      <c r="Z12" s="61">
        <v>13009629820</v>
      </c>
      <c r="AA12" s="61" t="s">
        <v>1462</v>
      </c>
      <c r="AB12" s="134" t="s">
        <v>151</v>
      </c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</row>
    <row r="13" s="123" customFormat="1" ht="22" customHeight="1" spans="1:46">
      <c r="A13" s="134">
        <v>10</v>
      </c>
      <c r="B13" s="141" t="s">
        <v>1500</v>
      </c>
      <c r="C13" s="134" t="s">
        <v>1441</v>
      </c>
      <c r="D13" s="136" t="s">
        <v>863</v>
      </c>
      <c r="E13" s="67">
        <v>45913</v>
      </c>
      <c r="F13" s="134" t="s">
        <v>873</v>
      </c>
      <c r="G13" s="67">
        <v>45913</v>
      </c>
      <c r="H13" s="67">
        <v>46277</v>
      </c>
      <c r="I13" s="134" t="s">
        <v>54</v>
      </c>
      <c r="J13" s="137">
        <f>EDATE(E13,"1")-1</f>
        <v>45942</v>
      </c>
      <c r="K13" s="138">
        <f ca="1">DATEDIF(TEXT(MID(P13,7,8),"0000-00-00"),TODAY(),"Y")</f>
        <v>47</v>
      </c>
      <c r="L13" s="134" t="str">
        <f>IF(MOD(LEFT(RIGHT(P13,2),1),2)=1,"男","女")</f>
        <v>女</v>
      </c>
      <c r="M13" s="134" t="s">
        <v>44</v>
      </c>
      <c r="N13" s="134" t="s">
        <v>45</v>
      </c>
      <c r="O13" s="134" t="s">
        <v>105</v>
      </c>
      <c r="P13" s="343" t="s">
        <v>1501</v>
      </c>
      <c r="Q13" s="67">
        <v>45560</v>
      </c>
      <c r="R13" s="134" t="s">
        <v>975</v>
      </c>
      <c r="S13" s="134" t="str">
        <f>TEXT(MID(P13,7,8),"0000-00-00")</f>
        <v>1978-05-04</v>
      </c>
      <c r="T13" s="141" t="s">
        <v>1502</v>
      </c>
      <c r="U13" s="141" t="s">
        <v>1502</v>
      </c>
      <c r="V13" s="141">
        <v>15199199496</v>
      </c>
      <c r="W13" s="342" t="s">
        <v>1503</v>
      </c>
      <c r="X13" s="61" t="s">
        <v>1504</v>
      </c>
      <c r="Y13" s="61" t="s">
        <v>1505</v>
      </c>
      <c r="Z13" s="61">
        <v>15199172496</v>
      </c>
      <c r="AA13" s="134" t="s">
        <v>1462</v>
      </c>
      <c r="AB13" s="134" t="s">
        <v>631</v>
      </c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</row>
    <row r="14" ht="22" customHeight="1" spans="1:46">
      <c r="A14" s="134">
        <v>11</v>
      </c>
      <c r="B14" s="69" t="s">
        <v>1506</v>
      </c>
      <c r="C14" s="134" t="s">
        <v>1441</v>
      </c>
      <c r="D14" s="136" t="s">
        <v>863</v>
      </c>
      <c r="E14" s="67">
        <v>45986</v>
      </c>
      <c r="F14" s="134" t="s">
        <v>873</v>
      </c>
      <c r="G14" s="67">
        <v>45986</v>
      </c>
      <c r="H14" s="67">
        <v>46350</v>
      </c>
      <c r="I14" s="134" t="s">
        <v>54</v>
      </c>
      <c r="J14" s="67">
        <v>46015</v>
      </c>
      <c r="K14" s="61">
        <v>53</v>
      </c>
      <c r="L14" s="134" t="s">
        <v>43</v>
      </c>
      <c r="M14" s="134" t="s">
        <v>44</v>
      </c>
      <c r="N14" s="134" t="s">
        <v>45</v>
      </c>
      <c r="O14" s="61" t="s">
        <v>46</v>
      </c>
      <c r="P14" s="342" t="s">
        <v>1507</v>
      </c>
      <c r="Q14" s="67">
        <v>39301</v>
      </c>
      <c r="R14" s="67">
        <v>46606</v>
      </c>
      <c r="S14" s="67">
        <v>26315</v>
      </c>
      <c r="T14" s="61" t="s">
        <v>1508</v>
      </c>
      <c r="U14" s="61" t="s">
        <v>1508</v>
      </c>
      <c r="V14" s="61">
        <v>13919545681</v>
      </c>
      <c r="W14" s="342" t="s">
        <v>1509</v>
      </c>
      <c r="X14" s="61" t="s">
        <v>1510</v>
      </c>
      <c r="Y14" s="61" t="s">
        <v>1511</v>
      </c>
      <c r="Z14" s="61">
        <v>18793330482</v>
      </c>
      <c r="AA14" s="61" t="s">
        <v>1462</v>
      </c>
      <c r="AB14" s="61" t="s">
        <v>578</v>
      </c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</row>
    <row r="15" ht="22" customHeight="1" spans="1:46">
      <c r="A15" s="61"/>
      <c r="B15" s="69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</row>
    <row r="16" ht="22" customHeight="1" spans="1:46">
      <c r="A16" s="61"/>
      <c r="B16" s="69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</row>
    <row r="17" ht="22" customHeight="1" spans="1:46">
      <c r="A17" s="61"/>
      <c r="B17" s="69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</row>
    <row r="18" ht="22" customHeight="1" spans="1:46">
      <c r="A18" s="61"/>
      <c r="B18" s="69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</row>
    <row r="19" ht="22" customHeight="1" spans="1:46">
      <c r="A19" s="61"/>
      <c r="B19" s="69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</row>
    <row r="20" ht="22" customHeight="1" spans="1:46">
      <c r="A20" s="61"/>
      <c r="B20" s="69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</row>
    <row r="21" ht="22" customHeight="1" spans="1:46">
      <c r="A21" s="61"/>
      <c r="B21" s="69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</row>
    <row r="22" ht="22" customHeight="1" spans="1:46">
      <c r="A22" s="61"/>
      <c r="B22" s="69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</row>
    <row r="23" ht="22" customHeight="1" spans="1:46">
      <c r="A23" s="61"/>
      <c r="B23" s="69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</row>
    <row r="24" ht="22" customHeight="1" spans="1:46">
      <c r="A24" s="61"/>
      <c r="B24" s="69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</row>
    <row r="25" ht="22" customHeight="1" spans="1:46">
      <c r="A25" s="61"/>
      <c r="B25" s="69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</row>
    <row r="26" ht="22" customHeight="1" spans="1:46">
      <c r="A26" s="61"/>
      <c r="B26" s="69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</row>
    <row r="27" ht="22" customHeight="1" spans="1:46">
      <c r="A27" s="61"/>
      <c r="B27" s="69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</row>
    <row r="28" ht="22" customHeight="1" spans="1:46">
      <c r="A28" s="61"/>
      <c r="B28" s="69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</row>
    <row r="29" ht="22" customHeight="1" spans="1:46">
      <c r="A29" s="61"/>
      <c r="B29" s="69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</row>
    <row r="30" ht="22" customHeight="1" spans="1:46">
      <c r="A30" s="61"/>
      <c r="B30" s="69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</row>
    <row r="31" ht="22" customHeight="1" spans="1:46">
      <c r="A31" s="61"/>
      <c r="B31" s="69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</row>
    <row r="32" ht="22" customHeight="1" spans="1:46">
      <c r="A32" s="61"/>
      <c r="B32" s="69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</row>
    <row r="33" ht="22" customHeight="1" spans="1:46">
      <c r="A33" s="61"/>
      <c r="B33" s="69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</row>
    <row r="34" ht="22" customHeight="1" spans="1:46">
      <c r="A34" s="61"/>
      <c r="B34" s="69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</row>
    <row r="35" ht="22" customHeight="1" spans="1:46">
      <c r="A35" s="61"/>
      <c r="B35" s="69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</row>
    <row r="36" ht="22" customHeight="1" spans="1:46">
      <c r="A36" s="61"/>
      <c r="B36" s="69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</row>
    <row r="37" ht="22" customHeight="1" spans="1:46">
      <c r="A37" s="61"/>
      <c r="B37" s="69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</row>
    <row r="38" ht="22" customHeight="1" spans="1:46">
      <c r="A38" s="61"/>
      <c r="B38" s="6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</row>
    <row r="39" ht="22" customHeight="1" spans="1:46">
      <c r="A39" s="61"/>
      <c r="B39" s="69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</row>
    <row r="40" ht="22" customHeight="1" spans="1:46">
      <c r="A40" s="61"/>
      <c r="B40" s="69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</row>
    <row r="41" ht="22" customHeight="1" spans="1:46">
      <c r="A41" s="61"/>
      <c r="B41" s="69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</row>
    <row r="42" ht="22" customHeight="1" spans="1:46">
      <c r="A42" s="61"/>
      <c r="B42" s="69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</row>
    <row r="43" ht="22" customHeight="1" spans="1:46">
      <c r="A43" s="61"/>
      <c r="B43" s="69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</row>
    <row r="44" ht="22" customHeight="1" spans="1:46">
      <c r="A44" s="61"/>
      <c r="B44" s="69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</row>
    <row r="45" ht="22" customHeight="1" spans="1:46">
      <c r="A45" s="61"/>
      <c r="B45" s="69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</row>
    <row r="46" ht="22" customHeight="1" spans="1:46">
      <c r="A46" s="61"/>
      <c r="B46" s="69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</row>
    <row r="47" ht="22" customHeight="1" spans="1:46">
      <c r="A47" s="61"/>
      <c r="B47" s="69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</row>
    <row r="48" ht="22" customHeight="1" spans="1:46">
      <c r="A48" s="61"/>
      <c r="B48" s="69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</row>
    <row r="49" ht="22" customHeight="1" spans="1:46">
      <c r="A49" s="61"/>
      <c r="B49" s="69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</row>
    <row r="50" ht="22" customHeight="1" spans="1:46">
      <c r="A50" s="61"/>
      <c r="B50" s="69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</row>
    <row r="51" ht="22" customHeight="1" spans="1:46">
      <c r="A51" s="61"/>
      <c r="B51" s="69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</row>
    <row r="52" ht="22" customHeight="1" spans="1:46">
      <c r="A52" s="61"/>
      <c r="B52" s="69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</row>
    <row r="53" ht="22" customHeight="1" spans="1:46">
      <c r="A53" s="61"/>
      <c r="B53" s="69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</row>
    <row r="54" ht="22" customHeight="1" spans="1:46">
      <c r="A54" s="61"/>
      <c r="B54" s="69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</row>
    <row r="55" ht="22" customHeight="1" spans="1:46">
      <c r="A55" s="61"/>
      <c r="B55" s="69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</row>
    <row r="56" ht="22" customHeight="1" spans="1:46">
      <c r="A56" s="61"/>
      <c r="B56" s="69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</row>
    <row r="57" ht="22" customHeight="1" spans="1:46">
      <c r="A57" s="61"/>
      <c r="B57" s="69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</row>
    <row r="58" ht="22" customHeight="1" spans="1:46">
      <c r="A58" s="61"/>
      <c r="B58" s="69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</row>
    <row r="59" ht="22" customHeight="1" spans="1:46">
      <c r="A59" s="61"/>
      <c r="B59" s="69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</row>
    <row r="60" ht="22" customHeight="1" spans="1:46">
      <c r="A60" s="61"/>
      <c r="B60" s="69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</row>
    <row r="61" ht="22" customHeight="1" spans="1:46">
      <c r="A61" s="61"/>
      <c r="B61" s="69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</row>
    <row r="62" ht="22" customHeight="1" spans="1:46">
      <c r="A62" s="61"/>
      <c r="B62" s="69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</row>
    <row r="63" ht="22" customHeight="1" spans="1:46">
      <c r="A63" s="61"/>
      <c r="B63" s="69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</row>
    <row r="64" ht="22" customHeight="1" spans="1:46">
      <c r="A64" s="61"/>
      <c r="B64" s="69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</row>
    <row r="65" ht="22" customHeight="1" spans="1:46">
      <c r="A65" s="61"/>
      <c r="B65" s="69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</row>
    <row r="66" ht="22" customHeight="1" spans="1:46">
      <c r="A66" s="61"/>
      <c r="B66" s="69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</row>
    <row r="67" ht="22" customHeight="1" spans="1:46">
      <c r="A67" s="61"/>
      <c r="B67" s="69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</row>
    <row r="68" ht="22" customHeight="1" spans="1:46">
      <c r="A68" s="61"/>
      <c r="B68" s="69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</row>
    <row r="69" ht="22" customHeight="1" spans="1:46">
      <c r="A69" s="61"/>
      <c r="B69" s="69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</row>
    <row r="70" ht="22" customHeight="1" spans="1:46">
      <c r="A70" s="61"/>
      <c r="B70" s="69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</row>
    <row r="71" ht="22" customHeight="1" spans="1:46">
      <c r="A71" s="61"/>
      <c r="B71" s="69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</row>
    <row r="72" ht="22" customHeight="1" spans="1:46">
      <c r="A72" s="61"/>
      <c r="B72" s="69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</row>
    <row r="73" ht="22" customHeight="1" spans="1:46">
      <c r="A73" s="61"/>
      <c r="B73" s="69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</row>
    <row r="74" ht="22" customHeight="1" spans="1:46">
      <c r="A74" s="61"/>
      <c r="B74" s="69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</row>
    <row r="75" ht="18" customHeight="1"/>
    <row r="76" ht="18" customHeight="1"/>
  </sheetData>
  <mergeCells count="5">
    <mergeCell ref="A1:AT1"/>
    <mergeCell ref="A2:V2"/>
    <mergeCell ref="Y2:AA2"/>
    <mergeCell ref="AB2:AE2"/>
    <mergeCell ref="AF2:AT2"/>
  </mergeCells>
  <pageMargins left="0.7" right="0.7" top="0.75" bottom="0.75" header="0.3" footer="0.7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U52"/>
  <sheetViews>
    <sheetView zoomScale="85" zoomScaleNormal="85" topLeftCell="A29" workbookViewId="0">
      <selection activeCell="C43" sqref="C43"/>
    </sheetView>
  </sheetViews>
  <sheetFormatPr defaultColWidth="10.6363636363636" defaultRowHeight="15" customHeight="1"/>
  <cols>
    <col min="1" max="2" width="6.5" style="44" customWidth="1"/>
    <col min="3" max="3" width="26.1454545454545" style="44" customWidth="1"/>
    <col min="4" max="4" width="18.9090909090909" style="44" customWidth="1"/>
    <col min="5" max="5" width="15.5636363636364" style="44" customWidth="1"/>
    <col min="6" max="6" width="17.5272727272727" style="44" customWidth="1"/>
    <col min="7" max="7" width="16.9363636363636" style="44" customWidth="1"/>
    <col min="8" max="8" width="9.2" style="44" customWidth="1"/>
    <col min="9" max="9" width="10.9454545454545" style="44" customWidth="1"/>
    <col min="10" max="10" width="9.20909090909091" style="44" customWidth="1"/>
    <col min="11" max="11" width="9.37272727272727" style="44" customWidth="1"/>
    <col min="12" max="12" width="6.6" style="44" customWidth="1"/>
    <col min="13" max="13" width="10.6363636363636" style="44"/>
    <col min="14" max="14" width="7.46363636363636" style="44" customWidth="1"/>
    <col min="15" max="16" width="10.6363636363636" style="44"/>
    <col min="17" max="17" width="24.3272727272727" style="44" customWidth="1"/>
    <col min="18" max="18" width="21.7181818181818" style="44" customWidth="1"/>
    <col min="19" max="19" width="20.1636363636364" style="44" customWidth="1"/>
    <col min="20" max="20" width="11.8181818181818" style="44" customWidth="1"/>
    <col min="21" max="21" width="51.0909090909091" style="44" customWidth="1"/>
    <col min="22" max="22" width="63.9454545454545" style="44" customWidth="1"/>
    <col min="23" max="23" width="19.5" style="44" customWidth="1"/>
    <col min="24" max="24" width="26.4181818181818" style="44" customWidth="1"/>
    <col min="25" max="25" width="57.1727272727273" style="44" customWidth="1"/>
    <col min="26" max="26" width="20.6818181818182" style="44" customWidth="1"/>
    <col min="27" max="27" width="30.5272727272727" style="44" customWidth="1"/>
    <col min="28" max="28" width="23.2454545454545" style="44" customWidth="1"/>
    <col min="29" max="29" width="30.5272727272727" style="44" customWidth="1"/>
    <col min="30" max="31" width="21.2727272727273" style="44" customWidth="1"/>
    <col min="32" max="32" width="15.7545454545455" style="44" customWidth="1"/>
    <col min="33" max="34" width="29.9363636363636" style="44" customWidth="1"/>
    <col min="35" max="35" width="24.2272727272727" style="44" customWidth="1"/>
    <col min="36" max="36" width="27.9727272727273" style="44" customWidth="1"/>
    <col min="37" max="37" width="24.0272727272727" style="44" customWidth="1"/>
    <col min="38" max="38" width="26.7909090909091" style="44" customWidth="1"/>
    <col min="39" max="39" width="24.0272727272727" style="44" customWidth="1"/>
    <col min="40" max="40" width="23.4363636363636" style="44" customWidth="1"/>
    <col min="41" max="41" width="24.0272727272727" style="44" customWidth="1"/>
    <col min="42" max="42" width="23.4363636363636" style="44" customWidth="1"/>
    <col min="43" max="43" width="24.0272727272727" style="44" customWidth="1"/>
    <col min="44" max="44" width="23.4363636363636" style="44" customWidth="1"/>
    <col min="45" max="45" width="24.0272727272727" style="44" customWidth="1"/>
    <col min="46" max="46" width="23.4363636363636" style="44" customWidth="1"/>
    <col min="47" max="47" width="24.0272727272727" style="44" customWidth="1"/>
    <col min="48" max="16384" width="10.6363636363636" style="42"/>
  </cols>
  <sheetData>
    <row r="1" ht="41" customHeight="1" spans="1:47">
      <c r="A1" s="45" t="s">
        <v>1512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</row>
    <row r="2" s="40" customFormat="1" ht="47" customHeight="1" spans="1:47">
      <c r="A2" s="46"/>
      <c r="B2" s="47" t="s">
        <v>1513</v>
      </c>
      <c r="C2" s="48" t="s">
        <v>1</v>
      </c>
      <c r="D2" s="48" t="s">
        <v>2</v>
      </c>
      <c r="E2" s="48" t="s">
        <v>3</v>
      </c>
      <c r="F2" s="48" t="s">
        <v>4</v>
      </c>
      <c r="G2" s="48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8" t="s">
        <v>10</v>
      </c>
      <c r="M2" s="48" t="s">
        <v>11</v>
      </c>
      <c r="N2" s="50" t="s">
        <v>12</v>
      </c>
      <c r="O2" s="49" t="s">
        <v>13</v>
      </c>
      <c r="P2" s="49" t="s">
        <v>14</v>
      </c>
      <c r="Q2" s="49" t="s">
        <v>15</v>
      </c>
      <c r="R2" s="49" t="s">
        <v>16</v>
      </c>
      <c r="S2" s="49" t="s">
        <v>17</v>
      </c>
      <c r="T2" s="49" t="s">
        <v>18</v>
      </c>
      <c r="U2" s="48" t="s">
        <v>19</v>
      </c>
      <c r="V2" s="48" t="s">
        <v>20</v>
      </c>
      <c r="W2" s="48" t="s">
        <v>21</v>
      </c>
      <c r="X2" s="49" t="s">
        <v>22</v>
      </c>
      <c r="Y2" s="51" t="s">
        <v>23</v>
      </c>
      <c r="Z2" s="52" t="s">
        <v>24</v>
      </c>
      <c r="AA2" s="49" t="s">
        <v>25</v>
      </c>
      <c r="AB2" s="53" t="s">
        <v>26</v>
      </c>
      <c r="AC2" s="46" t="s">
        <v>27</v>
      </c>
      <c r="AD2" s="48" t="s">
        <v>28</v>
      </c>
      <c r="AE2" s="54" t="s">
        <v>29</v>
      </c>
      <c r="AF2" s="53" t="s">
        <v>30</v>
      </c>
      <c r="AG2" s="55" t="s">
        <v>31</v>
      </c>
      <c r="AH2" s="56" t="s">
        <v>32</v>
      </c>
      <c r="AI2" s="57" t="s">
        <v>33</v>
      </c>
      <c r="AJ2" s="56" t="s">
        <v>34</v>
      </c>
      <c r="AK2" s="57" t="s">
        <v>33</v>
      </c>
      <c r="AL2" s="56" t="s">
        <v>35</v>
      </c>
      <c r="AM2" s="57" t="s">
        <v>33</v>
      </c>
      <c r="AN2" s="56" t="s">
        <v>36</v>
      </c>
      <c r="AO2" s="57" t="s">
        <v>33</v>
      </c>
      <c r="AP2" s="56" t="s">
        <v>36</v>
      </c>
      <c r="AQ2" s="57" t="s">
        <v>33</v>
      </c>
      <c r="AR2" s="56" t="s">
        <v>37</v>
      </c>
      <c r="AS2" s="57" t="s">
        <v>33</v>
      </c>
      <c r="AT2" s="56" t="s">
        <v>38</v>
      </c>
      <c r="AU2" s="57" t="s">
        <v>33</v>
      </c>
    </row>
    <row r="3" ht="22" customHeight="1" spans="1:47">
      <c r="A3" s="58">
        <v>1</v>
      </c>
      <c r="B3" s="59" t="s">
        <v>1514</v>
      </c>
      <c r="C3" s="58" t="s">
        <v>1515</v>
      </c>
      <c r="D3" s="58" t="s">
        <v>1516</v>
      </c>
      <c r="E3" s="58" t="s">
        <v>1092</v>
      </c>
      <c r="F3" s="60">
        <v>45748</v>
      </c>
      <c r="G3" s="61" t="s">
        <v>486</v>
      </c>
      <c r="H3" s="60"/>
      <c r="I3" s="60"/>
      <c r="J3" s="58" t="s">
        <v>1517</v>
      </c>
      <c r="K3" s="60"/>
      <c r="L3" s="58"/>
      <c r="M3" s="62" t="s">
        <v>43</v>
      </c>
      <c r="N3" s="63"/>
      <c r="O3" s="64" t="s">
        <v>45</v>
      </c>
      <c r="P3" s="65" t="s">
        <v>374</v>
      </c>
      <c r="Q3" s="344" t="s">
        <v>1518</v>
      </c>
      <c r="R3" s="60"/>
      <c r="S3" s="60"/>
      <c r="T3" s="60"/>
      <c r="U3" s="58" t="s">
        <v>1519</v>
      </c>
      <c r="V3" s="58" t="s">
        <v>1519</v>
      </c>
      <c r="W3" s="58">
        <v>15160900639</v>
      </c>
      <c r="X3" s="344" t="s">
        <v>1520</v>
      </c>
      <c r="Y3" s="66" t="s">
        <v>1521</v>
      </c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</row>
    <row r="4" ht="22" customHeight="1" spans="1:47">
      <c r="A4" s="58">
        <v>2</v>
      </c>
      <c r="B4" s="59"/>
      <c r="C4" s="58" t="s">
        <v>1522</v>
      </c>
      <c r="D4" s="58" t="s">
        <v>1516</v>
      </c>
      <c r="E4" s="58" t="s">
        <v>1092</v>
      </c>
      <c r="F4" s="60">
        <v>45748</v>
      </c>
      <c r="G4" s="61" t="s">
        <v>486</v>
      </c>
      <c r="H4" s="60"/>
      <c r="I4" s="60"/>
      <c r="J4" s="58" t="s">
        <v>1517</v>
      </c>
      <c r="K4" s="60"/>
      <c r="L4" s="58"/>
      <c r="M4" s="62" t="s">
        <v>43</v>
      </c>
      <c r="N4" s="63"/>
      <c r="O4" s="64" t="s">
        <v>45</v>
      </c>
      <c r="P4" s="65" t="s">
        <v>374</v>
      </c>
      <c r="Q4" s="58" t="s">
        <v>1523</v>
      </c>
      <c r="R4" s="60"/>
      <c r="S4" s="60"/>
      <c r="T4" s="60"/>
      <c r="U4" s="58" t="s">
        <v>1524</v>
      </c>
      <c r="V4" s="58" t="s">
        <v>1524</v>
      </c>
      <c r="W4" s="58">
        <v>13325620549</v>
      </c>
      <c r="X4" s="344" t="s">
        <v>1525</v>
      </c>
      <c r="Y4" s="66" t="s">
        <v>1526</v>
      </c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</row>
    <row r="5" ht="22" customHeight="1" spans="1:47">
      <c r="A5" s="58">
        <v>3</v>
      </c>
      <c r="B5" s="59"/>
      <c r="C5" s="58" t="s">
        <v>1527</v>
      </c>
      <c r="D5" s="58" t="s">
        <v>1516</v>
      </c>
      <c r="E5" s="58" t="s">
        <v>1092</v>
      </c>
      <c r="F5" s="60">
        <v>45748</v>
      </c>
      <c r="G5" s="61" t="s">
        <v>486</v>
      </c>
      <c r="H5" s="60"/>
      <c r="I5" s="60"/>
      <c r="J5" s="58" t="s">
        <v>1517</v>
      </c>
      <c r="K5" s="60"/>
      <c r="L5" s="58"/>
      <c r="M5" s="62" t="s">
        <v>43</v>
      </c>
      <c r="N5" s="63"/>
      <c r="O5" s="58" t="s">
        <v>45</v>
      </c>
      <c r="P5" s="65" t="s">
        <v>46</v>
      </c>
      <c r="Q5" s="344" t="s">
        <v>1528</v>
      </c>
      <c r="R5" s="60"/>
      <c r="S5" s="60"/>
      <c r="T5" s="60"/>
      <c r="U5" s="58" t="s">
        <v>1529</v>
      </c>
      <c r="V5" s="58" t="s">
        <v>1530</v>
      </c>
      <c r="W5" s="58">
        <v>18116800424</v>
      </c>
      <c r="X5" s="344" t="s">
        <v>1531</v>
      </c>
      <c r="Y5" s="66" t="s">
        <v>1532</v>
      </c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</row>
    <row r="6" ht="22" customHeight="1" spans="1:47">
      <c r="A6" s="58">
        <v>4</v>
      </c>
      <c r="B6" s="59"/>
      <c r="C6" s="58" t="s">
        <v>1533</v>
      </c>
      <c r="D6" s="58" t="s">
        <v>1516</v>
      </c>
      <c r="E6" s="58" t="s">
        <v>1092</v>
      </c>
      <c r="F6" s="60">
        <v>45748</v>
      </c>
      <c r="G6" s="61" t="s">
        <v>486</v>
      </c>
      <c r="H6" s="60"/>
      <c r="I6" s="60"/>
      <c r="J6" s="58" t="s">
        <v>1517</v>
      </c>
      <c r="K6" s="60"/>
      <c r="L6" s="58"/>
      <c r="M6" s="62" t="s">
        <v>43</v>
      </c>
      <c r="N6" s="63"/>
      <c r="O6" s="58" t="s">
        <v>45</v>
      </c>
      <c r="P6" s="65" t="s">
        <v>374</v>
      </c>
      <c r="Q6" s="344" t="s">
        <v>1534</v>
      </c>
      <c r="R6" s="60"/>
      <c r="S6" s="60"/>
      <c r="T6" s="60"/>
      <c r="U6" s="58" t="s">
        <v>1535</v>
      </c>
      <c r="V6" s="58" t="s">
        <v>1536</v>
      </c>
      <c r="W6" s="58">
        <v>15009017312</v>
      </c>
      <c r="X6" s="344" t="s">
        <v>1537</v>
      </c>
      <c r="Y6" s="66" t="s">
        <v>1532</v>
      </c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</row>
    <row r="7" ht="22" customHeight="1" spans="1:47">
      <c r="A7" s="58">
        <v>5</v>
      </c>
      <c r="B7" s="59"/>
      <c r="C7" s="58" t="s">
        <v>1538</v>
      </c>
      <c r="D7" s="58" t="s">
        <v>1516</v>
      </c>
      <c r="E7" s="58" t="s">
        <v>1092</v>
      </c>
      <c r="F7" s="60">
        <v>45748</v>
      </c>
      <c r="G7" s="61" t="s">
        <v>486</v>
      </c>
      <c r="H7" s="60"/>
      <c r="I7" s="60"/>
      <c r="J7" s="58" t="s">
        <v>1517</v>
      </c>
      <c r="K7" s="60"/>
      <c r="L7" s="58"/>
      <c r="M7" s="62" t="s">
        <v>65</v>
      </c>
      <c r="N7" s="63"/>
      <c r="O7" s="58" t="s">
        <v>45</v>
      </c>
      <c r="P7" s="65" t="s">
        <v>374</v>
      </c>
      <c r="Q7" s="344" t="s">
        <v>1539</v>
      </c>
      <c r="R7" s="60"/>
      <c r="S7" s="60"/>
      <c r="T7" s="60"/>
      <c r="U7" s="66" t="s">
        <v>1540</v>
      </c>
      <c r="V7" s="58" t="s">
        <v>1540</v>
      </c>
      <c r="W7" s="58">
        <v>18083944034</v>
      </c>
      <c r="X7" s="344" t="s">
        <v>1541</v>
      </c>
      <c r="Y7" s="66" t="s">
        <v>1542</v>
      </c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</row>
    <row r="8" ht="22" customHeight="1" spans="1:47">
      <c r="A8" s="58">
        <v>6</v>
      </c>
      <c r="B8" s="59"/>
      <c r="C8" s="58" t="s">
        <v>1543</v>
      </c>
      <c r="D8" s="58" t="s">
        <v>1516</v>
      </c>
      <c r="E8" s="58" t="s">
        <v>1092</v>
      </c>
      <c r="F8" s="60">
        <v>45748</v>
      </c>
      <c r="G8" s="61" t="s">
        <v>486</v>
      </c>
      <c r="H8" s="60"/>
      <c r="I8" s="60"/>
      <c r="J8" s="58" t="s">
        <v>1517</v>
      </c>
      <c r="K8" s="60"/>
      <c r="L8" s="58"/>
      <c r="M8" s="62" t="s">
        <v>43</v>
      </c>
      <c r="N8" s="63"/>
      <c r="O8" s="58" t="s">
        <v>45</v>
      </c>
      <c r="P8" s="65" t="s">
        <v>374</v>
      </c>
      <c r="Q8" s="344" t="s">
        <v>1544</v>
      </c>
      <c r="R8" s="60"/>
      <c r="S8" s="60"/>
      <c r="T8" s="60"/>
      <c r="U8" s="58" t="s">
        <v>1545</v>
      </c>
      <c r="V8" s="58" t="s">
        <v>1545</v>
      </c>
      <c r="W8" s="58">
        <v>15276765242</v>
      </c>
      <c r="X8" s="344" t="s">
        <v>1546</v>
      </c>
      <c r="Y8" s="66" t="s">
        <v>1547</v>
      </c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</row>
    <row r="9" ht="22" customHeight="1" spans="1:47">
      <c r="A9" s="58">
        <v>7</v>
      </c>
      <c r="B9" s="59"/>
      <c r="C9" s="58" t="s">
        <v>1548</v>
      </c>
      <c r="D9" s="58" t="s">
        <v>1516</v>
      </c>
      <c r="E9" s="58" t="s">
        <v>1092</v>
      </c>
      <c r="F9" s="60">
        <v>45748</v>
      </c>
      <c r="G9" s="61" t="s">
        <v>486</v>
      </c>
      <c r="H9" s="60"/>
      <c r="I9" s="60"/>
      <c r="J9" s="58" t="s">
        <v>1517</v>
      </c>
      <c r="K9" s="60"/>
      <c r="L9" s="58"/>
      <c r="M9" s="62" t="s">
        <v>43</v>
      </c>
      <c r="N9" s="63"/>
      <c r="O9" s="58" t="s">
        <v>45</v>
      </c>
      <c r="P9" s="65" t="s">
        <v>374</v>
      </c>
      <c r="Q9" s="58" t="s">
        <v>1549</v>
      </c>
      <c r="R9" s="60"/>
      <c r="S9" s="60"/>
      <c r="T9" s="60"/>
      <c r="U9" s="58" t="s">
        <v>1550</v>
      </c>
      <c r="V9" s="58" t="s">
        <v>1550</v>
      </c>
      <c r="W9" s="58">
        <v>18167961539</v>
      </c>
      <c r="X9" s="58" t="s">
        <v>1551</v>
      </c>
      <c r="Y9" s="66" t="s">
        <v>1552</v>
      </c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</row>
    <row r="10" ht="22" customHeight="1" spans="1:47">
      <c r="A10" s="58">
        <v>8</v>
      </c>
      <c r="B10" s="59"/>
      <c r="C10" s="58" t="s">
        <v>1553</v>
      </c>
      <c r="D10" s="58" t="s">
        <v>1516</v>
      </c>
      <c r="E10" s="58" t="s">
        <v>1092</v>
      </c>
      <c r="F10" s="60">
        <v>45774</v>
      </c>
      <c r="G10" s="61" t="s">
        <v>486</v>
      </c>
      <c r="H10" s="60"/>
      <c r="I10" s="60"/>
      <c r="J10" s="58" t="s">
        <v>1517</v>
      </c>
      <c r="K10" s="60"/>
      <c r="L10" s="58"/>
      <c r="M10" s="62" t="s">
        <v>43</v>
      </c>
      <c r="N10" s="63"/>
      <c r="O10" s="58" t="s">
        <v>45</v>
      </c>
      <c r="P10" s="65" t="s">
        <v>374</v>
      </c>
      <c r="Q10" s="344" t="s">
        <v>1554</v>
      </c>
      <c r="R10" s="60"/>
      <c r="S10" s="60"/>
      <c r="T10" s="60"/>
      <c r="U10" s="58" t="s">
        <v>1555</v>
      </c>
      <c r="V10" s="58" t="s">
        <v>1555</v>
      </c>
      <c r="W10" s="58">
        <v>13579269787</v>
      </c>
      <c r="X10" s="58" t="s">
        <v>1556</v>
      </c>
      <c r="Y10" s="66" t="s">
        <v>1557</v>
      </c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</row>
    <row r="11" ht="22" customHeight="1" spans="1:47">
      <c r="A11" s="58">
        <v>9</v>
      </c>
      <c r="B11" s="59"/>
      <c r="C11" s="58" t="s">
        <v>1558</v>
      </c>
      <c r="D11" s="58" t="s">
        <v>1516</v>
      </c>
      <c r="E11" s="58" t="s">
        <v>1092</v>
      </c>
      <c r="F11" s="60">
        <v>45797</v>
      </c>
      <c r="G11" s="61" t="s">
        <v>486</v>
      </c>
      <c r="H11" s="60"/>
      <c r="I11" s="60"/>
      <c r="J11" s="58" t="s">
        <v>1517</v>
      </c>
      <c r="K11" s="60"/>
      <c r="L11" s="58"/>
      <c r="M11" s="62" t="s">
        <v>43</v>
      </c>
      <c r="N11" s="63"/>
      <c r="O11" s="58" t="s">
        <v>45</v>
      </c>
      <c r="P11" s="65" t="s">
        <v>46</v>
      </c>
      <c r="Q11" s="58" t="s">
        <v>1559</v>
      </c>
      <c r="R11" s="60"/>
      <c r="S11" s="60"/>
      <c r="T11" s="60"/>
      <c r="U11" s="58" t="s">
        <v>1560</v>
      </c>
      <c r="V11" s="58" t="s">
        <v>1560</v>
      </c>
      <c r="W11" s="58">
        <v>17799240797</v>
      </c>
      <c r="X11" s="344" t="s">
        <v>1561</v>
      </c>
      <c r="Y11" s="66" t="s">
        <v>1562</v>
      </c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</row>
    <row r="12" ht="22" customHeight="1" spans="1:47">
      <c r="A12" s="58">
        <v>10</v>
      </c>
      <c r="B12" s="59"/>
      <c r="C12" s="58" t="s">
        <v>1563</v>
      </c>
      <c r="D12" s="58" t="s">
        <v>1516</v>
      </c>
      <c r="E12" s="58" t="s">
        <v>1092</v>
      </c>
      <c r="F12" s="60">
        <v>45818</v>
      </c>
      <c r="G12" s="61" t="s">
        <v>486</v>
      </c>
      <c r="H12" s="60"/>
      <c r="I12" s="60"/>
      <c r="J12" s="58" t="s">
        <v>1517</v>
      </c>
      <c r="K12" s="60"/>
      <c r="L12" s="58"/>
      <c r="M12" s="62" t="s">
        <v>65</v>
      </c>
      <c r="N12" s="63"/>
      <c r="O12" s="58" t="s">
        <v>45</v>
      </c>
      <c r="P12" s="65" t="s">
        <v>105</v>
      </c>
      <c r="Q12" s="344" t="s">
        <v>1564</v>
      </c>
      <c r="R12" s="60"/>
      <c r="S12" s="60"/>
      <c r="T12" s="60"/>
      <c r="U12" s="58" t="s">
        <v>1565</v>
      </c>
      <c r="V12" s="58" t="s">
        <v>1566</v>
      </c>
      <c r="W12" s="58">
        <v>17691652408</v>
      </c>
      <c r="X12" s="344" t="s">
        <v>1567</v>
      </c>
      <c r="Y12" s="66" t="s">
        <v>996</v>
      </c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</row>
    <row r="13" ht="22" customHeight="1" spans="1:47">
      <c r="A13" s="58">
        <v>11</v>
      </c>
      <c r="B13" s="59"/>
      <c r="C13" s="61" t="s">
        <v>1568</v>
      </c>
      <c r="D13" s="58" t="s">
        <v>1516</v>
      </c>
      <c r="E13" s="58" t="s">
        <v>1092</v>
      </c>
      <c r="F13" s="67">
        <v>45830</v>
      </c>
      <c r="G13" s="61" t="s">
        <v>486</v>
      </c>
      <c r="H13" s="61"/>
      <c r="I13" s="61"/>
      <c r="J13" s="58" t="s">
        <v>1517</v>
      </c>
      <c r="K13" s="61"/>
      <c r="L13" s="61"/>
      <c r="M13" s="68" t="s">
        <v>43</v>
      </c>
      <c r="N13" s="61"/>
      <c r="O13" s="58" t="s">
        <v>45</v>
      </c>
      <c r="P13" s="68" t="s">
        <v>374</v>
      </c>
      <c r="Q13" s="342" t="s">
        <v>1569</v>
      </c>
      <c r="R13" s="61"/>
      <c r="S13" s="61"/>
      <c r="T13" s="61"/>
      <c r="U13" s="61" t="s">
        <v>1570</v>
      </c>
      <c r="V13" s="61" t="s">
        <v>1570</v>
      </c>
      <c r="W13" s="61">
        <v>13999954232</v>
      </c>
      <c r="X13" s="342" t="s">
        <v>1571</v>
      </c>
      <c r="Y13" s="69" t="s">
        <v>1572</v>
      </c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</row>
    <row r="14" ht="22" customHeight="1" spans="1:47">
      <c r="A14" s="58">
        <v>12</v>
      </c>
      <c r="B14" s="59"/>
      <c r="C14" s="61" t="s">
        <v>1573</v>
      </c>
      <c r="D14" s="58" t="s">
        <v>1516</v>
      </c>
      <c r="E14" s="58" t="s">
        <v>1092</v>
      </c>
      <c r="F14" s="67">
        <v>45836</v>
      </c>
      <c r="G14" s="61" t="s">
        <v>486</v>
      </c>
      <c r="H14" s="61"/>
      <c r="I14" s="61"/>
      <c r="J14" s="58" t="s">
        <v>1517</v>
      </c>
      <c r="K14" s="61"/>
      <c r="L14" s="61"/>
      <c r="M14" s="68" t="s">
        <v>65</v>
      </c>
      <c r="N14" s="61"/>
      <c r="O14" s="58" t="s">
        <v>45</v>
      </c>
      <c r="P14" s="68" t="s">
        <v>374</v>
      </c>
      <c r="Q14" s="61" t="s">
        <v>1574</v>
      </c>
      <c r="R14" s="61"/>
      <c r="S14" s="61"/>
      <c r="T14" s="61"/>
      <c r="U14" s="61" t="s">
        <v>1575</v>
      </c>
      <c r="V14" s="61" t="s">
        <v>1576</v>
      </c>
      <c r="W14" s="61">
        <v>18139630683</v>
      </c>
      <c r="X14" s="342" t="s">
        <v>1577</v>
      </c>
      <c r="Y14" s="69" t="s">
        <v>1578</v>
      </c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</row>
    <row r="15" ht="29" customHeight="1" spans="1:47">
      <c r="A15" s="58">
        <v>13</v>
      </c>
      <c r="B15" s="59"/>
      <c r="C15" s="61" t="s">
        <v>1579</v>
      </c>
      <c r="D15" s="58" t="s">
        <v>1516</v>
      </c>
      <c r="E15" s="58" t="s">
        <v>1092</v>
      </c>
      <c r="F15" s="67">
        <v>45856</v>
      </c>
      <c r="G15" s="61" t="s">
        <v>486</v>
      </c>
      <c r="H15" s="61"/>
      <c r="I15" s="61"/>
      <c r="J15" s="58" t="s">
        <v>1517</v>
      </c>
      <c r="K15" s="61"/>
      <c r="L15" s="61"/>
      <c r="M15" s="68" t="s">
        <v>43</v>
      </c>
      <c r="N15" s="61"/>
      <c r="O15" s="58" t="s">
        <v>45</v>
      </c>
      <c r="P15" s="68" t="s">
        <v>46</v>
      </c>
      <c r="Q15" s="342" t="s">
        <v>1580</v>
      </c>
      <c r="R15" s="61"/>
      <c r="S15" s="61"/>
      <c r="T15" s="61"/>
      <c r="U15" s="61" t="s">
        <v>1581</v>
      </c>
      <c r="V15" s="61" t="s">
        <v>1582</v>
      </c>
      <c r="W15" s="61">
        <v>13899917603</v>
      </c>
      <c r="X15" s="342" t="s">
        <v>1583</v>
      </c>
      <c r="Y15" s="69" t="s">
        <v>1584</v>
      </c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</row>
    <row r="16" s="41" customFormat="1" ht="29" customHeight="1" spans="1:47">
      <c r="A16" s="58">
        <v>14</v>
      </c>
      <c r="B16" s="59"/>
      <c r="C16" s="61" t="s">
        <v>1585</v>
      </c>
      <c r="D16" s="61" t="s">
        <v>1516</v>
      </c>
      <c r="E16" s="61" t="s">
        <v>1092</v>
      </c>
      <c r="F16" s="67">
        <v>45870</v>
      </c>
      <c r="G16" s="61" t="s">
        <v>486</v>
      </c>
      <c r="H16" s="61"/>
      <c r="I16" s="61"/>
      <c r="J16" s="61" t="s">
        <v>1517</v>
      </c>
      <c r="K16" s="61"/>
      <c r="L16" s="61"/>
      <c r="M16" s="61" t="s">
        <v>43</v>
      </c>
      <c r="N16" s="61"/>
      <c r="O16" s="61" t="s">
        <v>45</v>
      </c>
      <c r="P16" s="61" t="s">
        <v>105</v>
      </c>
      <c r="Q16" s="342" t="s">
        <v>1586</v>
      </c>
      <c r="R16" s="61"/>
      <c r="S16" s="61"/>
      <c r="T16" s="61"/>
      <c r="U16" s="61" t="s">
        <v>1587</v>
      </c>
      <c r="V16" s="61" t="s">
        <v>198</v>
      </c>
      <c r="W16" s="61">
        <v>18699820608</v>
      </c>
      <c r="X16" s="342" t="s">
        <v>1588</v>
      </c>
      <c r="Y16" s="70" t="s">
        <v>1589</v>
      </c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</row>
    <row r="17" s="41" customFormat="1" ht="29" customHeight="1" spans="1:47">
      <c r="A17" s="58">
        <v>15</v>
      </c>
      <c r="B17" s="59"/>
      <c r="C17" s="61" t="s">
        <v>1590</v>
      </c>
      <c r="D17" s="61" t="s">
        <v>1516</v>
      </c>
      <c r="E17" s="61" t="s">
        <v>1092</v>
      </c>
      <c r="F17" s="67">
        <v>45685</v>
      </c>
      <c r="G17" s="61" t="s">
        <v>486</v>
      </c>
      <c r="H17" s="61"/>
      <c r="I17" s="61"/>
      <c r="J17" s="61" t="s">
        <v>1517</v>
      </c>
      <c r="K17" s="61"/>
      <c r="L17" s="61"/>
      <c r="M17" s="61" t="s">
        <v>43</v>
      </c>
      <c r="N17" s="61"/>
      <c r="O17" s="61" t="s">
        <v>45</v>
      </c>
      <c r="P17" s="68" t="s">
        <v>374</v>
      </c>
      <c r="Q17" s="342" t="s">
        <v>1591</v>
      </c>
      <c r="R17" s="61"/>
      <c r="S17" s="61"/>
      <c r="T17" s="61"/>
      <c r="U17" s="61" t="s">
        <v>1592</v>
      </c>
      <c r="V17" s="61" t="s">
        <v>1592</v>
      </c>
      <c r="W17" s="61">
        <v>13899657910</v>
      </c>
      <c r="X17" s="342" t="s">
        <v>1593</v>
      </c>
      <c r="Y17" s="70" t="s">
        <v>1594</v>
      </c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ht="22" customHeight="1" spans="1:47">
      <c r="A18" s="58">
        <v>16</v>
      </c>
      <c r="B18" s="59"/>
      <c r="C18" s="58" t="s">
        <v>1595</v>
      </c>
      <c r="D18" s="61" t="s">
        <v>1516</v>
      </c>
      <c r="E18" s="61" t="s">
        <v>1092</v>
      </c>
      <c r="F18" s="67">
        <v>45889</v>
      </c>
      <c r="G18" s="61" t="s">
        <v>486</v>
      </c>
      <c r="H18" s="61"/>
      <c r="I18" s="61"/>
      <c r="J18" s="58" t="s">
        <v>1517</v>
      </c>
      <c r="K18" s="61"/>
      <c r="L18" s="61"/>
      <c r="M18" s="61" t="s">
        <v>43</v>
      </c>
      <c r="N18" s="61"/>
      <c r="O18" s="58" t="s">
        <v>45</v>
      </c>
      <c r="P18" s="68" t="s">
        <v>374</v>
      </c>
      <c r="Q18" s="342" t="s">
        <v>1596</v>
      </c>
      <c r="R18" s="61"/>
      <c r="S18" s="61"/>
      <c r="T18" s="61"/>
      <c r="U18" s="61" t="s">
        <v>1597</v>
      </c>
      <c r="V18" s="61" t="s">
        <v>1597</v>
      </c>
      <c r="W18" s="61">
        <v>15894600663</v>
      </c>
      <c r="X18" s="342" t="s">
        <v>1598</v>
      </c>
      <c r="Y18" s="69" t="s">
        <v>1599</v>
      </c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</row>
    <row r="19" ht="22" customHeight="1" spans="1:47">
      <c r="A19" s="58">
        <v>17</v>
      </c>
      <c r="B19" s="59"/>
      <c r="C19" s="58" t="s">
        <v>1600</v>
      </c>
      <c r="D19" s="61" t="s">
        <v>1516</v>
      </c>
      <c r="E19" s="61" t="s">
        <v>1092</v>
      </c>
      <c r="F19" s="67">
        <v>45888</v>
      </c>
      <c r="G19" s="61" t="s">
        <v>486</v>
      </c>
      <c r="H19" s="61"/>
      <c r="I19" s="61"/>
      <c r="J19" s="58" t="s">
        <v>1517</v>
      </c>
      <c r="K19" s="61"/>
      <c r="L19" s="61"/>
      <c r="M19" s="61" t="s">
        <v>43</v>
      </c>
      <c r="N19" s="61"/>
      <c r="O19" s="58" t="s">
        <v>45</v>
      </c>
      <c r="P19" s="68" t="s">
        <v>374</v>
      </c>
      <c r="Q19" s="342" t="s">
        <v>1601</v>
      </c>
      <c r="R19" s="61"/>
      <c r="S19" s="61"/>
      <c r="T19" s="61"/>
      <c r="U19" s="61" t="s">
        <v>1602</v>
      </c>
      <c r="V19" s="61" t="s">
        <v>1602</v>
      </c>
      <c r="W19" s="61">
        <v>13699970621</v>
      </c>
      <c r="X19" s="342" t="s">
        <v>1603</v>
      </c>
      <c r="Y19" s="61" t="s">
        <v>1604</v>
      </c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</row>
    <row r="20" ht="22" customHeight="1" spans="1:47">
      <c r="A20" s="58">
        <v>18</v>
      </c>
      <c r="B20" s="59"/>
      <c r="C20" s="61" t="s">
        <v>1605</v>
      </c>
      <c r="D20" s="61" t="s">
        <v>1516</v>
      </c>
      <c r="E20" s="61" t="s">
        <v>1092</v>
      </c>
      <c r="F20" s="67">
        <v>45902</v>
      </c>
      <c r="G20" s="61" t="s">
        <v>486</v>
      </c>
      <c r="H20" s="61"/>
      <c r="I20" s="61"/>
      <c r="J20" s="58" t="s">
        <v>1517</v>
      </c>
      <c r="K20" s="61"/>
      <c r="L20" s="61"/>
      <c r="M20" s="61" t="s">
        <v>43</v>
      </c>
      <c r="N20" s="61"/>
      <c r="O20" s="58" t="s">
        <v>45</v>
      </c>
      <c r="P20" s="68" t="s">
        <v>374</v>
      </c>
      <c r="Q20" s="342" t="s">
        <v>1606</v>
      </c>
      <c r="R20" s="61"/>
      <c r="S20" s="61"/>
      <c r="T20" s="61"/>
      <c r="U20" s="61" t="s">
        <v>1607</v>
      </c>
      <c r="V20" s="61" t="s">
        <v>1607</v>
      </c>
      <c r="W20" s="61">
        <v>14799353582</v>
      </c>
      <c r="X20" s="342" t="s">
        <v>1608</v>
      </c>
      <c r="Y20" s="61" t="s">
        <v>1609</v>
      </c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</row>
    <row r="21" s="42" customFormat="1" ht="22" customHeight="1" spans="1:47">
      <c r="A21" s="58">
        <v>19</v>
      </c>
      <c r="B21" s="59"/>
      <c r="C21" s="61" t="s">
        <v>1610</v>
      </c>
      <c r="D21" s="61" t="s">
        <v>1516</v>
      </c>
      <c r="E21" s="61" t="s">
        <v>1092</v>
      </c>
      <c r="F21" s="67">
        <v>45908</v>
      </c>
      <c r="G21" s="61" t="s">
        <v>486</v>
      </c>
      <c r="H21" s="61"/>
      <c r="I21" s="61"/>
      <c r="J21" s="58" t="s">
        <v>1517</v>
      </c>
      <c r="K21" s="61"/>
      <c r="L21" s="61"/>
      <c r="M21" s="61" t="s">
        <v>43</v>
      </c>
      <c r="N21" s="61"/>
      <c r="O21" s="58" t="s">
        <v>45</v>
      </c>
      <c r="P21" s="68" t="s">
        <v>374</v>
      </c>
      <c r="Q21" s="342" t="s">
        <v>1611</v>
      </c>
      <c r="R21" s="61"/>
      <c r="S21" s="61"/>
      <c r="T21" s="61"/>
      <c r="U21" s="61"/>
      <c r="V21" s="61"/>
      <c r="W21" s="61"/>
      <c r="X21" s="342" t="s">
        <v>1612</v>
      </c>
      <c r="Y21" s="61" t="s">
        <v>1613</v>
      </c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</row>
    <row r="22" s="43" customFormat="1" ht="22" customHeight="1" spans="1:47">
      <c r="A22" s="58">
        <v>20</v>
      </c>
      <c r="B22" s="72" t="s">
        <v>1614</v>
      </c>
      <c r="C22" s="73" t="s">
        <v>1615</v>
      </c>
      <c r="D22" s="73" t="s">
        <v>1516</v>
      </c>
      <c r="E22" s="73" t="s">
        <v>1092</v>
      </c>
      <c r="F22" s="74">
        <v>45942</v>
      </c>
      <c r="G22" s="75" t="s">
        <v>486</v>
      </c>
      <c r="H22" s="75"/>
      <c r="I22" s="75"/>
      <c r="J22" s="75" t="s">
        <v>1517</v>
      </c>
      <c r="K22" s="75"/>
      <c r="L22" s="75"/>
      <c r="M22" s="75" t="s">
        <v>65</v>
      </c>
      <c r="N22" s="75"/>
      <c r="O22" s="75"/>
      <c r="P22" s="75" t="s">
        <v>46</v>
      </c>
      <c r="Q22" s="73" t="s">
        <v>1616</v>
      </c>
      <c r="R22" s="75"/>
      <c r="S22" s="75"/>
      <c r="T22" s="75"/>
      <c r="U22" s="73" t="s">
        <v>1617</v>
      </c>
      <c r="V22" s="73" t="s">
        <v>1617</v>
      </c>
      <c r="W22" s="73">
        <v>19990153757</v>
      </c>
      <c r="X22" s="345" t="s">
        <v>1618</v>
      </c>
      <c r="Y22" s="73" t="s">
        <v>1619</v>
      </c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</row>
    <row r="23" s="43" customFormat="1" ht="22" customHeight="1" spans="1:47">
      <c r="A23" s="58">
        <v>21</v>
      </c>
      <c r="B23" s="72"/>
      <c r="C23" s="73" t="s">
        <v>1620</v>
      </c>
      <c r="D23" s="73" t="s">
        <v>1516</v>
      </c>
      <c r="E23" s="73" t="s">
        <v>1092</v>
      </c>
      <c r="F23" s="77" t="s">
        <v>1621</v>
      </c>
      <c r="G23" s="76" t="s">
        <v>486</v>
      </c>
      <c r="H23" s="77"/>
      <c r="I23" s="77"/>
      <c r="J23" s="75" t="s">
        <v>1517</v>
      </c>
      <c r="K23" s="77"/>
      <c r="L23" s="73"/>
      <c r="M23" s="78" t="s">
        <v>65</v>
      </c>
      <c r="N23" s="79"/>
      <c r="O23" s="73"/>
      <c r="P23" s="80" t="s">
        <v>145</v>
      </c>
      <c r="Q23" s="345" t="s">
        <v>1622</v>
      </c>
      <c r="R23" s="77"/>
      <c r="S23" s="77"/>
      <c r="T23" s="77"/>
      <c r="U23" s="73" t="s">
        <v>1623</v>
      </c>
      <c r="V23" s="73" t="s">
        <v>1624</v>
      </c>
      <c r="W23" s="73">
        <v>15276862160</v>
      </c>
      <c r="X23" s="345" t="s">
        <v>1625</v>
      </c>
      <c r="Y23" s="73" t="s">
        <v>1626</v>
      </c>
      <c r="Z23" s="81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</row>
    <row r="24" s="43" customFormat="1" ht="22" customHeight="1" spans="1:47">
      <c r="A24" s="58">
        <v>22</v>
      </c>
      <c r="B24" s="72"/>
      <c r="C24" s="73" t="s">
        <v>1627</v>
      </c>
      <c r="D24" s="73" t="s">
        <v>1516</v>
      </c>
      <c r="E24" s="73" t="s">
        <v>1092</v>
      </c>
      <c r="F24" s="77">
        <v>45748</v>
      </c>
      <c r="G24" s="76" t="s">
        <v>486</v>
      </c>
      <c r="H24" s="77"/>
      <c r="I24" s="77"/>
      <c r="J24" s="75" t="s">
        <v>1517</v>
      </c>
      <c r="K24" s="77"/>
      <c r="L24" s="73"/>
      <c r="M24" s="82" t="s">
        <v>43</v>
      </c>
      <c r="N24" s="79"/>
      <c r="O24" s="73"/>
      <c r="P24" s="83" t="s">
        <v>145</v>
      </c>
      <c r="Q24" s="345" t="s">
        <v>1628</v>
      </c>
      <c r="R24" s="77"/>
      <c r="S24" s="77"/>
      <c r="T24" s="77"/>
      <c r="U24" s="73" t="s">
        <v>1629</v>
      </c>
      <c r="V24" s="73" t="s">
        <v>1629</v>
      </c>
      <c r="W24" s="73">
        <v>18999822177</v>
      </c>
      <c r="X24" s="345" t="s">
        <v>1630</v>
      </c>
      <c r="Y24" s="73" t="s">
        <v>1631</v>
      </c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</row>
    <row r="25" s="43" customFormat="1" ht="22" customHeight="1" spans="1:47">
      <c r="A25" s="58">
        <v>23</v>
      </c>
      <c r="B25" s="72"/>
      <c r="C25" s="73" t="s">
        <v>1632</v>
      </c>
      <c r="D25" s="73" t="s">
        <v>1516</v>
      </c>
      <c r="E25" s="73" t="s">
        <v>1092</v>
      </c>
      <c r="F25" s="77">
        <v>45835</v>
      </c>
      <c r="G25" s="76" t="s">
        <v>486</v>
      </c>
      <c r="H25" s="77"/>
      <c r="I25" s="77"/>
      <c r="J25" s="75" t="s">
        <v>1517</v>
      </c>
      <c r="K25" s="77"/>
      <c r="L25" s="73"/>
      <c r="M25" s="82" t="s">
        <v>43</v>
      </c>
      <c r="N25" s="79"/>
      <c r="O25" s="73"/>
      <c r="P25" s="83" t="s">
        <v>374</v>
      </c>
      <c r="Q25" s="73" t="s">
        <v>1633</v>
      </c>
      <c r="R25" s="77"/>
      <c r="S25" s="77"/>
      <c r="T25" s="77"/>
      <c r="U25" s="73" t="s">
        <v>1634</v>
      </c>
      <c r="V25" s="73" t="s">
        <v>1635</v>
      </c>
      <c r="W25" s="73">
        <v>13201329589</v>
      </c>
      <c r="X25" s="345" t="s">
        <v>1636</v>
      </c>
      <c r="Y25" s="73" t="s">
        <v>1637</v>
      </c>
      <c r="Z25" s="81"/>
      <c r="AA25" s="81"/>
      <c r="AB25" s="81"/>
      <c r="AC25" s="81"/>
      <c r="AD25" s="42"/>
      <c r="AE25" s="42"/>
      <c r="AF25" s="42"/>
      <c r="AG25" s="42"/>
      <c r="AH25" s="42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</row>
    <row r="26" ht="22" customHeight="1" spans="1:47">
      <c r="A26" s="58">
        <v>24</v>
      </c>
      <c r="B26" s="84" t="s">
        <v>1638</v>
      </c>
      <c r="C26" s="85" t="s">
        <v>1639</v>
      </c>
      <c r="D26" s="85" t="s">
        <v>1516</v>
      </c>
      <c r="E26" s="85" t="s">
        <v>1092</v>
      </c>
      <c r="F26" s="86">
        <v>45871</v>
      </c>
      <c r="G26" s="87" t="s">
        <v>486</v>
      </c>
      <c r="H26" s="86"/>
      <c r="I26" s="86"/>
      <c r="J26" s="87" t="s">
        <v>1517</v>
      </c>
      <c r="K26" s="86"/>
      <c r="L26" s="85"/>
      <c r="M26" s="88" t="s">
        <v>43</v>
      </c>
      <c r="N26" s="89"/>
      <c r="O26" s="85"/>
      <c r="P26" s="90" t="s">
        <v>105</v>
      </c>
      <c r="Q26" s="346" t="s">
        <v>1640</v>
      </c>
      <c r="R26" s="86"/>
      <c r="S26" s="86"/>
      <c r="T26" s="86"/>
      <c r="U26" s="85" t="s">
        <v>1641</v>
      </c>
      <c r="V26" s="85" t="s">
        <v>1641</v>
      </c>
      <c r="W26" s="85">
        <v>18999971505</v>
      </c>
      <c r="X26" s="346" t="s">
        <v>1642</v>
      </c>
      <c r="Y26" s="85" t="s">
        <v>1643</v>
      </c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</row>
    <row r="27" ht="22" customHeight="1" spans="1:47">
      <c r="A27" s="58">
        <v>25</v>
      </c>
      <c r="B27" s="84"/>
      <c r="C27" s="85" t="s">
        <v>1644</v>
      </c>
      <c r="D27" s="85" t="s">
        <v>1516</v>
      </c>
      <c r="E27" s="85" t="s">
        <v>1092</v>
      </c>
      <c r="F27" s="86">
        <v>45873</v>
      </c>
      <c r="G27" s="87" t="s">
        <v>486</v>
      </c>
      <c r="H27" s="86"/>
      <c r="I27" s="86"/>
      <c r="J27" s="87" t="s">
        <v>1517</v>
      </c>
      <c r="K27" s="86"/>
      <c r="L27" s="85"/>
      <c r="M27" s="88" t="s">
        <v>43</v>
      </c>
      <c r="N27" s="89"/>
      <c r="O27" s="85"/>
      <c r="P27" s="90" t="s">
        <v>105</v>
      </c>
      <c r="Q27" s="346" t="s">
        <v>1645</v>
      </c>
      <c r="R27" s="86"/>
      <c r="S27" s="86"/>
      <c r="T27" s="86"/>
      <c r="U27" s="85" t="s">
        <v>1646</v>
      </c>
      <c r="V27" s="85" t="s">
        <v>1646</v>
      </c>
      <c r="W27" s="85">
        <v>13639915631</v>
      </c>
      <c r="X27" s="346" t="s">
        <v>1647</v>
      </c>
      <c r="Y27" s="85" t="s">
        <v>1648</v>
      </c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</row>
    <row r="28" ht="22" customHeight="1" spans="1:47">
      <c r="A28" s="58">
        <v>26</v>
      </c>
      <c r="B28" s="91"/>
      <c r="C28" s="85" t="s">
        <v>1649</v>
      </c>
      <c r="D28" s="85" t="s">
        <v>1516</v>
      </c>
      <c r="E28" s="85" t="s">
        <v>1650</v>
      </c>
      <c r="F28" s="86">
        <v>45829</v>
      </c>
      <c r="G28" s="87" t="s">
        <v>486</v>
      </c>
      <c r="H28" s="86"/>
      <c r="I28" s="86"/>
      <c r="J28" s="87" t="s">
        <v>1517</v>
      </c>
      <c r="K28" s="86"/>
      <c r="L28" s="85"/>
      <c r="M28" s="88" t="s">
        <v>65</v>
      </c>
      <c r="N28" s="89"/>
      <c r="O28" s="85"/>
      <c r="P28" s="90" t="s">
        <v>105</v>
      </c>
      <c r="Q28" s="346" t="s">
        <v>1651</v>
      </c>
      <c r="R28" s="86"/>
      <c r="S28" s="86"/>
      <c r="T28" s="86"/>
      <c r="U28" s="85" t="s">
        <v>1652</v>
      </c>
      <c r="V28" s="85" t="s">
        <v>1652</v>
      </c>
      <c r="W28" s="85">
        <v>13999132497</v>
      </c>
      <c r="X28" s="346" t="s">
        <v>1653</v>
      </c>
      <c r="Y28" s="85" t="s">
        <v>1654</v>
      </c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</row>
    <row r="29" ht="22" customHeight="1" spans="1:47">
      <c r="A29" s="58">
        <v>27</v>
      </c>
      <c r="B29" s="92" t="s">
        <v>1655</v>
      </c>
      <c r="C29" s="93" t="s">
        <v>1656</v>
      </c>
      <c r="D29" s="93" t="s">
        <v>1516</v>
      </c>
      <c r="E29" s="93" t="s">
        <v>1650</v>
      </c>
      <c r="F29" s="94">
        <v>45748</v>
      </c>
      <c r="G29" s="95" t="s">
        <v>486</v>
      </c>
      <c r="H29" s="94"/>
      <c r="I29" s="94"/>
      <c r="J29" s="95" t="s">
        <v>1517</v>
      </c>
      <c r="K29" s="94"/>
      <c r="L29" s="93"/>
      <c r="M29" s="96" t="s">
        <v>65</v>
      </c>
      <c r="N29" s="97"/>
      <c r="O29" s="93"/>
      <c r="P29" s="98" t="s">
        <v>105</v>
      </c>
      <c r="Q29" s="347" t="s">
        <v>1657</v>
      </c>
      <c r="R29" s="94"/>
      <c r="S29" s="94"/>
      <c r="T29" s="94"/>
      <c r="U29" s="93" t="s">
        <v>1658</v>
      </c>
      <c r="V29" s="93" t="s">
        <v>1658</v>
      </c>
      <c r="W29" s="93">
        <v>13379796475</v>
      </c>
      <c r="X29" s="347" t="s">
        <v>1659</v>
      </c>
      <c r="Y29" s="93" t="s">
        <v>1660</v>
      </c>
      <c r="Z29" s="93" t="s">
        <v>150</v>
      </c>
      <c r="AA29" s="93">
        <v>18699460885</v>
      </c>
      <c r="AB29" s="93" t="s">
        <v>112</v>
      </c>
      <c r="AC29" s="99" t="s">
        <v>151</v>
      </c>
      <c r="AD29" s="99" t="s">
        <v>152</v>
      </c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</row>
    <row r="30" ht="22" customHeight="1" spans="1:47">
      <c r="A30" s="58">
        <v>28</v>
      </c>
      <c r="B30" s="92"/>
      <c r="C30" s="93" t="s">
        <v>1661</v>
      </c>
      <c r="D30" s="93" t="s">
        <v>1516</v>
      </c>
      <c r="E30" s="93" t="s">
        <v>1650</v>
      </c>
      <c r="F30" s="94">
        <v>45748</v>
      </c>
      <c r="G30" s="95" t="s">
        <v>486</v>
      </c>
      <c r="H30" s="94"/>
      <c r="I30" s="94"/>
      <c r="J30" s="95" t="s">
        <v>1517</v>
      </c>
      <c r="K30" s="94"/>
      <c r="L30" s="93"/>
      <c r="M30" s="96" t="s">
        <v>43</v>
      </c>
      <c r="N30" s="97"/>
      <c r="O30" s="93"/>
      <c r="P30" s="98" t="s">
        <v>105</v>
      </c>
      <c r="Q30" s="347" t="s">
        <v>1662</v>
      </c>
      <c r="R30" s="94"/>
      <c r="S30" s="94"/>
      <c r="T30" s="94"/>
      <c r="U30" s="93" t="s">
        <v>1663</v>
      </c>
      <c r="V30" s="93" t="s">
        <v>1664</v>
      </c>
      <c r="W30" s="93">
        <v>13009614355</v>
      </c>
      <c r="X30" s="347" t="s">
        <v>1665</v>
      </c>
      <c r="Y30" s="93" t="s">
        <v>1660</v>
      </c>
      <c r="Z30" s="95"/>
      <c r="AA30" s="95"/>
      <c r="AB30" s="95"/>
      <c r="AC30" s="81"/>
      <c r="AD30" s="8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</row>
    <row r="31" ht="22" customHeight="1" spans="1:47">
      <c r="A31" s="58">
        <v>29</v>
      </c>
      <c r="B31" s="92"/>
      <c r="C31" s="93" t="s">
        <v>1666</v>
      </c>
      <c r="D31" s="93" t="s">
        <v>1516</v>
      </c>
      <c r="E31" s="93" t="s">
        <v>1092</v>
      </c>
      <c r="F31" s="94">
        <v>45850</v>
      </c>
      <c r="G31" s="95" t="s">
        <v>486</v>
      </c>
      <c r="H31" s="94"/>
      <c r="I31" s="94"/>
      <c r="J31" s="95" t="s">
        <v>1517</v>
      </c>
      <c r="K31" s="94"/>
      <c r="L31" s="93"/>
      <c r="M31" s="96" t="s">
        <v>43</v>
      </c>
      <c r="N31" s="97"/>
      <c r="O31" s="93"/>
      <c r="P31" s="98" t="s">
        <v>105</v>
      </c>
      <c r="Q31" s="347" t="s">
        <v>1667</v>
      </c>
      <c r="R31" s="94"/>
      <c r="S31" s="94"/>
      <c r="T31" s="94"/>
      <c r="U31" s="93" t="s">
        <v>1668</v>
      </c>
      <c r="V31" s="93" t="s">
        <v>1668</v>
      </c>
      <c r="W31" s="93">
        <v>15999192823</v>
      </c>
      <c r="X31" s="347" t="s">
        <v>1669</v>
      </c>
      <c r="Y31" s="93" t="s">
        <v>1670</v>
      </c>
      <c r="Z31" s="93"/>
      <c r="AA31" s="93"/>
      <c r="AB31" s="93"/>
      <c r="AC31" s="99"/>
      <c r="AD31" s="99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</row>
    <row r="32" ht="22" customHeight="1" spans="1:47">
      <c r="A32" s="58">
        <v>30</v>
      </c>
      <c r="B32" s="92"/>
      <c r="C32" s="93" t="s">
        <v>1671</v>
      </c>
      <c r="D32" s="93" t="s">
        <v>1516</v>
      </c>
      <c r="E32" s="93" t="s">
        <v>1092</v>
      </c>
      <c r="F32" s="94">
        <v>45748</v>
      </c>
      <c r="G32" s="95" t="s">
        <v>486</v>
      </c>
      <c r="H32" s="94"/>
      <c r="I32" s="94"/>
      <c r="J32" s="95" t="s">
        <v>1517</v>
      </c>
      <c r="K32" s="94"/>
      <c r="L32" s="93"/>
      <c r="M32" s="96" t="s">
        <v>43</v>
      </c>
      <c r="N32" s="97"/>
      <c r="O32" s="93"/>
      <c r="P32" s="98" t="s">
        <v>46</v>
      </c>
      <c r="Q32" s="347" t="s">
        <v>1672</v>
      </c>
      <c r="R32" s="94"/>
      <c r="S32" s="94"/>
      <c r="T32" s="94"/>
      <c r="U32" s="93" t="s">
        <v>1673</v>
      </c>
      <c r="V32" s="93" t="s">
        <v>1674</v>
      </c>
      <c r="W32" s="93">
        <v>15393668441</v>
      </c>
      <c r="X32" s="347" t="s">
        <v>1675</v>
      </c>
      <c r="Y32" s="93" t="s">
        <v>925</v>
      </c>
      <c r="Z32" s="95"/>
      <c r="AA32" s="95"/>
      <c r="AB32" s="95"/>
      <c r="AC32" s="81"/>
      <c r="AD32" s="8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</row>
    <row r="33" ht="22" customHeight="1" spans="1:47">
      <c r="A33" s="58">
        <v>31</v>
      </c>
      <c r="B33" s="92"/>
      <c r="C33" s="93" t="s">
        <v>1676</v>
      </c>
      <c r="D33" s="93" t="s">
        <v>1516</v>
      </c>
      <c r="E33" s="93" t="s">
        <v>1092</v>
      </c>
      <c r="F33" s="94">
        <v>45873</v>
      </c>
      <c r="G33" s="95" t="s">
        <v>486</v>
      </c>
      <c r="H33" s="94"/>
      <c r="I33" s="94"/>
      <c r="J33" s="95" t="s">
        <v>1517</v>
      </c>
      <c r="K33" s="94"/>
      <c r="L33" s="93"/>
      <c r="M33" s="96" t="s">
        <v>65</v>
      </c>
      <c r="N33" s="97"/>
      <c r="O33" s="93"/>
      <c r="P33" s="98" t="s">
        <v>105</v>
      </c>
      <c r="Q33" s="347" t="s">
        <v>1677</v>
      </c>
      <c r="R33" s="94"/>
      <c r="S33" s="94"/>
      <c r="T33" s="94"/>
      <c r="U33" s="93" t="s">
        <v>1678</v>
      </c>
      <c r="V33" s="93" t="s">
        <v>1678</v>
      </c>
      <c r="W33" s="93">
        <v>18999907347</v>
      </c>
      <c r="X33" s="93" t="s">
        <v>1679</v>
      </c>
      <c r="Y33" s="93" t="s">
        <v>1680</v>
      </c>
      <c r="Z33" s="348" t="s">
        <v>1681</v>
      </c>
      <c r="AA33" s="95"/>
      <c r="AB33" s="95"/>
      <c r="AC33" s="81"/>
      <c r="AD33" s="8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</row>
    <row r="34" ht="22" customHeight="1" spans="1:47">
      <c r="A34" s="58">
        <v>32</v>
      </c>
      <c r="B34" s="92"/>
      <c r="C34" s="93" t="s">
        <v>1472</v>
      </c>
      <c r="D34" s="93" t="s">
        <v>1516</v>
      </c>
      <c r="E34" s="93" t="s">
        <v>1092</v>
      </c>
      <c r="F34" s="94">
        <v>45993</v>
      </c>
      <c r="G34" s="93" t="s">
        <v>486</v>
      </c>
      <c r="H34" s="93"/>
      <c r="I34" s="93"/>
      <c r="J34" s="93" t="s">
        <v>1517</v>
      </c>
      <c r="K34" s="93"/>
      <c r="L34" s="93"/>
      <c r="M34" s="93" t="s">
        <v>43</v>
      </c>
      <c r="N34" s="93"/>
      <c r="O34" s="93"/>
      <c r="P34" s="93" t="s">
        <v>46</v>
      </c>
      <c r="Q34" s="347" t="s">
        <v>1682</v>
      </c>
      <c r="R34" s="93"/>
      <c r="S34" s="93"/>
      <c r="T34" s="93"/>
      <c r="U34" s="93" t="s">
        <v>1683</v>
      </c>
      <c r="V34" s="93" t="s">
        <v>1684</v>
      </c>
      <c r="W34" s="93">
        <v>18690967227</v>
      </c>
      <c r="X34" s="347" t="s">
        <v>1685</v>
      </c>
      <c r="Y34" s="93" t="s">
        <v>1686</v>
      </c>
      <c r="Z34" s="93"/>
      <c r="AA34" s="93"/>
      <c r="AB34" s="93"/>
      <c r="AC34" s="93"/>
      <c r="AD34" s="8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</row>
    <row r="35" ht="22" customHeight="1" spans="1:47">
      <c r="A35" s="58">
        <v>33</v>
      </c>
      <c r="B35" s="92"/>
      <c r="C35" s="93" t="s">
        <v>1687</v>
      </c>
      <c r="D35" s="93" t="s">
        <v>1516</v>
      </c>
      <c r="E35" s="93" t="s">
        <v>1092</v>
      </c>
      <c r="F35" s="94">
        <v>45800</v>
      </c>
      <c r="G35" s="95" t="s">
        <v>486</v>
      </c>
      <c r="H35" s="94"/>
      <c r="I35" s="94"/>
      <c r="J35" s="95" t="s">
        <v>1517</v>
      </c>
      <c r="K35" s="94"/>
      <c r="L35" s="93"/>
      <c r="M35" s="96" t="s">
        <v>43</v>
      </c>
      <c r="N35" s="97"/>
      <c r="O35" s="93"/>
      <c r="P35" s="98" t="s">
        <v>105</v>
      </c>
      <c r="Q35" s="347" t="s">
        <v>1688</v>
      </c>
      <c r="R35" s="94"/>
      <c r="S35" s="94"/>
      <c r="T35" s="94"/>
      <c r="U35" s="93" t="s">
        <v>1689</v>
      </c>
      <c r="V35" s="93" t="s">
        <v>1690</v>
      </c>
      <c r="W35" s="93">
        <v>13699988024</v>
      </c>
      <c r="X35" s="347" t="s">
        <v>1691</v>
      </c>
      <c r="Y35" s="93" t="s">
        <v>1692</v>
      </c>
      <c r="Z35" s="95"/>
      <c r="AA35" s="95"/>
      <c r="AB35" s="95"/>
      <c r="AC35" s="81"/>
      <c r="AD35" s="8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</row>
    <row r="36" ht="22" customHeight="1" spans="1:47">
      <c r="A36" s="58">
        <v>34</v>
      </c>
      <c r="B36" s="92"/>
      <c r="C36" s="100" t="s">
        <v>1693</v>
      </c>
      <c r="D36" s="101" t="s">
        <v>1516</v>
      </c>
      <c r="E36" s="101" t="s">
        <v>1092</v>
      </c>
      <c r="F36" s="94">
        <v>45924</v>
      </c>
      <c r="G36" s="102" t="s">
        <v>486</v>
      </c>
      <c r="H36" s="103"/>
      <c r="I36" s="103"/>
      <c r="J36" s="102" t="s">
        <v>1517</v>
      </c>
      <c r="K36" s="103"/>
      <c r="L36" s="104"/>
      <c r="M36" s="105" t="s">
        <v>43</v>
      </c>
      <c r="N36" s="106"/>
      <c r="O36" s="106"/>
      <c r="P36" s="107" t="s">
        <v>105</v>
      </c>
      <c r="Q36" s="102" t="s">
        <v>1694</v>
      </c>
      <c r="R36" s="106"/>
      <c r="S36" s="106"/>
      <c r="T36" s="106"/>
      <c r="U36" s="102" t="s">
        <v>1695</v>
      </c>
      <c r="V36" s="102" t="s">
        <v>1696</v>
      </c>
      <c r="W36" s="106">
        <v>13899199866</v>
      </c>
      <c r="X36" s="102" t="s">
        <v>1697</v>
      </c>
      <c r="Y36" s="102" t="s">
        <v>1698</v>
      </c>
      <c r="Z36" s="108"/>
      <c r="AA36" s="108"/>
      <c r="AB36" s="108"/>
      <c r="AD36" s="8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</row>
    <row r="37" ht="22" customHeight="1" spans="1:47">
      <c r="A37" s="58">
        <v>35</v>
      </c>
      <c r="B37" s="92"/>
      <c r="C37" s="95" t="s">
        <v>1699</v>
      </c>
      <c r="D37" s="101" t="s">
        <v>1516</v>
      </c>
      <c r="E37" s="101" t="s">
        <v>1092</v>
      </c>
      <c r="F37" s="109">
        <v>46055</v>
      </c>
      <c r="G37" s="102" t="s">
        <v>486</v>
      </c>
      <c r="H37" s="95"/>
      <c r="I37" s="95"/>
      <c r="J37" s="102" t="s">
        <v>1517</v>
      </c>
      <c r="K37" s="95"/>
      <c r="L37" s="95"/>
      <c r="M37" s="105" t="s">
        <v>43</v>
      </c>
      <c r="N37" s="95"/>
      <c r="O37" s="95"/>
      <c r="P37" s="107" t="s">
        <v>105</v>
      </c>
      <c r="Q37" s="348" t="s">
        <v>1700</v>
      </c>
      <c r="R37" s="95"/>
      <c r="S37" s="95"/>
      <c r="T37" s="95"/>
      <c r="U37" s="110" t="s">
        <v>1701</v>
      </c>
      <c r="V37" s="110" t="s">
        <v>1701</v>
      </c>
      <c r="W37" s="95">
        <v>13999980667</v>
      </c>
      <c r="X37" s="348" t="s">
        <v>1702</v>
      </c>
      <c r="Y37" s="93" t="s">
        <v>1703</v>
      </c>
      <c r="Z37" s="95"/>
      <c r="AA37" s="95"/>
      <c r="AB37" s="95"/>
      <c r="AC37" s="81"/>
      <c r="AD37" s="8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</row>
    <row r="38" ht="22" customHeight="1" spans="1:47">
      <c r="A38" s="58">
        <v>36</v>
      </c>
      <c r="B38" s="92"/>
      <c r="C38" s="111" t="s">
        <v>1704</v>
      </c>
      <c r="D38" s="111" t="s">
        <v>1516</v>
      </c>
      <c r="E38" s="111" t="s">
        <v>1092</v>
      </c>
      <c r="F38" s="112">
        <v>45850</v>
      </c>
      <c r="G38" s="111" t="s">
        <v>486</v>
      </c>
      <c r="H38" s="111"/>
      <c r="I38" s="111"/>
      <c r="J38" s="95" t="s">
        <v>1517</v>
      </c>
      <c r="K38" s="111"/>
      <c r="L38" s="111"/>
      <c r="M38" s="111" t="s">
        <v>43</v>
      </c>
      <c r="N38" s="111"/>
      <c r="O38" s="111"/>
      <c r="P38" s="111" t="s">
        <v>46</v>
      </c>
      <c r="Q38" s="349" t="s">
        <v>1705</v>
      </c>
      <c r="R38" s="111"/>
      <c r="S38" s="111"/>
      <c r="T38" s="111"/>
      <c r="U38" s="111" t="s">
        <v>1706</v>
      </c>
      <c r="V38" s="111" t="s">
        <v>1706</v>
      </c>
      <c r="W38" s="111">
        <v>17736839639</v>
      </c>
      <c r="X38" s="349" t="s">
        <v>1707</v>
      </c>
      <c r="Y38" s="111" t="s">
        <v>1708</v>
      </c>
      <c r="Z38" s="95"/>
      <c r="AA38" s="95"/>
      <c r="AB38" s="95"/>
      <c r="AC38" s="81"/>
      <c r="AD38" s="8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</row>
    <row r="39" ht="22" customHeight="1" spans="1:47">
      <c r="A39" s="58">
        <v>37</v>
      </c>
      <c r="B39" s="92"/>
      <c r="C39" s="113" t="s">
        <v>1709</v>
      </c>
      <c r="D39" s="114" t="s">
        <v>1516</v>
      </c>
      <c r="E39" s="114" t="s">
        <v>1092</v>
      </c>
      <c r="F39" s="115">
        <v>45948</v>
      </c>
      <c r="G39" s="116" t="s">
        <v>486</v>
      </c>
      <c r="H39" s="114"/>
      <c r="I39" s="114"/>
      <c r="J39" s="116" t="s">
        <v>1517</v>
      </c>
      <c r="K39" s="114"/>
      <c r="L39" s="116"/>
      <c r="M39" s="114" t="s">
        <v>65</v>
      </c>
      <c r="N39" s="116"/>
      <c r="O39" s="116"/>
      <c r="P39" s="114" t="s">
        <v>46</v>
      </c>
      <c r="Q39" s="114" t="s">
        <v>1710</v>
      </c>
      <c r="R39" s="116"/>
      <c r="S39" s="116"/>
      <c r="T39" s="116"/>
      <c r="U39" s="114" t="s">
        <v>1711</v>
      </c>
      <c r="V39" s="114" t="s">
        <v>1712</v>
      </c>
      <c r="W39" s="114">
        <v>18104639218</v>
      </c>
      <c r="X39" s="350" t="s">
        <v>1713</v>
      </c>
      <c r="Y39" s="116" t="s">
        <v>1714</v>
      </c>
      <c r="Z39" s="116"/>
      <c r="AA39" s="116"/>
      <c r="AB39" s="116"/>
      <c r="AC39" s="117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</row>
    <row r="40" ht="22" customHeight="1" spans="1:47">
      <c r="A40" s="61">
        <v>38</v>
      </c>
      <c r="B40" s="92"/>
      <c r="C40" s="113" t="s">
        <v>1715</v>
      </c>
      <c r="D40" s="113" t="s">
        <v>1516</v>
      </c>
      <c r="E40" s="113" t="s">
        <v>1092</v>
      </c>
      <c r="F40" s="118">
        <v>46044</v>
      </c>
      <c r="G40" s="116" t="s">
        <v>486</v>
      </c>
      <c r="H40" s="61"/>
      <c r="I40" s="61"/>
      <c r="J40" s="116" t="s">
        <v>1517</v>
      </c>
      <c r="K40" s="61"/>
      <c r="L40" s="61"/>
      <c r="M40" s="111" t="s">
        <v>43</v>
      </c>
      <c r="N40" s="61"/>
      <c r="O40" s="61"/>
      <c r="P40" s="114" t="s">
        <v>46</v>
      </c>
      <c r="Q40" s="342" t="s">
        <v>1716</v>
      </c>
      <c r="R40" s="61"/>
      <c r="S40" s="61"/>
      <c r="T40" s="61"/>
      <c r="U40" s="61" t="s">
        <v>1717</v>
      </c>
      <c r="V40" s="61" t="s">
        <v>1717</v>
      </c>
      <c r="W40" s="61">
        <v>18099668216</v>
      </c>
      <c r="X40" s="342" t="s">
        <v>1718</v>
      </c>
      <c r="Y40" s="61" t="s">
        <v>1719</v>
      </c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</row>
    <row r="41" ht="22" customHeight="1" spans="1:47">
      <c r="A41" s="61">
        <v>39</v>
      </c>
      <c r="B41" s="119"/>
      <c r="C41" s="113" t="s">
        <v>1720</v>
      </c>
      <c r="D41" s="113" t="s">
        <v>1516</v>
      </c>
      <c r="E41" s="113" t="s">
        <v>1092</v>
      </c>
      <c r="F41" s="118">
        <v>46050</v>
      </c>
      <c r="G41" s="116" t="s">
        <v>486</v>
      </c>
      <c r="H41" s="61"/>
      <c r="I41" s="61"/>
      <c r="J41" s="116" t="s">
        <v>1517</v>
      </c>
      <c r="K41" s="61"/>
      <c r="L41" s="61"/>
      <c r="M41" s="111" t="s">
        <v>43</v>
      </c>
      <c r="N41" s="61"/>
      <c r="O41" s="61"/>
      <c r="P41" s="114" t="s">
        <v>46</v>
      </c>
      <c r="Q41" s="342" t="s">
        <v>1721</v>
      </c>
      <c r="R41" s="61"/>
      <c r="S41" s="61"/>
      <c r="T41" s="61"/>
      <c r="U41" s="61" t="s">
        <v>1722</v>
      </c>
      <c r="V41" s="61" t="s">
        <v>1723</v>
      </c>
      <c r="W41" s="61">
        <v>19999115022</v>
      </c>
      <c r="X41" s="342" t="s">
        <v>1724</v>
      </c>
      <c r="Y41" s="61" t="s">
        <v>1725</v>
      </c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</row>
    <row r="42" ht="22" customHeight="1" spans="1:47">
      <c r="A42" s="61">
        <v>40</v>
      </c>
      <c r="B42" s="120" t="s">
        <v>1726</v>
      </c>
      <c r="C42" s="61" t="s">
        <v>1727</v>
      </c>
      <c r="D42" s="61" t="s">
        <v>1726</v>
      </c>
      <c r="E42" s="113" t="s">
        <v>1092</v>
      </c>
      <c r="F42" s="67">
        <v>46023</v>
      </c>
      <c r="G42" s="116" t="s">
        <v>486</v>
      </c>
      <c r="H42" s="61"/>
      <c r="I42" s="61"/>
      <c r="J42" s="116" t="s">
        <v>1517</v>
      </c>
      <c r="K42" s="61"/>
      <c r="L42" s="61"/>
      <c r="M42" s="111" t="s">
        <v>43</v>
      </c>
      <c r="N42" s="61"/>
      <c r="O42" s="61"/>
      <c r="P42" s="98" t="s">
        <v>105</v>
      </c>
      <c r="Q42" s="61" t="s">
        <v>1728</v>
      </c>
      <c r="R42" s="61"/>
      <c r="S42" s="61"/>
      <c r="T42" s="61"/>
      <c r="U42" s="61" t="s">
        <v>1729</v>
      </c>
      <c r="V42" s="61" t="s">
        <v>1730</v>
      </c>
      <c r="W42" s="61">
        <v>18139614594</v>
      </c>
      <c r="X42" s="342" t="s">
        <v>1731</v>
      </c>
      <c r="Y42" s="61" t="s">
        <v>1732</v>
      </c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</row>
    <row r="43" ht="22" customHeight="1" spans="1:47">
      <c r="A43" s="61">
        <v>41</v>
      </c>
      <c r="B43" s="66"/>
      <c r="C43" s="61" t="s">
        <v>1733</v>
      </c>
      <c r="D43" s="61" t="s">
        <v>1726</v>
      </c>
      <c r="E43" s="113" t="s">
        <v>1092</v>
      </c>
      <c r="F43" s="67">
        <v>46024</v>
      </c>
      <c r="G43" s="116" t="s">
        <v>486</v>
      </c>
      <c r="H43" s="61"/>
      <c r="I43" s="121">
        <v>46044</v>
      </c>
      <c r="J43" s="116" t="s">
        <v>769</v>
      </c>
      <c r="K43" s="61"/>
      <c r="L43" s="61"/>
      <c r="M43" s="114" t="s">
        <v>65</v>
      </c>
      <c r="N43" s="61"/>
      <c r="O43" s="61"/>
      <c r="P43" s="95" t="s">
        <v>46</v>
      </c>
      <c r="Q43" s="342" t="s">
        <v>1734</v>
      </c>
      <c r="R43" s="61"/>
      <c r="S43" s="61"/>
      <c r="T43" s="61"/>
      <c r="U43" s="61" t="s">
        <v>1735</v>
      </c>
      <c r="V43" s="61" t="s">
        <v>1736</v>
      </c>
      <c r="W43" s="61">
        <v>18040925952</v>
      </c>
      <c r="X43" s="342" t="s">
        <v>1737</v>
      </c>
      <c r="Y43" s="61" t="s">
        <v>1738</v>
      </c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</row>
    <row r="44" ht="22" customHeight="1" spans="1:47">
      <c r="A44" s="61"/>
      <c r="B44" s="61"/>
      <c r="C44" s="61" t="s">
        <v>1739</v>
      </c>
      <c r="D44" s="61" t="s">
        <v>1726</v>
      </c>
      <c r="E44" s="113" t="s">
        <v>1092</v>
      </c>
      <c r="F44" s="67">
        <v>46042</v>
      </c>
      <c r="G44" s="116" t="s">
        <v>486</v>
      </c>
      <c r="H44" s="61"/>
      <c r="I44" s="61"/>
      <c r="J44" s="116" t="s">
        <v>1517</v>
      </c>
      <c r="K44" s="61"/>
      <c r="L44" s="61"/>
      <c r="M44" s="114" t="s">
        <v>65</v>
      </c>
      <c r="N44" s="61"/>
      <c r="O44" s="61"/>
      <c r="P44" s="95" t="s">
        <v>46</v>
      </c>
      <c r="Q44" s="342" t="s">
        <v>1740</v>
      </c>
      <c r="R44" s="61"/>
      <c r="S44" s="61"/>
      <c r="T44" s="61"/>
      <c r="U44" s="61" t="s">
        <v>1741</v>
      </c>
      <c r="V44" s="61" t="s">
        <v>1741</v>
      </c>
      <c r="W44" s="61">
        <v>18290638671</v>
      </c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</row>
    <row r="45" ht="22" customHeight="1" spans="1:47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</row>
    <row r="46" ht="22" customHeight="1" spans="1:47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</row>
    <row r="47" ht="22" customHeight="1" spans="1:47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</row>
    <row r="48" ht="22" customHeight="1" spans="1:47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ht="22" customHeight="1" spans="1:47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ht="22" customHeight="1" spans="1:47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</row>
    <row r="51" ht="18" customHeight="1"/>
    <row r="52" ht="18" customHeight="1"/>
  </sheetData>
  <mergeCells count="6">
    <mergeCell ref="A1:AU1"/>
    <mergeCell ref="B3:B21"/>
    <mergeCell ref="B22:B25"/>
    <mergeCell ref="B26:B28"/>
    <mergeCell ref="B29:B41"/>
    <mergeCell ref="B42:B43"/>
  </mergeCells>
  <pageMargins left="0.7" right="0.7" top="0.75" bottom="0.75" header="0.3" footer="0.7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88"/>
  <sheetViews>
    <sheetView tabSelected="1" zoomScale="85" zoomScaleNormal="85" workbookViewId="0">
      <pane xSplit="2" ySplit="3" topLeftCell="S4" activePane="bottomRight" state="frozen"/>
      <selection/>
      <selection pane="topRight"/>
      <selection pane="bottomLeft"/>
      <selection pane="bottomRight" activeCell="S11" sqref="S11"/>
    </sheetView>
  </sheetViews>
  <sheetFormatPr defaultColWidth="9" defaultRowHeight="15" customHeight="1"/>
  <cols>
    <col min="1" max="1" width="5.44545454545455" style="1" customWidth="1"/>
    <col min="2" max="2" width="18.8272727272727" style="1" customWidth="1"/>
    <col min="3" max="3" width="16.0272727272727" style="1" customWidth="1"/>
    <col min="4" max="4" width="13.2272727272727" style="1" customWidth="1"/>
    <col min="5" max="5" width="14.8545454545455" style="1" customWidth="1"/>
    <col min="6" max="6" width="14.2636363636364" style="1" customWidth="1"/>
    <col min="7" max="7" width="14.2636363636364" style="5" customWidth="1"/>
    <col min="8" max="9" width="14.2636363636364" style="1" customWidth="1"/>
    <col min="10" max="10" width="13.5272727272727" style="1" customWidth="1"/>
    <col min="11" max="15" width="9" style="1"/>
    <col min="16" max="16" width="25.7272727272727" style="1" customWidth="1"/>
    <col min="17" max="18" width="22.2" style="1" customWidth="1"/>
    <col min="19" max="19" width="15.5818181818182" style="1" customWidth="1"/>
    <col min="20" max="21" width="27" style="1" customWidth="1"/>
    <col min="22" max="22" width="16.5" style="1" customWidth="1"/>
    <col min="23" max="23" width="34.7" style="1" customWidth="1"/>
    <col min="24" max="24" width="33.3818181818182" style="1" customWidth="1"/>
    <col min="25" max="25" width="17.4909090909091" style="1" customWidth="1"/>
    <col min="26" max="26" width="25.8818181818182" style="1" customWidth="1"/>
    <col min="27" max="27" width="19.7" style="1" customWidth="1"/>
    <col min="28" max="28" width="25.8818181818182" style="1" customWidth="1"/>
    <col min="29" max="30" width="18.0818181818182" style="1" customWidth="1"/>
    <col min="31" max="31" width="13.3818181818182" style="1" customWidth="1"/>
    <col min="32" max="33" width="25.3818181818182" style="1" customWidth="1"/>
    <col min="34" max="34" width="20.4363636363636" style="1" customWidth="1"/>
    <col min="35" max="35" width="23.7545454545455" style="1" customWidth="1"/>
    <col min="36" max="36" width="20.3818181818182" style="1" customWidth="1"/>
    <col min="37" max="37" width="22.6272727272727" style="1" customWidth="1"/>
    <col min="38" max="38" width="20.3818181818182" style="1" customWidth="1"/>
    <col min="39" max="39" width="19.8818181818182" style="1" customWidth="1"/>
    <col min="40" max="40" width="20.3818181818182" style="1" customWidth="1"/>
    <col min="41" max="41" width="19.8818181818182" style="1" customWidth="1"/>
    <col min="42" max="42" width="20.3818181818182" style="1" customWidth="1"/>
    <col min="43" max="43" width="19.8818181818182" style="1" customWidth="1"/>
    <col min="44" max="44" width="20.3818181818182" style="1" customWidth="1"/>
    <col min="45" max="45" width="19.8818181818182" style="1" customWidth="1"/>
    <col min="46" max="46" width="20.3818181818182" style="1" customWidth="1"/>
    <col min="47" max="16384" width="9" style="1"/>
  </cols>
  <sheetData>
    <row r="1" ht="41" customHeight="1" spans="1:46">
      <c r="A1" s="6" t="s">
        <v>362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="1" customFormat="1" ht="28" customHeight="1" spans="1:46">
      <c r="A2" s="8" t="s">
        <v>363</v>
      </c>
      <c r="B2" s="8"/>
      <c r="C2" s="8"/>
      <c r="D2" s="8"/>
      <c r="E2" s="8"/>
      <c r="F2" s="8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 t="s">
        <v>364</v>
      </c>
      <c r="Z2" s="8"/>
      <c r="AA2" s="8"/>
      <c r="AB2" s="8" t="s">
        <v>365</v>
      </c>
      <c r="AC2" s="8"/>
      <c r="AD2" s="8"/>
      <c r="AE2" s="8"/>
      <c r="AF2" s="8" t="s">
        <v>366</v>
      </c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</row>
    <row r="3" s="2" customFormat="1" ht="47" customHeight="1" spans="1:46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  <c r="W3" s="10" t="s">
        <v>22</v>
      </c>
      <c r="X3" s="10" t="s">
        <v>23</v>
      </c>
      <c r="Y3" s="10" t="s">
        <v>24</v>
      </c>
      <c r="Z3" s="10" t="s">
        <v>25</v>
      </c>
      <c r="AA3" s="10" t="s">
        <v>26</v>
      </c>
      <c r="AB3" s="10" t="s">
        <v>27</v>
      </c>
      <c r="AC3" s="10" t="s">
        <v>28</v>
      </c>
      <c r="AD3" s="10" t="s">
        <v>29</v>
      </c>
      <c r="AE3" s="10" t="s">
        <v>30</v>
      </c>
      <c r="AF3" s="10" t="s">
        <v>31</v>
      </c>
      <c r="AG3" s="10" t="s">
        <v>32</v>
      </c>
      <c r="AH3" s="10" t="s">
        <v>33</v>
      </c>
      <c r="AI3" s="10" t="s">
        <v>34</v>
      </c>
      <c r="AJ3" s="10" t="s">
        <v>33</v>
      </c>
      <c r="AK3" s="10" t="s">
        <v>35</v>
      </c>
      <c r="AL3" s="10" t="s">
        <v>33</v>
      </c>
      <c r="AM3" s="10" t="s">
        <v>36</v>
      </c>
      <c r="AN3" s="10" t="s">
        <v>33</v>
      </c>
      <c r="AO3" s="10" t="s">
        <v>36</v>
      </c>
      <c r="AP3" s="10" t="s">
        <v>33</v>
      </c>
      <c r="AQ3" s="10" t="s">
        <v>37</v>
      </c>
      <c r="AR3" s="10" t="s">
        <v>33</v>
      </c>
      <c r="AS3" s="10" t="s">
        <v>38</v>
      </c>
      <c r="AT3" s="10" t="s">
        <v>33</v>
      </c>
    </row>
    <row r="4" ht="22" customHeight="1" spans="1:46">
      <c r="A4" s="12">
        <v>1</v>
      </c>
      <c r="B4" s="13" t="s">
        <v>324</v>
      </c>
      <c r="C4" s="13" t="s">
        <v>325</v>
      </c>
      <c r="D4" s="12" t="s">
        <v>144</v>
      </c>
      <c r="E4" s="14">
        <v>46006</v>
      </c>
      <c r="F4" s="13" t="s">
        <v>174</v>
      </c>
      <c r="G4" s="14" t="s">
        <v>1742</v>
      </c>
      <c r="H4" s="13"/>
      <c r="I4" s="13" t="s">
        <v>282</v>
      </c>
      <c r="J4" s="13"/>
      <c r="K4" s="13">
        <v>49</v>
      </c>
      <c r="L4" s="13" t="s">
        <v>65</v>
      </c>
      <c r="M4" s="15" t="s">
        <v>44</v>
      </c>
      <c r="N4" s="13"/>
      <c r="O4" s="13" t="s">
        <v>46</v>
      </c>
      <c r="P4" s="351" t="s">
        <v>328</v>
      </c>
      <c r="Q4" s="13" t="s">
        <v>1743</v>
      </c>
      <c r="R4" s="13" t="s">
        <v>1744</v>
      </c>
      <c r="S4" s="14">
        <v>27978</v>
      </c>
      <c r="T4" s="16" t="s">
        <v>329</v>
      </c>
      <c r="U4" s="16" t="s">
        <v>329</v>
      </c>
      <c r="V4" s="13">
        <v>1399212810</v>
      </c>
      <c r="W4" s="13" t="s">
        <v>1745</v>
      </c>
      <c r="X4" s="13" t="s">
        <v>331</v>
      </c>
      <c r="Y4" s="13"/>
      <c r="Z4" s="13"/>
      <c r="AA4" s="13"/>
      <c r="AB4" s="13"/>
      <c r="AC4" s="13"/>
      <c r="AD4" s="13"/>
      <c r="AE4" s="13"/>
      <c r="AF4" s="13"/>
      <c r="AG4" s="13" t="s">
        <v>1746</v>
      </c>
      <c r="AH4" s="15" t="s">
        <v>975</v>
      </c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</row>
    <row r="5" ht="22" customHeight="1" spans="1:46">
      <c r="A5" s="12">
        <v>2</v>
      </c>
      <c r="B5" s="13" t="s">
        <v>1747</v>
      </c>
      <c r="C5" s="13" t="s">
        <v>325</v>
      </c>
      <c r="D5" s="12" t="s">
        <v>165</v>
      </c>
      <c r="E5" s="14">
        <v>45811</v>
      </c>
      <c r="F5" s="13" t="s">
        <v>41</v>
      </c>
      <c r="G5" s="14" t="s">
        <v>1748</v>
      </c>
      <c r="H5" s="13"/>
      <c r="I5" s="13" t="s">
        <v>54</v>
      </c>
      <c r="J5" s="13"/>
      <c r="K5" s="13">
        <v>23</v>
      </c>
      <c r="L5" s="13" t="s">
        <v>43</v>
      </c>
      <c r="M5" s="15" t="s">
        <v>44</v>
      </c>
      <c r="N5" s="13" t="s">
        <v>67</v>
      </c>
      <c r="O5" s="13" t="s">
        <v>46</v>
      </c>
      <c r="P5" s="351" t="s">
        <v>1749</v>
      </c>
      <c r="Q5" s="13" t="s">
        <v>1750</v>
      </c>
      <c r="R5" s="13" t="s">
        <v>1751</v>
      </c>
      <c r="S5" s="14">
        <v>37115</v>
      </c>
      <c r="T5" s="16" t="s">
        <v>1752</v>
      </c>
      <c r="U5" s="16" t="s">
        <v>1753</v>
      </c>
      <c r="V5" s="13">
        <v>15925220748</v>
      </c>
      <c r="W5" s="351" t="s">
        <v>1754</v>
      </c>
      <c r="X5" s="13" t="s">
        <v>1755</v>
      </c>
      <c r="Y5" s="13" t="s">
        <v>1756</v>
      </c>
      <c r="Z5" s="13">
        <v>13577123205</v>
      </c>
      <c r="AA5" s="13" t="s">
        <v>97</v>
      </c>
      <c r="AB5" s="13" t="s">
        <v>356</v>
      </c>
      <c r="AC5" s="13" t="s">
        <v>1757</v>
      </c>
      <c r="AD5" s="351" t="s">
        <v>1758</v>
      </c>
      <c r="AE5" s="13" t="s">
        <v>1759</v>
      </c>
      <c r="AF5" s="13" t="s">
        <v>1760</v>
      </c>
      <c r="AG5" s="13" t="s">
        <v>1761</v>
      </c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</row>
    <row r="6" ht="22" customHeight="1" spans="1:46">
      <c r="A6" s="12">
        <v>3</v>
      </c>
      <c r="B6" s="15" t="s">
        <v>1762</v>
      </c>
      <c r="C6" s="13" t="s">
        <v>325</v>
      </c>
      <c r="D6" s="12" t="s">
        <v>478</v>
      </c>
      <c r="E6" s="17">
        <v>45976</v>
      </c>
      <c r="F6" s="12" t="s">
        <v>174</v>
      </c>
      <c r="G6" s="17" t="s">
        <v>1763</v>
      </c>
      <c r="H6" s="12"/>
      <c r="I6" s="12" t="s">
        <v>54</v>
      </c>
      <c r="J6" s="12"/>
      <c r="K6" s="12">
        <v>61</v>
      </c>
      <c r="L6" s="12" t="s">
        <v>43</v>
      </c>
      <c r="M6" s="15" t="s">
        <v>44</v>
      </c>
      <c r="N6" s="12"/>
      <c r="O6" s="12" t="s">
        <v>46</v>
      </c>
      <c r="P6" s="322" t="s">
        <v>1764</v>
      </c>
      <c r="Q6" s="12" t="s">
        <v>1765</v>
      </c>
      <c r="R6" s="12" t="s">
        <v>1766</v>
      </c>
      <c r="S6" s="17">
        <v>23640</v>
      </c>
      <c r="T6" s="18" t="s">
        <v>1767</v>
      </c>
      <c r="U6" s="18" t="s">
        <v>1767</v>
      </c>
      <c r="V6" s="12">
        <v>13720566428</v>
      </c>
      <c r="W6" s="322" t="s">
        <v>1768</v>
      </c>
      <c r="X6" s="12" t="s">
        <v>1769</v>
      </c>
      <c r="Y6" s="12" t="s">
        <v>1770</v>
      </c>
      <c r="Z6" s="12">
        <v>15099539446</v>
      </c>
      <c r="AA6" s="12"/>
      <c r="AB6" s="12"/>
      <c r="AC6" s="18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="3" customFormat="1" ht="22" customHeight="1" spans="1:46">
      <c r="A7" s="12">
        <v>4</v>
      </c>
      <c r="B7" s="15" t="s">
        <v>1771</v>
      </c>
      <c r="C7" s="13" t="s">
        <v>325</v>
      </c>
      <c r="D7" s="12" t="s">
        <v>478</v>
      </c>
      <c r="E7" s="17">
        <v>45976</v>
      </c>
      <c r="F7" s="19" t="s">
        <v>873</v>
      </c>
      <c r="G7" s="17" t="s">
        <v>1763</v>
      </c>
      <c r="H7" s="19"/>
      <c r="I7" s="19" t="s">
        <v>54</v>
      </c>
      <c r="J7" s="19"/>
      <c r="K7" s="19">
        <v>47</v>
      </c>
      <c r="L7" s="19" t="s">
        <v>43</v>
      </c>
      <c r="M7" s="15" t="s">
        <v>44</v>
      </c>
      <c r="N7" s="19"/>
      <c r="O7" s="19" t="s">
        <v>46</v>
      </c>
      <c r="P7" s="352" t="s">
        <v>1772</v>
      </c>
      <c r="Q7" s="20" t="s">
        <v>1773</v>
      </c>
      <c r="R7" s="19" t="s">
        <v>1774</v>
      </c>
      <c r="S7" s="21">
        <v>25175</v>
      </c>
      <c r="T7" s="22" t="s">
        <v>1775</v>
      </c>
      <c r="U7" s="22" t="s">
        <v>1776</v>
      </c>
      <c r="V7" s="19">
        <v>13029679297</v>
      </c>
      <c r="W7" s="352" t="s">
        <v>1777</v>
      </c>
      <c r="X7" s="12" t="s">
        <v>1769</v>
      </c>
      <c r="Y7" s="19"/>
      <c r="Z7" s="19">
        <v>1302679297</v>
      </c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="4" customFormat="1" ht="22" customHeight="1" spans="1:46">
      <c r="A8" s="12">
        <v>5</v>
      </c>
      <c r="B8" s="13" t="s">
        <v>1778</v>
      </c>
      <c r="C8" s="13" t="s">
        <v>325</v>
      </c>
      <c r="D8" s="12" t="s">
        <v>478</v>
      </c>
      <c r="E8" s="14">
        <v>45971</v>
      </c>
      <c r="F8" s="13" t="s">
        <v>873</v>
      </c>
      <c r="G8" s="14" t="s">
        <v>1779</v>
      </c>
      <c r="H8" s="13"/>
      <c r="I8" s="13" t="s">
        <v>54</v>
      </c>
      <c r="J8" s="13"/>
      <c r="K8" s="13">
        <v>46</v>
      </c>
      <c r="L8" s="13" t="s">
        <v>43</v>
      </c>
      <c r="M8" s="15" t="s">
        <v>44</v>
      </c>
      <c r="N8" s="13"/>
      <c r="O8" s="13" t="s">
        <v>105</v>
      </c>
      <c r="P8" s="351" t="s">
        <v>1780</v>
      </c>
      <c r="Q8" s="13" t="s">
        <v>1781</v>
      </c>
      <c r="R8" s="13" t="s">
        <v>1782</v>
      </c>
      <c r="S8" s="14">
        <v>28969</v>
      </c>
      <c r="T8" s="16" t="s">
        <v>1783</v>
      </c>
      <c r="U8" s="16" t="s">
        <v>1783</v>
      </c>
      <c r="V8" s="13">
        <v>13999422466</v>
      </c>
      <c r="W8" s="351" t="s">
        <v>1784</v>
      </c>
      <c r="X8" s="13" t="s">
        <v>1785</v>
      </c>
      <c r="Y8" s="13" t="s">
        <v>1786</v>
      </c>
      <c r="Z8" s="13">
        <v>15160958681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customFormat="1" ht="22" customHeight="1" spans="1:46">
      <c r="A9" s="12">
        <v>6</v>
      </c>
      <c r="B9" s="15" t="s">
        <v>1787</v>
      </c>
      <c r="C9" s="13" t="s">
        <v>325</v>
      </c>
      <c r="D9" s="12" t="s">
        <v>478</v>
      </c>
      <c r="E9" s="23">
        <v>45971</v>
      </c>
      <c r="F9" s="15" t="s">
        <v>873</v>
      </c>
      <c r="G9" s="15" t="s">
        <v>1779</v>
      </c>
      <c r="H9" s="15"/>
      <c r="I9" s="15" t="s">
        <v>54</v>
      </c>
      <c r="J9" s="15"/>
      <c r="K9" s="15">
        <v>43</v>
      </c>
      <c r="L9" s="15" t="s">
        <v>43</v>
      </c>
      <c r="M9" s="15" t="s">
        <v>44</v>
      </c>
      <c r="N9" s="15"/>
      <c r="O9" s="15" t="s">
        <v>105</v>
      </c>
      <c r="P9" s="353" t="s">
        <v>1788</v>
      </c>
      <c r="Q9" s="15" t="s">
        <v>1789</v>
      </c>
      <c r="R9" s="15">
        <v>2045.0319</v>
      </c>
      <c r="S9" s="23">
        <v>29959</v>
      </c>
      <c r="T9" s="15" t="s">
        <v>1790</v>
      </c>
      <c r="U9" s="15" t="s">
        <v>1790</v>
      </c>
      <c r="V9" s="15">
        <v>15022907213</v>
      </c>
      <c r="W9" s="15" t="s">
        <v>1791</v>
      </c>
      <c r="X9" s="15" t="s">
        <v>1792</v>
      </c>
      <c r="Y9" s="24"/>
      <c r="Z9" s="15">
        <v>13999829213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customFormat="1" ht="22" customHeight="1" spans="1:46">
      <c r="A10" s="12">
        <v>7</v>
      </c>
      <c r="B10" s="15" t="s">
        <v>1793</v>
      </c>
      <c r="C10" s="13" t="s">
        <v>325</v>
      </c>
      <c r="D10" s="12" t="s">
        <v>478</v>
      </c>
      <c r="E10" s="23">
        <v>45976</v>
      </c>
      <c r="F10" s="15" t="s">
        <v>873</v>
      </c>
      <c r="G10" s="15" t="s">
        <v>1794</v>
      </c>
      <c r="H10" s="15"/>
      <c r="I10" s="15" t="s">
        <v>54</v>
      </c>
      <c r="J10" s="15"/>
      <c r="K10" s="15">
        <v>53</v>
      </c>
      <c r="L10" s="15" t="s">
        <v>43</v>
      </c>
      <c r="M10" s="15" t="s">
        <v>44</v>
      </c>
      <c r="N10" s="15"/>
      <c r="O10" s="15" t="s">
        <v>46</v>
      </c>
      <c r="P10" s="353" t="s">
        <v>1795</v>
      </c>
      <c r="Q10" s="15" t="s">
        <v>1796</v>
      </c>
      <c r="R10" s="15" t="s">
        <v>1797</v>
      </c>
      <c r="S10" s="23">
        <v>26391</v>
      </c>
      <c r="T10" s="15" t="s">
        <v>1798</v>
      </c>
      <c r="U10" s="15" t="s">
        <v>1798</v>
      </c>
      <c r="V10" s="15">
        <v>15022986503</v>
      </c>
      <c r="W10" s="15" t="s">
        <v>1799</v>
      </c>
      <c r="X10" s="15" t="s">
        <v>1800</v>
      </c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ht="22" customHeight="1" spans="1:46">
      <c r="A11" s="12">
        <v>8</v>
      </c>
      <c r="B11" s="12" t="s">
        <v>1801</v>
      </c>
      <c r="C11" s="13" t="s">
        <v>325</v>
      </c>
      <c r="D11" s="12" t="s">
        <v>682</v>
      </c>
      <c r="E11" s="17">
        <v>45973</v>
      </c>
      <c r="F11" s="12" t="s">
        <v>873</v>
      </c>
      <c r="G11" s="17" t="s">
        <v>1802</v>
      </c>
      <c r="H11" s="12"/>
      <c r="I11" s="12" t="s">
        <v>54</v>
      </c>
      <c r="J11" s="12"/>
      <c r="K11" s="12">
        <v>40</v>
      </c>
      <c r="L11" s="12" t="s">
        <v>43</v>
      </c>
      <c r="M11" s="15" t="s">
        <v>44</v>
      </c>
      <c r="N11" s="12"/>
      <c r="O11" s="12" t="s">
        <v>1803</v>
      </c>
      <c r="P11" s="12" t="s">
        <v>1804</v>
      </c>
      <c r="Q11" s="12" t="s">
        <v>1805</v>
      </c>
      <c r="R11" s="12" t="s">
        <v>1806</v>
      </c>
      <c r="S11" s="17">
        <v>31155</v>
      </c>
      <c r="T11" s="18" t="s">
        <v>1807</v>
      </c>
      <c r="U11" s="18" t="s">
        <v>1807</v>
      </c>
      <c r="V11" s="12">
        <v>13325532388</v>
      </c>
      <c r="W11" s="322" t="s">
        <v>1808</v>
      </c>
      <c r="X11" s="12" t="s">
        <v>1809</v>
      </c>
      <c r="Y11" s="12" t="s">
        <v>1810</v>
      </c>
      <c r="Z11" s="12">
        <v>18699171023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ht="22" customHeight="1" spans="1:46">
      <c r="A12" s="12">
        <v>9</v>
      </c>
      <c r="B12" s="15" t="s">
        <v>1811</v>
      </c>
      <c r="C12" s="13" t="s">
        <v>325</v>
      </c>
      <c r="D12" s="12" t="s">
        <v>682</v>
      </c>
      <c r="E12" s="17">
        <v>45974</v>
      </c>
      <c r="F12" s="12" t="s">
        <v>873</v>
      </c>
      <c r="G12" s="17" t="s">
        <v>1794</v>
      </c>
      <c r="H12" s="12"/>
      <c r="I12" s="12" t="s">
        <v>54</v>
      </c>
      <c r="J12" s="12"/>
      <c r="K12" s="12">
        <v>45</v>
      </c>
      <c r="L12" s="12" t="s">
        <v>65</v>
      </c>
      <c r="M12" s="15" t="s">
        <v>44</v>
      </c>
      <c r="N12" s="12"/>
      <c r="O12" s="12" t="s">
        <v>46</v>
      </c>
      <c r="P12" s="322" t="s">
        <v>1812</v>
      </c>
      <c r="Q12" s="12" t="s">
        <v>1813</v>
      </c>
      <c r="R12" s="12" t="s">
        <v>975</v>
      </c>
      <c r="S12" s="17">
        <v>22116</v>
      </c>
      <c r="T12" s="18" t="s">
        <v>1814</v>
      </c>
      <c r="U12" s="18"/>
      <c r="V12" s="12">
        <v>13079931338</v>
      </c>
      <c r="W12" s="12" t="s">
        <v>1815</v>
      </c>
      <c r="X12" s="12" t="s">
        <v>1816</v>
      </c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ht="22" customHeight="1" spans="1:46">
      <c r="A13" s="12">
        <v>10</v>
      </c>
      <c r="B13" s="15" t="s">
        <v>1817</v>
      </c>
      <c r="C13" s="13" t="s">
        <v>325</v>
      </c>
      <c r="D13" s="12" t="s">
        <v>682</v>
      </c>
      <c r="E13" s="17">
        <v>45975</v>
      </c>
      <c r="F13" s="12" t="s">
        <v>873</v>
      </c>
      <c r="G13" s="17" t="s">
        <v>1621</v>
      </c>
      <c r="H13" s="12"/>
      <c r="I13" s="12" t="s">
        <v>54</v>
      </c>
      <c r="J13" s="12"/>
      <c r="K13" s="12">
        <v>54</v>
      </c>
      <c r="L13" s="12" t="s">
        <v>43</v>
      </c>
      <c r="M13" s="25" t="s">
        <v>44</v>
      </c>
      <c r="N13" s="12"/>
      <c r="O13" s="12" t="s">
        <v>46</v>
      </c>
      <c r="P13" s="322" t="s">
        <v>1818</v>
      </c>
      <c r="Q13" s="12" t="s">
        <v>1819</v>
      </c>
      <c r="R13" s="12" t="s">
        <v>1820</v>
      </c>
      <c r="S13" s="17">
        <v>26072</v>
      </c>
      <c r="T13" s="18" t="s">
        <v>1821</v>
      </c>
      <c r="U13" s="18"/>
      <c r="V13" s="12">
        <v>18099185715</v>
      </c>
      <c r="W13" s="12" t="s">
        <v>1822</v>
      </c>
      <c r="X13" s="12" t="s">
        <v>1732</v>
      </c>
      <c r="Y13" s="12"/>
      <c r="Z13" s="12">
        <v>15509131675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ht="22" customHeight="1" spans="1:46">
      <c r="A14" s="12">
        <v>11</v>
      </c>
      <c r="B14" s="15" t="s">
        <v>1823</v>
      </c>
      <c r="C14" s="13" t="s">
        <v>325</v>
      </c>
      <c r="D14" s="12" t="s">
        <v>682</v>
      </c>
      <c r="E14" s="17">
        <v>45975</v>
      </c>
      <c r="F14" s="12" t="s">
        <v>873</v>
      </c>
      <c r="G14" s="17" t="s">
        <v>1621</v>
      </c>
      <c r="H14" s="12"/>
      <c r="I14" s="12" t="s">
        <v>54</v>
      </c>
      <c r="J14" s="12"/>
      <c r="K14" s="12">
        <v>54</v>
      </c>
      <c r="L14" s="12" t="s">
        <v>65</v>
      </c>
      <c r="M14" s="25" t="s">
        <v>44</v>
      </c>
      <c r="N14" s="12"/>
      <c r="O14" s="12" t="s">
        <v>46</v>
      </c>
      <c r="P14" s="322" t="s">
        <v>1824</v>
      </c>
      <c r="Q14" s="12" t="s">
        <v>1819</v>
      </c>
      <c r="R14" s="12" t="s">
        <v>1820</v>
      </c>
      <c r="S14" s="17">
        <v>26124</v>
      </c>
      <c r="T14" s="18" t="s">
        <v>1821</v>
      </c>
      <c r="U14" s="18"/>
      <c r="V14" s="12">
        <v>15509131675</v>
      </c>
      <c r="W14" s="322" t="s">
        <v>1825</v>
      </c>
      <c r="X14" s="12" t="s">
        <v>1826</v>
      </c>
      <c r="Y14" s="12"/>
      <c r="Z14" s="12">
        <v>18099185715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ht="22" customHeight="1" spans="1:46">
      <c r="A15" s="12">
        <v>12</v>
      </c>
      <c r="B15" s="12" t="s">
        <v>1827</v>
      </c>
      <c r="C15" s="13" t="s">
        <v>325</v>
      </c>
      <c r="D15" s="12" t="s">
        <v>1828</v>
      </c>
      <c r="E15" s="17">
        <v>45976</v>
      </c>
      <c r="F15" s="12" t="s">
        <v>873</v>
      </c>
      <c r="G15" s="17" t="s">
        <v>1763</v>
      </c>
      <c r="H15" s="12"/>
      <c r="I15" s="12" t="s">
        <v>54</v>
      </c>
      <c r="J15" s="12"/>
      <c r="K15" s="12">
        <v>60</v>
      </c>
      <c r="L15" s="12" t="s">
        <v>43</v>
      </c>
      <c r="M15" s="25" t="s">
        <v>44</v>
      </c>
      <c r="N15" s="12"/>
      <c r="O15" s="12" t="s">
        <v>46</v>
      </c>
      <c r="P15" s="322" t="s">
        <v>1829</v>
      </c>
      <c r="Q15" s="12" t="s">
        <v>1830</v>
      </c>
      <c r="R15" s="12" t="s">
        <v>975</v>
      </c>
      <c r="S15" s="17">
        <v>24070</v>
      </c>
      <c r="T15" s="18" t="s">
        <v>1831</v>
      </c>
      <c r="U15" s="18" t="s">
        <v>1831</v>
      </c>
      <c r="V15" s="12">
        <v>15026073387</v>
      </c>
      <c r="W15" s="12" t="s">
        <v>1832</v>
      </c>
      <c r="X15" s="12" t="s">
        <v>1833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ht="22" customHeight="1" spans="1:46">
      <c r="A16" s="12">
        <v>13</v>
      </c>
      <c r="B16" s="15" t="s">
        <v>1834</v>
      </c>
      <c r="C16" s="13" t="s">
        <v>325</v>
      </c>
      <c r="D16" s="12" t="s">
        <v>682</v>
      </c>
      <c r="E16" s="17">
        <v>45976</v>
      </c>
      <c r="F16" s="12" t="s">
        <v>873</v>
      </c>
      <c r="G16" s="17" t="s">
        <v>1763</v>
      </c>
      <c r="H16" s="12"/>
      <c r="I16" s="12" t="s">
        <v>54</v>
      </c>
      <c r="J16" s="12"/>
      <c r="K16" s="12">
        <v>54</v>
      </c>
      <c r="L16" s="12" t="s">
        <v>65</v>
      </c>
      <c r="M16" s="25" t="s">
        <v>44</v>
      </c>
      <c r="N16" s="12"/>
      <c r="O16" s="12" t="s">
        <v>46</v>
      </c>
      <c r="P16" s="322" t="s">
        <v>1835</v>
      </c>
      <c r="Q16" s="12" t="s">
        <v>1836</v>
      </c>
      <c r="R16" s="12" t="s">
        <v>1837</v>
      </c>
      <c r="S16" s="17">
        <v>26008</v>
      </c>
      <c r="T16" s="18" t="s">
        <v>1838</v>
      </c>
      <c r="U16" s="18"/>
      <c r="V16" s="12">
        <v>13039490985</v>
      </c>
      <c r="W16" s="12" t="s">
        <v>1839</v>
      </c>
      <c r="X16" s="12" t="s">
        <v>1840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ht="22" customHeight="1" spans="1:48">
      <c r="A17" s="12">
        <v>14</v>
      </c>
      <c r="B17" s="15" t="s">
        <v>1841</v>
      </c>
      <c r="C17" s="13" t="s">
        <v>325</v>
      </c>
      <c r="D17" s="12" t="s">
        <v>682</v>
      </c>
      <c r="E17" s="17">
        <v>45977</v>
      </c>
      <c r="F17" s="12" t="s">
        <v>174</v>
      </c>
      <c r="G17" s="17" t="s">
        <v>1842</v>
      </c>
      <c r="H17" s="12"/>
      <c r="I17" s="12" t="s">
        <v>54</v>
      </c>
      <c r="J17" s="12"/>
      <c r="K17" s="12">
        <v>65</v>
      </c>
      <c r="L17" s="12" t="s">
        <v>43</v>
      </c>
      <c r="M17" s="25" t="s">
        <v>44</v>
      </c>
      <c r="N17" s="12"/>
      <c r="O17" s="12" t="s">
        <v>46</v>
      </c>
      <c r="P17" s="322" t="s">
        <v>1843</v>
      </c>
      <c r="Q17" s="12" t="s">
        <v>1844</v>
      </c>
      <c r="R17" s="12" t="s">
        <v>975</v>
      </c>
      <c r="S17" s="17">
        <v>22008</v>
      </c>
      <c r="T17" s="18" t="s">
        <v>1845</v>
      </c>
      <c r="U17" s="18"/>
      <c r="V17" s="12">
        <v>13699950994</v>
      </c>
      <c r="W17" s="322" t="s">
        <v>1846</v>
      </c>
      <c r="X17" s="12" t="s">
        <v>1800</v>
      </c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</row>
    <row r="18" ht="22" customHeight="1" spans="1:48">
      <c r="A18" s="12">
        <v>15</v>
      </c>
      <c r="B18" s="12" t="s">
        <v>1847</v>
      </c>
      <c r="C18" s="13" t="s">
        <v>325</v>
      </c>
      <c r="D18" s="12" t="s">
        <v>682</v>
      </c>
      <c r="E18" s="26">
        <v>45976</v>
      </c>
      <c r="F18" s="12" t="s">
        <v>873</v>
      </c>
      <c r="G18" s="17" t="s">
        <v>1763</v>
      </c>
      <c r="H18" s="12"/>
      <c r="I18" s="12" t="s">
        <v>54</v>
      </c>
      <c r="J18" s="12"/>
      <c r="K18" s="12">
        <v>53</v>
      </c>
      <c r="L18" s="12" t="s">
        <v>65</v>
      </c>
      <c r="M18" s="25" t="s">
        <v>44</v>
      </c>
      <c r="N18" s="12"/>
      <c r="O18" s="12" t="s">
        <v>46</v>
      </c>
      <c r="P18" s="322" t="s">
        <v>1848</v>
      </c>
      <c r="Q18" s="12" t="s">
        <v>1849</v>
      </c>
      <c r="R18" s="12" t="s">
        <v>975</v>
      </c>
      <c r="S18" s="17">
        <v>26402</v>
      </c>
      <c r="T18" s="18" t="s">
        <v>1850</v>
      </c>
      <c r="U18" s="18"/>
      <c r="V18" s="12">
        <v>15299139981</v>
      </c>
      <c r="W18" s="12" t="s">
        <v>1851</v>
      </c>
      <c r="X18" s="12" t="s">
        <v>1800</v>
      </c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ht="22" customHeight="1" spans="1:48">
      <c r="A19" s="12">
        <v>16</v>
      </c>
      <c r="B19" s="12" t="s">
        <v>1852</v>
      </c>
      <c r="C19" s="13" t="s">
        <v>325</v>
      </c>
      <c r="D19" s="12" t="s">
        <v>682</v>
      </c>
      <c r="E19" s="17">
        <v>45980</v>
      </c>
      <c r="F19" s="12" t="s">
        <v>873</v>
      </c>
      <c r="G19" s="17" t="s">
        <v>1853</v>
      </c>
      <c r="H19" s="12"/>
      <c r="I19" s="12" t="s">
        <v>54</v>
      </c>
      <c r="J19" s="12"/>
      <c r="K19" s="12">
        <v>53</v>
      </c>
      <c r="L19" s="12" t="s">
        <v>65</v>
      </c>
      <c r="M19" s="25" t="s">
        <v>44</v>
      </c>
      <c r="N19" s="12"/>
      <c r="O19" s="12" t="s">
        <v>46</v>
      </c>
      <c r="P19" s="12" t="s">
        <v>1854</v>
      </c>
      <c r="Q19" s="12" t="s">
        <v>1855</v>
      </c>
      <c r="R19" s="12" t="s">
        <v>1856</v>
      </c>
      <c r="S19" s="17">
        <v>26559</v>
      </c>
      <c r="T19" s="18" t="s">
        <v>1857</v>
      </c>
      <c r="U19" s="18"/>
      <c r="V19" s="12">
        <v>15099459723</v>
      </c>
      <c r="W19" s="322" t="s">
        <v>1858</v>
      </c>
      <c r="X19" s="12" t="s">
        <v>1859</v>
      </c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ht="26" customHeight="1" spans="1:48">
      <c r="A20" s="12">
        <v>17</v>
      </c>
      <c r="B20" s="27" t="s">
        <v>1860</v>
      </c>
      <c r="C20" s="13" t="s">
        <v>325</v>
      </c>
      <c r="D20" s="28" t="s">
        <v>1861</v>
      </c>
      <c r="E20" s="29">
        <v>45983</v>
      </c>
      <c r="F20" s="25" t="s">
        <v>873</v>
      </c>
      <c r="G20" s="30" t="s">
        <v>1862</v>
      </c>
      <c r="H20" s="25" t="s">
        <v>1863</v>
      </c>
      <c r="I20" s="12" t="s">
        <v>54</v>
      </c>
      <c r="J20" s="25"/>
      <c r="K20" s="27">
        <f>2025-MID(P20,7,4)</f>
        <v>55</v>
      </c>
      <c r="L20" s="27" t="str">
        <f>IF(OR(LEN(P20)=15,LEN(P20)=18),IF(MOD(MID(P20,15,3)*1,2),"男","女"),#N/A)</f>
        <v>男</v>
      </c>
      <c r="M20" s="25" t="s">
        <v>44</v>
      </c>
      <c r="N20" s="25" t="s">
        <v>45</v>
      </c>
      <c r="O20" s="31" t="s">
        <v>46</v>
      </c>
      <c r="P20" s="354" t="s">
        <v>1864</v>
      </c>
      <c r="Q20" s="31" t="s">
        <v>1865</v>
      </c>
      <c r="R20" s="31" t="s">
        <v>975</v>
      </c>
      <c r="S20" s="32">
        <v>25761</v>
      </c>
      <c r="T20" s="31" t="s">
        <v>1866</v>
      </c>
      <c r="U20" s="31" t="s">
        <v>1866</v>
      </c>
      <c r="V20" s="31">
        <v>13095188337</v>
      </c>
      <c r="W20" s="355" t="s">
        <v>1867</v>
      </c>
      <c r="X20" s="27" t="s">
        <v>1868</v>
      </c>
      <c r="Y20" s="25"/>
      <c r="Z20" s="25"/>
      <c r="AA20" s="25"/>
      <c r="AB20" s="25"/>
      <c r="AC20" s="25"/>
      <c r="AD20" s="25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</row>
    <row r="21" ht="22" customHeight="1" spans="1:48">
      <c r="A21" s="12">
        <v>18</v>
      </c>
      <c r="B21" s="27" t="s">
        <v>1869</v>
      </c>
      <c r="C21" s="13" t="s">
        <v>325</v>
      </c>
      <c r="D21" s="28" t="s">
        <v>1870</v>
      </c>
      <c r="E21" s="29">
        <v>45983</v>
      </c>
      <c r="F21" s="25" t="s">
        <v>873</v>
      </c>
      <c r="G21" s="30" t="s">
        <v>1862</v>
      </c>
      <c r="H21" s="25" t="s">
        <v>1863</v>
      </c>
      <c r="I21" s="12" t="s">
        <v>54</v>
      </c>
      <c r="J21" s="25"/>
      <c r="K21" s="27">
        <f>2025-MID(P21,7,4)</f>
        <v>60</v>
      </c>
      <c r="L21" s="27" t="str">
        <f>IF(OR(LEN(P21)=15,LEN(P21)=18),IF(MOD(MID(P21,15,3)*1,2),"男","女"),#N/A)</f>
        <v>男</v>
      </c>
      <c r="M21" s="25" t="s">
        <v>44</v>
      </c>
      <c r="N21" s="25" t="s">
        <v>45</v>
      </c>
      <c r="O21" s="25" t="s">
        <v>46</v>
      </c>
      <c r="P21" s="354" t="s">
        <v>1871</v>
      </c>
      <c r="Q21" s="31" t="s">
        <v>1872</v>
      </c>
      <c r="R21" s="31" t="s">
        <v>975</v>
      </c>
      <c r="S21" s="32">
        <v>23765</v>
      </c>
      <c r="T21" s="31" t="s">
        <v>1873</v>
      </c>
      <c r="U21" s="31" t="s">
        <v>1873</v>
      </c>
      <c r="V21" s="31">
        <v>18040789465</v>
      </c>
      <c r="W21" s="355" t="s">
        <v>1874</v>
      </c>
      <c r="X21" s="27" t="s">
        <v>1875</v>
      </c>
      <c r="Y21" s="25"/>
      <c r="Z21" s="25"/>
      <c r="AA21" s="25"/>
      <c r="AB21" s="25"/>
      <c r="AC21" s="25"/>
      <c r="AD21" s="25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</row>
    <row r="22" ht="22" customHeight="1" spans="1:48">
      <c r="A22" s="12">
        <v>19</v>
      </c>
      <c r="B22" s="12" t="s">
        <v>1876</v>
      </c>
      <c r="C22" s="13" t="s">
        <v>325</v>
      </c>
      <c r="D22" s="28" t="s">
        <v>1870</v>
      </c>
      <c r="E22" s="29">
        <v>45983</v>
      </c>
      <c r="F22" s="25" t="s">
        <v>873</v>
      </c>
      <c r="G22" s="30" t="s">
        <v>1862</v>
      </c>
      <c r="H22" s="25" t="s">
        <v>1863</v>
      </c>
      <c r="I22" s="12" t="s">
        <v>54</v>
      </c>
      <c r="J22" s="12"/>
      <c r="K22" s="12">
        <v>63</v>
      </c>
      <c r="L22" s="27" t="str">
        <f>IF(OR(LEN(P22)=15,LEN(P22)=18),IF(MOD(MID(P22,15,3)*1,2),"男","女"),#N/A)</f>
        <v>男</v>
      </c>
      <c r="M22" s="25" t="s">
        <v>44</v>
      </c>
      <c r="N22" s="12"/>
      <c r="O22" s="12" t="s">
        <v>145</v>
      </c>
      <c r="P22" s="34" t="s">
        <v>1877</v>
      </c>
      <c r="Q22" s="12" t="s">
        <v>1878</v>
      </c>
      <c r="R22" s="12" t="s">
        <v>1879</v>
      </c>
      <c r="S22" s="17">
        <v>23009</v>
      </c>
      <c r="T22" s="18" t="s">
        <v>1880</v>
      </c>
      <c r="U22" s="18" t="s">
        <v>1880</v>
      </c>
      <c r="V22" s="12"/>
      <c r="W22" s="12" t="s">
        <v>1881</v>
      </c>
      <c r="X22" s="12" t="s">
        <v>1882</v>
      </c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ht="22" customHeight="1" spans="1:48">
      <c r="A23" s="12">
        <v>20</v>
      </c>
      <c r="B23" s="12" t="s">
        <v>1883</v>
      </c>
      <c r="C23" s="13" t="s">
        <v>325</v>
      </c>
      <c r="D23" s="28" t="s">
        <v>1870</v>
      </c>
      <c r="E23" s="29">
        <v>45983</v>
      </c>
      <c r="F23" s="25" t="s">
        <v>873</v>
      </c>
      <c r="G23" s="30" t="s">
        <v>1862</v>
      </c>
      <c r="H23" s="25" t="s">
        <v>1863</v>
      </c>
      <c r="I23" s="12" t="s">
        <v>54</v>
      </c>
      <c r="J23" s="12"/>
      <c r="K23" s="12">
        <v>52</v>
      </c>
      <c r="L23" s="27" t="str">
        <f>IF(OR(LEN(P23)=15,LEN(P23)=18),IF(MOD(MID(P23,15,3)*1,2),"男","女"),#N/A)</f>
        <v>男</v>
      </c>
      <c r="M23" s="25" t="s">
        <v>44</v>
      </c>
      <c r="N23" s="12"/>
      <c r="O23" s="12" t="s">
        <v>145</v>
      </c>
      <c r="P23" s="356" t="s">
        <v>1884</v>
      </c>
      <c r="Q23" s="12" t="s">
        <v>1885</v>
      </c>
      <c r="R23" s="12" t="s">
        <v>1886</v>
      </c>
      <c r="S23" s="17">
        <v>26820</v>
      </c>
      <c r="T23" s="18" t="s">
        <v>1887</v>
      </c>
      <c r="U23" s="18" t="s">
        <v>1887</v>
      </c>
      <c r="V23" s="12"/>
      <c r="W23" s="12" t="s">
        <v>1888</v>
      </c>
      <c r="X23" s="12" t="s">
        <v>1882</v>
      </c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ht="22" customHeight="1" spans="1:48">
      <c r="A24" s="12">
        <v>21</v>
      </c>
      <c r="B24" s="12" t="s">
        <v>1889</v>
      </c>
      <c r="C24" s="13" t="s">
        <v>325</v>
      </c>
      <c r="D24" s="28" t="s">
        <v>1870</v>
      </c>
      <c r="E24" s="29">
        <v>45983</v>
      </c>
      <c r="F24" s="25" t="s">
        <v>873</v>
      </c>
      <c r="G24" s="30" t="s">
        <v>1862</v>
      </c>
      <c r="H24" s="25" t="s">
        <v>1863</v>
      </c>
      <c r="I24" s="12" t="s">
        <v>54</v>
      </c>
      <c r="J24" s="12"/>
      <c r="K24" s="12">
        <v>63</v>
      </c>
      <c r="L24" s="27" t="str">
        <f>IF(OR(LEN(P24)=15,LEN(P24)=18),IF(MOD(MID(P24,15,3)*1,2),"男","女"),#N/A)</f>
        <v>男</v>
      </c>
      <c r="M24" s="25" t="s">
        <v>44</v>
      </c>
      <c r="N24" s="12"/>
      <c r="O24" s="12" t="s">
        <v>46</v>
      </c>
      <c r="P24" s="356" t="s">
        <v>1890</v>
      </c>
      <c r="Q24" s="12" t="s">
        <v>1891</v>
      </c>
      <c r="R24" s="12" t="s">
        <v>1892</v>
      </c>
      <c r="S24" s="17">
        <v>23137</v>
      </c>
      <c r="T24" s="18" t="s">
        <v>1893</v>
      </c>
      <c r="U24" s="18" t="s">
        <v>1893</v>
      </c>
      <c r="V24" s="12"/>
      <c r="W24" s="12" t="s">
        <v>1894</v>
      </c>
      <c r="X24" s="12" t="s">
        <v>1895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ht="22" customHeight="1" spans="1:48">
      <c r="A25" s="12">
        <v>22</v>
      </c>
      <c r="B25" s="12" t="s">
        <v>1896</v>
      </c>
      <c r="C25" s="13" t="s">
        <v>325</v>
      </c>
      <c r="D25" s="12" t="s">
        <v>852</v>
      </c>
      <c r="E25" s="29">
        <v>46017</v>
      </c>
      <c r="F25" s="12" t="s">
        <v>41</v>
      </c>
      <c r="G25" s="17" t="s">
        <v>1897</v>
      </c>
      <c r="H25" s="12"/>
      <c r="I25" s="12" t="s">
        <v>282</v>
      </c>
      <c r="J25" s="12"/>
      <c r="K25" s="12">
        <v>52</v>
      </c>
      <c r="L25" s="12" t="s">
        <v>65</v>
      </c>
      <c r="M25" s="12" t="s">
        <v>44</v>
      </c>
      <c r="N25" s="12"/>
      <c r="O25" s="12" t="s">
        <v>46</v>
      </c>
      <c r="P25" s="322" t="s">
        <v>1898</v>
      </c>
      <c r="Q25" s="12"/>
      <c r="R25" s="12" t="s">
        <v>1899</v>
      </c>
      <c r="S25" s="17">
        <v>26925</v>
      </c>
      <c r="T25" s="18" t="s">
        <v>1900</v>
      </c>
      <c r="U25" s="18" t="s">
        <v>1900</v>
      </c>
      <c r="V25" s="12">
        <v>13999237226</v>
      </c>
      <c r="W25" s="12" t="s">
        <v>1901</v>
      </c>
      <c r="X25" s="12" t="s">
        <v>1902</v>
      </c>
      <c r="Y25" s="12" t="s">
        <v>1903</v>
      </c>
      <c r="Z25" s="12">
        <v>19186961284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ht="22" customHeight="1" spans="1:48">
      <c r="A26" s="35"/>
      <c r="B26" s="35"/>
      <c r="C26" s="35"/>
      <c r="D26" s="35"/>
      <c r="E26" s="36"/>
      <c r="F26" s="35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/>
      <c r="T26" s="37"/>
      <c r="U26" s="37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ht="22" customHeight="1" spans="1:48">
      <c r="A27" s="35"/>
      <c r="B27" s="35"/>
      <c r="C27" s="35"/>
      <c r="D27" s="35"/>
      <c r="E27" s="36"/>
      <c r="F27" s="35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  <c r="T27" s="37"/>
      <c r="U27" s="37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ht="22" customHeight="1" spans="1:48">
      <c r="A28" s="35"/>
      <c r="B28" s="35"/>
      <c r="C28" s="35"/>
      <c r="D28" s="35"/>
      <c r="E28" s="36"/>
      <c r="F28" s="35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6"/>
      <c r="T28" s="37"/>
      <c r="U28" s="37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ht="22" customHeight="1" spans="1:48">
      <c r="A29" s="35"/>
      <c r="B29" s="35"/>
      <c r="C29" s="35"/>
      <c r="D29" s="35"/>
      <c r="E29" s="36"/>
      <c r="F29" s="35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6"/>
      <c r="T29" s="37"/>
      <c r="U29" s="37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ht="22" customHeight="1" spans="1:48">
      <c r="A30" s="35"/>
      <c r="B30" s="35"/>
      <c r="C30" s="35"/>
      <c r="D30" s="35"/>
      <c r="E30" s="36"/>
      <c r="F30" s="35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6"/>
      <c r="T30" s="37"/>
      <c r="U30" s="37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ht="22" customHeight="1" spans="1:48">
      <c r="A31" s="35"/>
      <c r="B31" s="35"/>
      <c r="C31" s="35"/>
      <c r="D31" s="35"/>
      <c r="E31" s="36"/>
      <c r="F31" s="35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6"/>
      <c r="T31" s="37"/>
      <c r="U31" s="37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ht="22" customHeight="1" spans="1:48">
      <c r="A32" s="35"/>
      <c r="B32" s="35"/>
      <c r="C32" s="35"/>
      <c r="D32" s="35"/>
      <c r="E32" s="36"/>
      <c r="F32" s="35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6"/>
      <c r="T32" s="37"/>
      <c r="U32" s="37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</row>
    <row r="33" ht="22" customHeight="1" spans="1:48">
      <c r="A33" s="35"/>
      <c r="B33" s="35"/>
      <c r="C33" s="35"/>
      <c r="D33" s="35"/>
      <c r="E33" s="36"/>
      <c r="F33" s="35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6"/>
      <c r="T33" s="37"/>
      <c r="U33" s="37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</row>
    <row r="34" ht="22" customHeight="1" spans="1:48">
      <c r="A34" s="35"/>
      <c r="B34" s="35"/>
      <c r="C34" s="35"/>
      <c r="D34" s="35"/>
      <c r="E34" s="36"/>
      <c r="F34" s="35"/>
      <c r="G34" s="36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6"/>
      <c r="T34" s="37"/>
      <c r="U34" s="37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</row>
    <row r="35" ht="22" customHeight="1" spans="1:48">
      <c r="A35" s="35"/>
      <c r="B35" s="35"/>
      <c r="C35" s="35"/>
      <c r="D35" s="35"/>
      <c r="E35" s="36"/>
      <c r="F35" s="35"/>
      <c r="G35" s="36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6"/>
      <c r="T35" s="37"/>
      <c r="U35" s="37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</row>
    <row r="36" ht="22" customHeight="1" spans="1:48">
      <c r="A36" s="35"/>
      <c r="B36" s="35"/>
      <c r="C36" s="35"/>
      <c r="D36" s="35"/>
      <c r="E36" s="36"/>
      <c r="F36" s="35"/>
      <c r="G36" s="36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6"/>
      <c r="T36" s="37"/>
      <c r="U36" s="37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</row>
    <row r="37" ht="22" customHeight="1" spans="1:48">
      <c r="A37" s="35"/>
      <c r="B37" s="35"/>
      <c r="C37" s="35"/>
      <c r="D37" s="35"/>
      <c r="E37" s="36"/>
      <c r="F37" s="35"/>
      <c r="G37" s="36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6"/>
      <c r="T37" s="37"/>
      <c r="U37" s="37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</row>
    <row r="38" ht="22" customHeight="1" spans="1:48">
      <c r="A38" s="35"/>
      <c r="B38" s="35"/>
      <c r="C38" s="35"/>
      <c r="D38" s="35"/>
      <c r="E38" s="36"/>
      <c r="F38" s="35"/>
      <c r="G38" s="36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6"/>
      <c r="T38" s="37"/>
      <c r="U38" s="37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</row>
    <row r="39" ht="22" customHeight="1" spans="1:48">
      <c r="A39" s="35"/>
      <c r="B39" s="35"/>
      <c r="C39" s="35"/>
      <c r="D39" s="35"/>
      <c r="E39" s="36"/>
      <c r="F39" s="35"/>
      <c r="G39" s="36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6"/>
      <c r="T39" s="37"/>
      <c r="U39" s="37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</row>
    <row r="40" ht="22" customHeight="1" spans="1:48">
      <c r="A40" s="35"/>
      <c r="B40" s="35"/>
      <c r="C40" s="35"/>
      <c r="D40" s="35"/>
      <c r="E40" s="36"/>
      <c r="F40" s="35"/>
      <c r="G40" s="36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6"/>
      <c r="T40" s="37"/>
      <c r="U40" s="37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</row>
    <row r="41" ht="22" customHeight="1" spans="1:48">
      <c r="A41" s="35"/>
      <c r="B41" s="35"/>
      <c r="C41" s="35"/>
      <c r="D41" s="35"/>
      <c r="E41" s="36"/>
      <c r="F41" s="35"/>
      <c r="G41" s="36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6"/>
      <c r="T41" s="37"/>
      <c r="U41" s="37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</row>
    <row r="42" ht="22" customHeight="1" spans="1:48">
      <c r="A42" s="35"/>
      <c r="B42" s="35"/>
      <c r="C42" s="35"/>
      <c r="D42" s="35"/>
      <c r="E42" s="36"/>
      <c r="F42" s="35"/>
      <c r="G42" s="36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6"/>
      <c r="T42" s="37"/>
      <c r="U42" s="37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</row>
    <row r="43" ht="22" customHeight="1" spans="1:48">
      <c r="A43" s="35"/>
      <c r="B43" s="35"/>
      <c r="C43" s="35"/>
      <c r="D43" s="35"/>
      <c r="E43" s="36"/>
      <c r="F43" s="35"/>
      <c r="G43" s="36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6"/>
      <c r="T43" s="37"/>
      <c r="U43" s="37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</row>
    <row r="44" ht="22" customHeight="1" spans="1:48">
      <c r="A44" s="35"/>
      <c r="B44" s="35"/>
      <c r="C44" s="35"/>
      <c r="D44" s="35"/>
      <c r="E44" s="36"/>
      <c r="F44" s="35"/>
      <c r="G44" s="36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6"/>
      <c r="T44" s="37"/>
      <c r="U44" s="37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</row>
    <row r="45" ht="22" customHeight="1" spans="1:48">
      <c r="A45" s="35"/>
      <c r="B45" s="35"/>
      <c r="C45" s="35"/>
      <c r="D45" s="35"/>
      <c r="E45" s="36"/>
      <c r="F45" s="35"/>
      <c r="G45" s="36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6"/>
      <c r="T45" s="37"/>
      <c r="U45" s="37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</row>
    <row r="46" ht="22" customHeight="1" spans="1:48">
      <c r="A46" s="35"/>
      <c r="B46" s="35"/>
      <c r="C46" s="35"/>
      <c r="D46" s="35"/>
      <c r="E46" s="36"/>
      <c r="F46" s="35"/>
      <c r="G46" s="36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6"/>
      <c r="T46" s="37"/>
      <c r="U46" s="37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</row>
    <row r="47" ht="22" customHeight="1" spans="1:48">
      <c r="A47" s="35"/>
      <c r="B47" s="35"/>
      <c r="C47" s="35"/>
      <c r="D47" s="35"/>
      <c r="E47" s="36"/>
      <c r="F47" s="35"/>
      <c r="G47" s="36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6"/>
      <c r="T47" s="37"/>
      <c r="U47" s="37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</row>
    <row r="48" ht="22" customHeight="1" spans="1:48">
      <c r="A48" s="35"/>
      <c r="B48" s="35"/>
      <c r="C48" s="35"/>
      <c r="D48" s="35"/>
      <c r="E48" s="36"/>
      <c r="F48" s="35"/>
      <c r="G48" s="36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6"/>
      <c r="T48" s="37"/>
      <c r="U48" s="37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</row>
    <row r="49" ht="22" customHeight="1" spans="1:48">
      <c r="A49" s="35"/>
      <c r="B49" s="35"/>
      <c r="C49" s="35"/>
      <c r="D49" s="35"/>
      <c r="E49" s="36"/>
      <c r="F49" s="35"/>
      <c r="G49" s="36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6"/>
      <c r="T49" s="37"/>
      <c r="U49" s="37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</row>
    <row r="50" ht="22" customHeight="1" spans="1:48">
      <c r="A50" s="35"/>
      <c r="B50" s="35"/>
      <c r="C50" s="35"/>
      <c r="D50" s="35"/>
      <c r="E50" s="36"/>
      <c r="F50" s="35"/>
      <c r="G50" s="36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6"/>
      <c r="T50" s="37"/>
      <c r="U50" s="37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</row>
    <row r="51" ht="22" customHeight="1" spans="1:48">
      <c r="A51" s="35"/>
      <c r="B51" s="35"/>
      <c r="C51" s="35"/>
      <c r="D51" s="35"/>
      <c r="E51" s="36"/>
      <c r="F51" s="35"/>
      <c r="G51" s="36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6"/>
      <c r="T51" s="37"/>
      <c r="U51" s="37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</row>
    <row r="52" ht="22" customHeight="1" spans="1:48">
      <c r="A52" s="35"/>
      <c r="B52" s="35"/>
      <c r="C52" s="35"/>
      <c r="D52" s="35"/>
      <c r="E52" s="36"/>
      <c r="F52" s="35"/>
      <c r="G52" s="36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6"/>
      <c r="T52" s="37"/>
      <c r="U52" s="37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</row>
    <row r="53" ht="22" customHeight="1" spans="1:48">
      <c r="A53" s="35"/>
      <c r="B53" s="35"/>
      <c r="C53" s="35"/>
      <c r="D53" s="35"/>
      <c r="E53" s="36"/>
      <c r="F53" s="35"/>
      <c r="G53" s="36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6"/>
      <c r="T53" s="37"/>
      <c r="U53" s="37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</row>
    <row r="54" ht="22" customHeight="1" spans="1:48">
      <c r="A54" s="35"/>
      <c r="B54" s="35"/>
      <c r="C54" s="35"/>
      <c r="D54" s="35"/>
      <c r="E54" s="36"/>
      <c r="F54" s="35"/>
      <c r="G54" s="36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6"/>
      <c r="T54" s="37"/>
      <c r="U54" s="37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</row>
    <row r="55" ht="22" customHeight="1" spans="1:48">
      <c r="A55" s="35"/>
      <c r="B55" s="35"/>
      <c r="C55" s="35"/>
      <c r="D55" s="35"/>
      <c r="E55" s="36"/>
      <c r="F55" s="35"/>
      <c r="G55" s="36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6"/>
      <c r="T55" s="37"/>
      <c r="U55" s="37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</row>
    <row r="56" ht="22" customHeight="1" spans="1:48">
      <c r="A56" s="35"/>
      <c r="B56" s="35"/>
      <c r="C56" s="35"/>
      <c r="D56" s="35"/>
      <c r="E56" s="36"/>
      <c r="F56" s="35"/>
      <c r="G56" s="36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6"/>
      <c r="T56" s="37"/>
      <c r="U56" s="37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</row>
    <row r="57" ht="22" customHeight="1" spans="1:48">
      <c r="A57" s="35"/>
      <c r="B57" s="35"/>
      <c r="C57" s="35"/>
      <c r="D57" s="35"/>
      <c r="E57" s="36"/>
      <c r="F57" s="35"/>
      <c r="G57" s="36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6"/>
      <c r="T57" s="37"/>
      <c r="U57" s="37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</row>
    <row r="58" ht="22" customHeight="1" spans="1:48">
      <c r="A58" s="35"/>
      <c r="B58" s="35"/>
      <c r="C58" s="35"/>
      <c r="D58" s="35"/>
      <c r="E58" s="36"/>
      <c r="F58" s="35"/>
      <c r="G58" s="36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6"/>
      <c r="T58" s="37"/>
      <c r="U58" s="37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</row>
    <row r="59" ht="22" customHeight="1" spans="1:48">
      <c r="A59" s="35"/>
      <c r="B59" s="35"/>
      <c r="C59" s="35"/>
      <c r="D59" s="35"/>
      <c r="E59" s="36"/>
      <c r="F59" s="35"/>
      <c r="G59" s="36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6"/>
      <c r="T59" s="37"/>
      <c r="U59" s="37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</row>
    <row r="60" ht="22" customHeight="1" spans="1:48">
      <c r="A60" s="35"/>
      <c r="B60" s="35"/>
      <c r="C60" s="35"/>
      <c r="D60" s="35"/>
      <c r="E60" s="36"/>
      <c r="F60" s="35"/>
      <c r="G60" s="36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6"/>
      <c r="T60" s="37"/>
      <c r="U60" s="37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</row>
    <row r="61" ht="22" customHeight="1" spans="1:48">
      <c r="A61" s="35"/>
      <c r="B61" s="35"/>
      <c r="C61" s="35"/>
      <c r="D61" s="35"/>
      <c r="E61" s="36"/>
      <c r="F61" s="35"/>
      <c r="G61" s="36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6"/>
      <c r="T61" s="37"/>
      <c r="U61" s="37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</row>
    <row r="62" ht="22" customHeight="1" spans="1:48">
      <c r="A62" s="35"/>
      <c r="B62" s="35"/>
      <c r="C62" s="35"/>
      <c r="D62" s="35"/>
      <c r="E62" s="36"/>
      <c r="F62" s="35"/>
      <c r="G62" s="36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7"/>
      <c r="U62" s="37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</row>
    <row r="63" ht="22" customHeight="1" spans="1:48">
      <c r="A63" s="35"/>
      <c r="B63" s="35"/>
      <c r="C63" s="35"/>
      <c r="D63" s="35"/>
      <c r="E63" s="36"/>
      <c r="F63" s="35"/>
      <c r="G63" s="36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6"/>
      <c r="T63" s="37"/>
      <c r="U63" s="37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</row>
    <row r="64" ht="22" customHeight="1" spans="1:48">
      <c r="A64" s="35"/>
      <c r="B64" s="35"/>
      <c r="C64" s="35"/>
      <c r="D64" s="35"/>
      <c r="E64" s="36"/>
      <c r="F64" s="35"/>
      <c r="G64" s="36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6"/>
      <c r="T64" s="37"/>
      <c r="U64" s="37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</row>
    <row r="65" ht="22" customHeight="1" spans="1:48">
      <c r="A65" s="35"/>
      <c r="B65" s="35"/>
      <c r="C65" s="35"/>
      <c r="D65" s="35"/>
      <c r="E65" s="36"/>
      <c r="F65" s="35"/>
      <c r="G65" s="36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6"/>
      <c r="T65" s="37"/>
      <c r="U65" s="37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</row>
    <row r="66" ht="22" customHeight="1" spans="1:48">
      <c r="A66" s="35"/>
      <c r="B66" s="35"/>
      <c r="C66" s="35"/>
      <c r="D66" s="35"/>
      <c r="E66" s="36"/>
      <c r="F66" s="35"/>
      <c r="G66" s="36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6"/>
      <c r="T66" s="37"/>
      <c r="U66" s="37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</row>
    <row r="67" ht="22" customHeight="1" spans="1:48">
      <c r="A67" s="35"/>
      <c r="B67" s="35"/>
      <c r="C67" s="35"/>
      <c r="D67" s="35"/>
      <c r="E67" s="36"/>
      <c r="F67" s="35"/>
      <c r="G67" s="36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6"/>
      <c r="T67" s="37"/>
      <c r="U67" s="37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</row>
    <row r="68" ht="22" customHeight="1" spans="1:48">
      <c r="A68" s="35"/>
      <c r="B68" s="35"/>
      <c r="C68" s="35"/>
      <c r="D68" s="35"/>
      <c r="E68" s="36"/>
      <c r="F68" s="35"/>
      <c r="G68" s="36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6"/>
      <c r="T68" s="37"/>
      <c r="U68" s="37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</row>
    <row r="69" ht="22" customHeight="1" spans="1:48">
      <c r="A69" s="35"/>
      <c r="B69" s="35"/>
      <c r="C69" s="35"/>
      <c r="D69" s="35"/>
      <c r="E69" s="35"/>
      <c r="F69" s="35"/>
      <c r="G69" s="36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8"/>
      <c r="T69" s="37"/>
      <c r="U69" s="37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</row>
    <row r="70" ht="22" customHeight="1" spans="1:48">
      <c r="A70" s="35"/>
      <c r="B70" s="35"/>
      <c r="C70" s="35"/>
      <c r="D70" s="35"/>
      <c r="E70" s="35"/>
      <c r="F70" s="35"/>
      <c r="G70" s="36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8"/>
      <c r="T70" s="37"/>
      <c r="U70" s="37"/>
      <c r="V70" s="35"/>
      <c r="W70" s="35"/>
      <c r="X70" s="37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</row>
    <row r="71" ht="22" customHeight="1" spans="1:48">
      <c r="A71" s="35"/>
      <c r="B71" s="35"/>
      <c r="C71" s="35"/>
      <c r="D71" s="35"/>
      <c r="E71" s="39"/>
      <c r="F71" s="35"/>
      <c r="G71" s="36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8"/>
      <c r="T71" s="37"/>
      <c r="U71" s="37"/>
      <c r="V71" s="35"/>
      <c r="W71" s="35"/>
      <c r="X71" s="37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</row>
    <row r="72" ht="22" customHeight="1" spans="1:48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8"/>
      <c r="T72" s="37"/>
      <c r="U72" s="37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</row>
    <row r="73" ht="22" customHeight="1" spans="1:48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8"/>
      <c r="T73" s="37"/>
      <c r="U73" s="35"/>
      <c r="V73" s="35"/>
      <c r="W73" s="35"/>
      <c r="X73" s="37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</row>
    <row r="74" ht="22" customHeight="1" spans="1:48">
      <c r="A74" s="35"/>
      <c r="B74" s="35"/>
      <c r="C74" s="35"/>
      <c r="D74" s="35"/>
      <c r="E74" s="35"/>
      <c r="F74" s="35"/>
      <c r="G74" s="36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</row>
    <row r="75" ht="22" customHeight="1" spans="1:48">
      <c r="A75" s="35"/>
      <c r="B75" s="35"/>
      <c r="C75" s="35"/>
      <c r="D75" s="35"/>
      <c r="E75" s="35"/>
      <c r="F75" s="35"/>
      <c r="G75" s="36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</row>
    <row r="76" ht="22" customHeight="1" spans="1:48">
      <c r="A76" s="35"/>
      <c r="B76" s="35"/>
      <c r="C76" s="35"/>
      <c r="D76" s="35"/>
      <c r="E76" s="35"/>
      <c r="F76" s="35"/>
      <c r="G76" s="36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</row>
    <row r="77" ht="22" customHeight="1" spans="1:48">
      <c r="A77" s="35"/>
      <c r="B77" s="35"/>
      <c r="C77" s="35"/>
      <c r="D77" s="35"/>
      <c r="E77" s="35"/>
      <c r="F77" s="35"/>
      <c r="G77" s="36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</row>
    <row r="78" ht="22" customHeight="1" spans="1:48">
      <c r="A78" s="35"/>
      <c r="B78" s="35"/>
      <c r="C78" s="35"/>
      <c r="D78" s="35"/>
      <c r="E78" s="35"/>
      <c r="F78" s="35"/>
      <c r="G78" s="36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</row>
    <row r="79" ht="22" customHeight="1" spans="1:48">
      <c r="A79" s="35"/>
      <c r="B79" s="35"/>
      <c r="C79" s="35"/>
      <c r="D79" s="35"/>
      <c r="E79" s="35"/>
      <c r="F79" s="35"/>
      <c r="G79" s="36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</row>
    <row r="80" ht="22" customHeight="1" spans="1:48">
      <c r="A80" s="35"/>
      <c r="B80" s="35"/>
      <c r="C80" s="35"/>
      <c r="D80" s="35"/>
      <c r="E80" s="35"/>
      <c r="F80" s="35"/>
      <c r="G80" s="36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</row>
    <row r="81" ht="18" customHeight="1" spans="1:48">
      <c r="A81" s="35"/>
      <c r="B81" s="35"/>
      <c r="C81" s="35"/>
      <c r="D81" s="35"/>
      <c r="E81" s="35"/>
      <c r="F81" s="35"/>
      <c r="G81" s="36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</row>
    <row r="82" ht="18" customHeight="1" spans="1:48">
      <c r="A82" s="35"/>
      <c r="B82" s="35"/>
      <c r="C82" s="35"/>
      <c r="D82" s="35"/>
      <c r="E82" s="35"/>
      <c r="F82" s="35"/>
      <c r="G82" s="36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</row>
    <row r="83" customHeight="1" spans="1:48">
      <c r="A83" s="35"/>
      <c r="B83" s="35"/>
      <c r="C83" s="35"/>
      <c r="D83" s="35"/>
      <c r="E83" s="35"/>
      <c r="F83" s="35"/>
      <c r="G83" s="36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</row>
    <row r="84" customHeight="1" spans="1:48">
      <c r="A84" s="35"/>
      <c r="B84" s="35"/>
      <c r="C84" s="35"/>
      <c r="D84" s="35"/>
      <c r="E84" s="35"/>
      <c r="F84" s="35"/>
      <c r="G84" s="36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</row>
    <row r="85" customHeight="1" spans="1:48">
      <c r="A85" s="35"/>
      <c r="B85" s="35"/>
      <c r="C85" s="35"/>
      <c r="D85" s="35"/>
      <c r="E85" s="35"/>
      <c r="F85" s="35"/>
      <c r="G85" s="36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</row>
    <row r="86" customHeight="1" spans="1:48">
      <c r="A86" s="35"/>
      <c r="B86" s="35"/>
      <c r="C86" s="35"/>
      <c r="D86" s="35"/>
      <c r="E86" s="35"/>
      <c r="F86" s="35"/>
      <c r="G86" s="36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</row>
    <row r="87" customHeight="1" spans="1:48">
      <c r="A87" s="35"/>
      <c r="B87" s="35"/>
      <c r="C87" s="35"/>
      <c r="D87" s="35"/>
      <c r="E87" s="35"/>
      <c r="F87" s="35"/>
      <c r="G87" s="36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</row>
    <row r="88" customHeight="1" spans="1:48">
      <c r="A88" s="35"/>
      <c r="B88" s="35"/>
      <c r="C88" s="35"/>
      <c r="D88" s="35"/>
      <c r="E88" s="35"/>
      <c r="F88" s="35"/>
      <c r="G88" s="36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</row>
  </sheetData>
  <autoFilter xmlns:etc="http://www.wps.cn/officeDocument/2017/etCustomData" ref="A1:AT73" etc:filterBottomFollowUsedRange="0">
    <extLst/>
  </autoFilter>
  <mergeCells count="5">
    <mergeCell ref="A1:AT1"/>
    <mergeCell ref="A2:V2"/>
    <mergeCell ref="Y2:AA2"/>
    <mergeCell ref="AB2:AE2"/>
    <mergeCell ref="AF2:AT2"/>
  </mergeCells>
  <dataValidations count="8">
    <dataValidation type="list" allowBlank="1" showInputMessage="1" showErrorMessage="1" sqref="AA6 AA31 AA54 AA57 AA64 AA67 AA70:AA71 AA73:AA80">
      <formula1>"父母,配偶,子女,兄弟姐妹,其他亲属,朋友"</formula1>
    </dataValidation>
    <dataValidation type="list" allowBlank="1" showInputMessage="1" showErrorMessage="1" sqref="F4:F19 F25:F80">
      <formula1>"劳动合同,劳务协议,承揽协议,退休返聘协议"</formula1>
    </dataValidation>
    <dataValidation type="list" allowBlank="1" showInputMessage="1" showErrorMessage="1" sqref="I4:I80">
      <formula1>"试用,转正,离职"</formula1>
    </dataValidation>
    <dataValidation type="list" allowBlank="1" showInputMessage="1" showErrorMessage="1" sqref="L4:L19 L25:L80">
      <formula1>"男,女"</formula1>
    </dataValidation>
    <dataValidation type="list" allowBlank="1" showInputMessage="1" showErrorMessage="1" sqref="M4:M12 M25:M80">
      <formula1>"党员,预备党员,发展对象,入党积极分子,团员,群众"</formula1>
    </dataValidation>
    <dataValidation type="list" allowBlank="1" showInputMessage="1" showErrorMessage="1" sqref="N4:N19 N22:N73">
      <formula1>"未婚,已婚,离异,丧偶"</formula1>
    </dataValidation>
    <dataValidation type="list" allowBlank="1" showInputMessage="1" showErrorMessage="1" sqref="O4:O19 O22:O80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B4:AB19 AB22:AB80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总部</vt:lpstr>
      <vt:lpstr>图书馆</vt:lpstr>
      <vt:lpstr>八一中学</vt:lpstr>
      <vt:lpstr>昌吉州一中</vt:lpstr>
      <vt:lpstr>总工会</vt:lpstr>
      <vt:lpstr>师专物业</vt:lpstr>
      <vt:lpstr>师专安保</vt:lpstr>
      <vt:lpstr>疾控中心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31545</dc:creator>
  <cp:lastModifiedBy>joy</cp:lastModifiedBy>
  <dcterms:created xsi:type="dcterms:W3CDTF">2025-04-25T12:35:00Z</dcterms:created>
  <dcterms:modified xsi:type="dcterms:W3CDTF">2026-02-04T07:38:37Z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F5A9344923184302BC65405C0D053563_13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