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25.08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<sst xmlns="http://schemas.openxmlformats.org/spreadsheetml/2006/main" count="61" uniqueCount="33">
  <si>
    <t>2026年1月 中高后勤服务（新疆）有限公司</t>
  </si>
  <si>
    <t>各项目</t>
  </si>
  <si>
    <t>工资金额</t>
  </si>
  <si>
    <t>序号</t>
  </si>
  <si>
    <t>项目</t>
  </si>
  <si>
    <t>工资总额</t>
  </si>
  <si>
    <t>委托部分</t>
  </si>
  <si>
    <t>委托人数</t>
  </si>
  <si>
    <t>志云服务费</t>
  </si>
  <si>
    <t>工资卡部分</t>
  </si>
  <si>
    <t>人数</t>
  </si>
  <si>
    <t>总部</t>
  </si>
  <si>
    <t>疾控中心</t>
  </si>
  <si>
    <t>图书馆</t>
  </si>
  <si>
    <t>总工会</t>
  </si>
  <si>
    <t>救助站</t>
  </si>
  <si>
    <t>八一中学</t>
  </si>
  <si>
    <t>师专物业</t>
  </si>
  <si>
    <t>昌吉州一中</t>
  </si>
  <si>
    <t>师专安保</t>
  </si>
  <si>
    <t>石河子中区</t>
  </si>
  <si>
    <t>石河子管理员</t>
  </si>
  <si>
    <t>合计</t>
  </si>
  <si>
    <t>石河子南区</t>
  </si>
  <si>
    <t>石河子新北区</t>
  </si>
  <si>
    <t>2026年1月 上海中高后勤服务（集团）有限公司石河子分公司</t>
  </si>
  <si>
    <t>非全日制</t>
  </si>
  <si>
    <t>发放账户</t>
  </si>
  <si>
    <t>金额</t>
  </si>
  <si>
    <t>新疆公司</t>
  </si>
  <si>
    <t>石河子分公司</t>
  </si>
  <si>
    <t>通用审批单-新疆项目2026年1月工资申请</t>
  </si>
  <si>
    <t>1、中高后勤服务（新疆）有限公司：招行代发98人，工资400286.46元，劳务代发187人，转志云服务费3740元，劳务费559178.16元
2、上海中高后勤服务（集团）有限公司石河子分公司：招行代发258人，工资612209.13元
共计：400286.46+3740+559178.16+612209.13=1575413.75元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</si>
</sst>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name val="微软雅黑"/>
      <charset val="134"/>
    </font>
    <font>
      <b/>
      <sz val="1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8" applyNumberFormat="0" applyAlignment="0" applyProtection="0">
      <alignment vertical="center"/>
    </xf>
    <xf numFmtId="0" fontId="12" fillId="6" borderId="9" applyNumberFormat="0" applyAlignment="0" applyProtection="0">
      <alignment vertical="center"/>
    </xf>
    <xf numFmtId="0" fontId="13" fillId="6" borderId="8" applyNumberFormat="0" applyAlignment="0" applyProtection="0">
      <alignment vertical="center"/>
    </xf>
    <xf numFmtId="0" fontId="14" fillId="7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2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Fill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1" fillId="0" borderId="0" xfId="0" applyFont="1" applyFill="1">
      <alignment vertical="center"/>
    </xf>
    <xf numFmtId="0" fontId="2" fillId="2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colors>
    <mruColors>
      <color rgb="00AA21AF"/>
      <color rgb="00F38FED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4"/>
  <sheetViews>
    <sheetView tabSelected="1" topLeftCell="A7" workbookViewId="0">
      <selection activeCell="F30" sqref="F30"/>
    </sheetView>
  </sheetViews>
  <sheetFormatPr defaultColWidth="11.625" defaultRowHeight="22" customHeight="1"/>
  <cols>
    <col min="1" max="1" width="7.625" style="2" customWidth="1"/>
    <col min="2" max="2" width="16.5" style="2" customWidth="1"/>
    <col min="3" max="8" width="11.625" style="2" customWidth="1"/>
    <col min="9" max="9" width="5.75" style="3" customWidth="1"/>
    <col min="10" max="10" width="16.875" style="3" customWidth="1"/>
    <col min="11" max="11" width="11.625" style="1" customWidth="1"/>
    <col min="12" max="14" width="11.625" style="4" customWidth="1"/>
    <col min="15" max="16384" width="11.625" style="1" customWidth="1"/>
  </cols>
  <sheetData>
    <row r="1" s="1" customFormat="1" customHeight="1" spans="1:14">
      <c r="A1" s="5" t="s">
        <v>0</v>
      </c>
      <c r="B1" s="5"/>
      <c r="C1" s="5"/>
      <c r="D1" s="5"/>
      <c r="E1" s="5"/>
      <c r="F1" s="5"/>
      <c r="G1" s="5"/>
      <c r="H1" s="5"/>
      <c r="I1" s="3"/>
      <c r="J1" s="5" t="s">
        <v>1</v>
      </c>
      <c r="K1" s="5" t="s">
        <v>2</v>
      </c>
    </row>
    <row r="2" s="1" customFormat="1" customHeight="1" spans="1:14">
      <c r="A2" s="6" t="s">
        <v>3</v>
      </c>
      <c r="B2" s="6" t="s">
        <v>4</v>
      </c>
      <c r="C2" s="6" t="s">
        <v>5</v>
      </c>
      <c r="D2" s="7" t="s">
        <v>6</v>
      </c>
      <c r="E2" s="6" t="s">
        <v>7</v>
      </c>
      <c r="F2" s="8" t="s">
        <v>8</v>
      </c>
      <c r="G2" s="7" t="s">
        <v>9</v>
      </c>
      <c r="H2" s="6" t="s">
        <v>10</v>
      </c>
      <c r="I2" s="3"/>
      <c r="J2" s="9" t="s">
        <v>11</v>
      </c>
      <c r="K2" s="9">
        <v>79624.43</v>
      </c>
    </row>
    <row r="3" s="1" customFormat="1" customHeight="1" spans="1:14">
      <c r="A3" s="9">
        <v>1</v>
      </c>
      <c r="B3" s="9" t="s">
        <v>11</v>
      </c>
      <c r="C3" s="10">
        <f t="shared" ref="C3:C13" si="0">D3+G3</f>
        <v>79624.43</v>
      </c>
      <c r="D3" s="11">
        <v>0</v>
      </c>
      <c r="E3" s="10">
        <v>0</v>
      </c>
      <c r="F3" s="11">
        <v>0</v>
      </c>
      <c r="G3" s="11">
        <v>79624.43</v>
      </c>
      <c r="H3" s="10">
        <v>12</v>
      </c>
      <c r="I3" s="12"/>
      <c r="J3" s="9" t="s">
        <v>12</v>
      </c>
      <c r="K3" s="9">
        <v>70368.13</v>
      </c>
    </row>
    <row r="4" s="1" customFormat="1" customHeight="1" spans="1:14">
      <c r="A4" s="9">
        <v>2</v>
      </c>
      <c r="B4" s="9" t="s">
        <v>12</v>
      </c>
      <c r="C4" s="10">
        <f t="shared" si="0"/>
        <v>70368.13</v>
      </c>
      <c r="D4" s="11">
        <v>65068.13</v>
      </c>
      <c r="E4" s="10">
        <v>21</v>
      </c>
      <c r="F4" s="11">
        <v>420</v>
      </c>
      <c r="G4" s="11">
        <v>5300</v>
      </c>
      <c r="H4" s="10">
        <v>1</v>
      </c>
      <c r="I4" s="12"/>
      <c r="J4" s="9" t="s">
        <v>13</v>
      </c>
      <c r="K4" s="9">
        <v>255247.52</v>
      </c>
      <c r="L4" s="13"/>
      <c r="M4" s="13"/>
      <c r="N4" s="14"/>
    </row>
    <row r="5" s="1" customFormat="1" customHeight="1" spans="1:14">
      <c r="A5" s="9">
        <v>3</v>
      </c>
      <c r="B5" s="9" t="s">
        <v>13</v>
      </c>
      <c r="C5" s="10">
        <f t="shared" si="0"/>
        <v>255247.52</v>
      </c>
      <c r="D5" s="11">
        <v>114564.2</v>
      </c>
      <c r="E5" s="10">
        <v>32</v>
      </c>
      <c r="F5" s="11">
        <v>640</v>
      </c>
      <c r="G5" s="11">
        <v>140683.32</v>
      </c>
      <c r="H5" s="10">
        <v>40</v>
      </c>
      <c r="I5" s="12"/>
      <c r="J5" s="9" t="s">
        <v>14</v>
      </c>
      <c r="K5" s="9">
        <v>58735.19</v>
      </c>
      <c r="L5" s="13"/>
      <c r="M5" s="13"/>
      <c r="N5" s="14"/>
    </row>
    <row r="6" s="1" customFormat="1" customHeight="1" spans="1:14">
      <c r="A6" s="9">
        <v>4</v>
      </c>
      <c r="B6" s="9" t="s">
        <v>14</v>
      </c>
      <c r="C6" s="10">
        <f t="shared" si="0"/>
        <v>58735.19</v>
      </c>
      <c r="D6" s="15">
        <v>24869.65</v>
      </c>
      <c r="E6" s="10">
        <v>7</v>
      </c>
      <c r="F6" s="11">
        <v>140</v>
      </c>
      <c r="G6" s="11">
        <v>33865.54</v>
      </c>
      <c r="H6" s="10">
        <v>9</v>
      </c>
      <c r="I6" s="12"/>
      <c r="J6" s="9" t="s">
        <v>15</v>
      </c>
      <c r="K6" s="9">
        <v>69620.59</v>
      </c>
      <c r="L6" s="1"/>
      <c r="M6" s="14"/>
      <c r="N6" s="14"/>
    </row>
    <row r="7" customHeight="1" spans="1:14">
      <c r="A7" s="9">
        <v>5</v>
      </c>
      <c r="B7" s="9" t="s">
        <v>15</v>
      </c>
      <c r="C7" s="10">
        <f t="shared" si="0"/>
        <v>69620.59</v>
      </c>
      <c r="D7" s="15">
        <v>31148.39</v>
      </c>
      <c r="E7" s="10">
        <v>9</v>
      </c>
      <c r="F7" s="11">
        <v>180</v>
      </c>
      <c r="G7" s="11">
        <v>38472.2</v>
      </c>
      <c r="H7" s="10">
        <v>11</v>
      </c>
      <c r="I7" s="12"/>
      <c r="J7" s="9" t="s">
        <v>16</v>
      </c>
      <c r="K7" s="9">
        <v>173041.61</v>
      </c>
    </row>
    <row r="8" customHeight="1" spans="1:14">
      <c r="A8" s="9">
        <v>6</v>
      </c>
      <c r="B8" s="9" t="s">
        <v>16</v>
      </c>
      <c r="C8" s="10">
        <f t="shared" si="0"/>
        <v>173041.61</v>
      </c>
      <c r="D8" s="15">
        <v>119750.32</v>
      </c>
      <c r="E8" s="10">
        <v>34</v>
      </c>
      <c r="F8" s="11">
        <v>680</v>
      </c>
      <c r="G8" s="11">
        <v>53291.29</v>
      </c>
      <c r="H8" s="10">
        <v>12</v>
      </c>
      <c r="I8" s="12"/>
      <c r="J8" s="9" t="s">
        <v>17</v>
      </c>
      <c r="K8" s="9">
        <v>34892.75</v>
      </c>
    </row>
    <row r="9" customHeight="1" spans="1:14">
      <c r="A9" s="9">
        <v>7</v>
      </c>
      <c r="B9" s="9" t="s">
        <v>17</v>
      </c>
      <c r="C9" s="10">
        <f t="shared" si="0"/>
        <v>34892.75</v>
      </c>
      <c r="D9" s="15">
        <v>29969.35</v>
      </c>
      <c r="E9" s="10">
        <v>10</v>
      </c>
      <c r="F9" s="11">
        <v>200</v>
      </c>
      <c r="G9" s="11">
        <v>4923.4</v>
      </c>
      <c r="H9" s="10">
        <v>1</v>
      </c>
      <c r="I9" s="16"/>
      <c r="J9" s="9" t="s">
        <v>18</v>
      </c>
      <c r="K9" s="9">
        <v>78585.91</v>
      </c>
    </row>
    <row r="10" s="1" customFormat="1" customHeight="1" spans="1:14">
      <c r="A10" s="9">
        <v>8</v>
      </c>
      <c r="B10" s="9" t="s">
        <v>18</v>
      </c>
      <c r="C10" s="10">
        <f t="shared" si="0"/>
        <v>78585.91</v>
      </c>
      <c r="D10" s="15">
        <v>38139.03</v>
      </c>
      <c r="E10" s="10">
        <v>12</v>
      </c>
      <c r="F10" s="11">
        <v>240</v>
      </c>
      <c r="G10" s="11">
        <v>40446.88</v>
      </c>
      <c r="H10" s="10">
        <v>11</v>
      </c>
      <c r="I10" s="12"/>
      <c r="J10" s="9" t="s">
        <v>19</v>
      </c>
      <c r="K10" s="9">
        <v>161222.95</v>
      </c>
      <c r="L10" s="4"/>
      <c r="M10" s="4"/>
      <c r="N10" s="4"/>
    </row>
    <row r="11" s="1" customFormat="1" customHeight="1" spans="1:14">
      <c r="A11" s="9">
        <v>9</v>
      </c>
      <c r="B11" s="9" t="s">
        <v>19</v>
      </c>
      <c r="C11" s="10">
        <f t="shared" si="0"/>
        <v>3679.4</v>
      </c>
      <c r="D11" s="15">
        <v>0</v>
      </c>
      <c r="E11" s="10">
        <v>0</v>
      </c>
      <c r="F11" s="11">
        <v>0</v>
      </c>
      <c r="G11" s="11">
        <v>3679.4</v>
      </c>
      <c r="H11" s="10">
        <v>1</v>
      </c>
      <c r="I11" s="12"/>
      <c r="J11" s="9" t="s">
        <v>20</v>
      </c>
      <c r="K11" s="9">
        <v>314338.27</v>
      </c>
      <c r="L11" s="4"/>
      <c r="M11" s="4"/>
      <c r="N11" s="4"/>
    </row>
    <row r="12" s="1" customFormat="1" customHeight="1" spans="1:14">
      <c r="A12" s="9">
        <v>10</v>
      </c>
      <c r="B12" s="9" t="s">
        <v>20</v>
      </c>
      <c r="C12" s="10">
        <f t="shared" si="0"/>
        <v>135669.09</v>
      </c>
      <c r="D12" s="15">
        <v>135669.09</v>
      </c>
      <c r="E12" s="10">
        <v>62</v>
      </c>
      <c r="F12" s="11">
        <v>1240</v>
      </c>
      <c r="G12" s="11">
        <v>0</v>
      </c>
      <c r="H12" s="10">
        <v>0</v>
      </c>
      <c r="I12" s="12"/>
      <c r="J12" s="9" t="s">
        <v>21</v>
      </c>
      <c r="K12" s="9">
        <v>20543.32</v>
      </c>
      <c r="L12" s="4"/>
      <c r="N12" s="4"/>
    </row>
    <row r="13" s="1" customFormat="1" customHeight="1" spans="1:14">
      <c r="A13" s="17" t="s">
        <v>22</v>
      </c>
      <c r="B13" s="18"/>
      <c r="C13" s="19">
        <f t="shared" si="0"/>
        <v>959464.62</v>
      </c>
      <c r="D13" s="19">
        <f>SUM(D3:D12)</f>
        <v>559178.16</v>
      </c>
      <c r="E13" s="19">
        <f>SUM(E3:E12)</f>
        <v>187</v>
      </c>
      <c r="F13" s="19">
        <f>SUM(F3:F12)</f>
        <v>3740</v>
      </c>
      <c r="G13" s="19">
        <f>SUM(G3:G12)</f>
        <v>400286.46</v>
      </c>
      <c r="H13" s="19">
        <f>SUM(H3:H12)</f>
        <v>98</v>
      </c>
      <c r="I13" s="20"/>
      <c r="J13" s="9" t="s">
        <v>23</v>
      </c>
      <c r="K13" s="9">
        <v>144293.17</v>
      </c>
      <c r="L13" s="4"/>
      <c r="N13" s="4"/>
    </row>
    <row r="14" s="1" customFormat="1" customHeight="1" spans="1:14">
      <c r="I14" s="21"/>
      <c r="J14" s="9" t="s">
        <v>24</v>
      </c>
      <c r="K14" s="9">
        <v>107159.91</v>
      </c>
      <c r="L14" s="4"/>
      <c r="N14" s="4"/>
    </row>
    <row r="15" s="1" customFormat="1" customHeight="1" spans="1:14">
      <c r="A15" s="17" t="s">
        <v>25</v>
      </c>
      <c r="B15" s="22"/>
      <c r="C15" s="22"/>
      <c r="D15" s="22"/>
      <c r="E15" s="22"/>
      <c r="F15" s="22"/>
      <c r="G15" s="22"/>
      <c r="H15" s="18"/>
      <c r="I15" s="3"/>
      <c r="J15" s="9" t="s">
        <v>26</v>
      </c>
      <c r="K15" s="9">
        <v>4000</v>
      </c>
      <c r="L15" s="4"/>
      <c r="M15" s="4"/>
      <c r="N15" s="4"/>
    </row>
    <row r="16" s="1" customFormat="1" customHeight="1" spans="1:14">
      <c r="A16" s="6" t="s">
        <v>3</v>
      </c>
      <c r="B16" s="6" t="s">
        <v>4</v>
      </c>
      <c r="C16" s="6" t="s">
        <v>5</v>
      </c>
      <c r="D16" s="7" t="s">
        <v>6</v>
      </c>
      <c r="E16" s="7" t="s">
        <v>7</v>
      </c>
      <c r="F16" s="8" t="s">
        <v>8</v>
      </c>
      <c r="G16" s="7" t="s">
        <v>9</v>
      </c>
      <c r="H16" s="6" t="s">
        <v>10</v>
      </c>
      <c r="I16" s="3"/>
      <c r="J16" s="5" t="s">
        <v>22</v>
      </c>
      <c r="K16" s="5">
        <f>SUM(K2:K15)</f>
        <v>1571673.75</v>
      </c>
      <c r="L16" s="4"/>
    </row>
    <row r="17" s="1" customFormat="1" customHeight="1" spans="1:12">
      <c r="A17" s="9">
        <v>1</v>
      </c>
      <c r="B17" s="9" t="s">
        <v>19</v>
      </c>
      <c r="C17" s="10">
        <f t="shared" ref="C17:C22" si="1">G17</f>
        <v>157543.55</v>
      </c>
      <c r="D17" s="23">
        <v>0</v>
      </c>
      <c r="E17" s="23">
        <v>0</v>
      </c>
      <c r="F17" s="24">
        <v>0</v>
      </c>
      <c r="G17" s="23">
        <v>157543.55</v>
      </c>
      <c r="H17" s="9">
        <v>44</v>
      </c>
      <c r="I17" s="25"/>
      <c r="J17" s="14"/>
      <c r="K17" s="14"/>
      <c r="L17" s="4"/>
    </row>
    <row r="18" s="1" customFormat="1" customHeight="1" spans="1:12">
      <c r="A18" s="9">
        <v>2</v>
      </c>
      <c r="B18" s="9" t="s">
        <v>20</v>
      </c>
      <c r="C18" s="10">
        <f t="shared" si="1"/>
        <v>178669.18</v>
      </c>
      <c r="D18" s="23">
        <v>0</v>
      </c>
      <c r="E18" s="23">
        <v>0</v>
      </c>
      <c r="F18" s="24">
        <v>0</v>
      </c>
      <c r="G18" s="26">
        <v>178669.18</v>
      </c>
      <c r="H18" s="9">
        <v>79</v>
      </c>
      <c r="I18" s="27"/>
      <c r="J18" s="5" t="s">
        <v>27</v>
      </c>
      <c r="K18" s="5" t="s">
        <v>28</v>
      </c>
      <c r="L18" s="4"/>
    </row>
    <row r="19" s="1" customFormat="1" customHeight="1" spans="1:12">
      <c r="A19" s="9">
        <v>3</v>
      </c>
      <c r="B19" s="9" t="s">
        <v>21</v>
      </c>
      <c r="C19" s="10">
        <f t="shared" si="1"/>
        <v>20543.32</v>
      </c>
      <c r="D19" s="23">
        <v>0</v>
      </c>
      <c r="E19" s="23">
        <v>0</v>
      </c>
      <c r="F19" s="24">
        <v>0</v>
      </c>
      <c r="G19" s="26">
        <v>20543.32</v>
      </c>
      <c r="H19" s="9">
        <v>5</v>
      </c>
      <c r="I19" s="25"/>
      <c r="J19" s="9" t="s">
        <v>8</v>
      </c>
      <c r="K19" s="9">
        <v>3740</v>
      </c>
      <c r="L19" s="4"/>
    </row>
    <row r="20" s="1" customFormat="1" customHeight="1" spans="1:12">
      <c r="A20" s="9">
        <v>4</v>
      </c>
      <c r="B20" s="9" t="s">
        <v>23</v>
      </c>
      <c r="C20" s="10">
        <f t="shared" si="1"/>
        <v>144293.17</v>
      </c>
      <c r="D20" s="23">
        <v>0</v>
      </c>
      <c r="E20" s="23">
        <v>0</v>
      </c>
      <c r="F20" s="24">
        <v>0</v>
      </c>
      <c r="G20" s="26">
        <v>144293.17</v>
      </c>
      <c r="H20" s="9">
        <v>70</v>
      </c>
      <c r="I20" s="25"/>
      <c r="J20" s="9" t="s">
        <v>29</v>
      </c>
      <c r="K20" s="9">
        <v>959464.62</v>
      </c>
      <c r="L20" s="4"/>
    </row>
    <row r="21" s="1" customFormat="1" customHeight="1" spans="1:12">
      <c r="A21" s="9">
        <v>5</v>
      </c>
      <c r="B21" s="9" t="s">
        <v>24</v>
      </c>
      <c r="C21" s="10">
        <f t="shared" si="1"/>
        <v>107159.91</v>
      </c>
      <c r="D21" s="23">
        <v>0</v>
      </c>
      <c r="E21" s="23">
        <v>0</v>
      </c>
      <c r="F21" s="24">
        <v>0</v>
      </c>
      <c r="G21" s="23">
        <v>107159.91</v>
      </c>
      <c r="H21" s="9">
        <v>58</v>
      </c>
      <c r="I21" s="25"/>
      <c r="J21" s="9" t="s">
        <v>30</v>
      </c>
      <c r="K21" s="9">
        <v>612209.13</v>
      </c>
    </row>
    <row r="22" s="1" customFormat="1" customHeight="1" spans="1:12">
      <c r="A22" s="9">
        <v>6</v>
      </c>
      <c r="B22" s="9" t="s">
        <v>26</v>
      </c>
      <c r="C22" s="10">
        <f t="shared" si="1"/>
        <v>4000</v>
      </c>
      <c r="D22" s="23">
        <v>0</v>
      </c>
      <c r="E22" s="23">
        <v>0</v>
      </c>
      <c r="F22" s="24">
        <v>0</v>
      </c>
      <c r="G22" s="26">
        <v>4000</v>
      </c>
      <c r="H22" s="9">
        <v>2</v>
      </c>
      <c r="I22" s="25"/>
      <c r="J22" s="5" t="s">
        <v>22</v>
      </c>
      <c r="K22" s="5">
        <f>SUM(K19:K21)</f>
        <v>1575413.75</v>
      </c>
    </row>
    <row r="23" s="1" customFormat="1" customHeight="1" spans="1:12">
      <c r="A23" s="17" t="s">
        <v>22</v>
      </c>
      <c r="B23" s="18"/>
      <c r="C23" s="19">
        <f t="shared" ref="C23:H23" si="2">SUM(C17:C22)</f>
        <v>612209.13</v>
      </c>
      <c r="D23" s="5">
        <f t="shared" si="2"/>
        <v>0</v>
      </c>
      <c r="E23" s="5">
        <f t="shared" si="2"/>
        <v>0</v>
      </c>
      <c r="F23" s="5">
        <f t="shared" si="2"/>
        <v>0</v>
      </c>
      <c r="G23" s="5">
        <f t="shared" si="2"/>
        <v>612209.13</v>
      </c>
      <c r="H23" s="5">
        <f t="shared" si="2"/>
        <v>258</v>
      </c>
      <c r="I23" s="3"/>
    </row>
    <row r="25" s="1" customFormat="1" customHeight="1" spans="1:12">
      <c r="A25" s="28" t="s">
        <v>31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4"/>
    </row>
    <row r="26" s="1" customFormat="1" customHeight="1" spans="1:12">
      <c r="A26" s="29" t="s">
        <v>32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4"/>
    </row>
    <row r="27" s="1" customFormat="1" customHeight="1" spans="1:1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4"/>
    </row>
    <row r="28" s="1" customFormat="1" customHeight="1" spans="1:1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4"/>
    </row>
    <row r="29" s="1" customFormat="1" customHeight="1" spans="1:12">
      <c r="A29" s="30"/>
      <c r="B29" s="30"/>
      <c r="C29" s="30"/>
      <c r="D29" s="30"/>
      <c r="E29" s="30"/>
      <c r="F29" s="30"/>
      <c r="G29" s="30"/>
      <c r="H29" s="30"/>
      <c r="I29" s="31"/>
      <c r="J29" s="31"/>
      <c r="K29" s="1"/>
      <c r="L29" s="4"/>
    </row>
    <row r="43" customHeight="1" spans="2:5">
      <c r="B43" s="25"/>
    </row>
    <row r="44" customHeight="1" spans="2:5">
      <c r="E44" s="21"/>
    </row>
  </sheetData>
  <mergeCells count="6">
    <mergeCell ref="A1:H1"/>
    <mergeCell ref="A13:B13"/>
    <mergeCell ref="A15:H15"/>
    <mergeCell ref="A23:B23"/>
    <mergeCell ref="A25:K25"/>
    <mergeCell ref="A26:K28"/>
  </mergeCells>
  <pageMargins left="0.7" right="0.7" top="0.75" bottom="0.75" header="0.3" footer="0.3"/>
  <pageSetup paperSize="9" scale="6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25.08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Ting.</cp:lastModifiedBy>
  <dcterms:created xsi:type="dcterms:W3CDTF">2023-05-14T03:15:00Z</dcterms:created>
  <dcterms:modified xsi:type="dcterms:W3CDTF">2026-02-10T09:57:07Z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D61413FDC4B545AEB7054C60A4CE4881_13</vt:lpwstr>
  </property>
  <property fmtid="{D5CDD505-2E9C-101B-9397-08002B2CF9AE}" pid="4" name="CalculationRule">
    <vt:i4>0</vt:i4>
  </property>
</Properties>
</file>